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updateLinks="always" defaultThemeVersion="124226"/>
  <mc:AlternateContent xmlns:mc="http://schemas.openxmlformats.org/markup-compatibility/2006">
    <mc:Choice Requires="x15">
      <x15ac:absPath xmlns:x15ac="http://schemas.microsoft.com/office/spreadsheetml/2010/11/ac" url="C:\Users\Admin\Desktop\New folder\"/>
    </mc:Choice>
  </mc:AlternateContent>
  <xr:revisionPtr revIDLastSave="0" documentId="13_ncr:1_{F4DC1CA1-9ADC-449B-930A-B14A410CE704}" xr6:coauthVersionLast="47" xr6:coauthVersionMax="47" xr10:uidLastSave="{00000000-0000-0000-0000-000000000000}"/>
  <bookViews>
    <workbookView xWindow="-120" yWindow="-120" windowWidth="29040" windowHeight="15720" xr2:uid="{00000000-000D-0000-FFFF-FFFF00000000}"/>
  </bookViews>
  <sheets>
    <sheet name="Milestone36683" sheetId="4" r:id="rId1"/>
    <sheet name="RA" sheetId="5" r:id="rId2"/>
    <sheet name="BOX RA" sheetId="6" r:id="rId3"/>
    <sheet name="Road RA" sheetId="7" r:id="rId4"/>
    <sheet name="Sheet3" sheetId="8" r:id="rId5"/>
  </sheets>
  <externalReferences>
    <externalReference r:id="rId6"/>
    <externalReference r:id="rId7"/>
    <externalReference r:id="rId8"/>
    <externalReference r:id="rId9"/>
    <externalReference r:id="rId10"/>
  </externalReferences>
  <definedNames>
    <definedName name="\"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______________________dec05" localSheetId="2" hidden="1">{"'Sheet1'!$A$4386:$N$4591"}</definedName>
    <definedName name="______________________dec05" hidden="1">{"'Sheet1'!$A$4386:$N$4591"}</definedName>
    <definedName name="_____________________dec05" localSheetId="2" hidden="1">{"'Sheet1'!$A$4386:$N$4591"}</definedName>
    <definedName name="_____________________dec05" hidden="1">{"'Sheet1'!$A$4386:$N$4591"}</definedName>
    <definedName name="____________________dec05" localSheetId="2" hidden="1">{"'Sheet1'!$A$4386:$N$4591"}</definedName>
    <definedName name="____________________dec05" hidden="1">{"'Sheet1'!$A$4386:$N$4591"}</definedName>
    <definedName name="___________________dec05" localSheetId="2" hidden="1">{"'Sheet1'!$A$4386:$N$4591"}</definedName>
    <definedName name="___________________dec05" hidden="1">{"'Sheet1'!$A$4386:$N$4591"}</definedName>
    <definedName name="__________________dec05" localSheetId="2" hidden="1">{"'Sheet1'!$A$4386:$N$4591"}</definedName>
    <definedName name="__________________dec05" hidden="1">{"'Sheet1'!$A$4386:$N$4591"}</definedName>
    <definedName name="_________________dec05" localSheetId="2" hidden="1">{"'Sheet1'!$A$4386:$N$4591"}</definedName>
    <definedName name="_________________dec05" hidden="1">{"'Sheet1'!$A$4386:$N$4591"}</definedName>
    <definedName name="________________dec05" localSheetId="2" hidden="1">{"'Sheet1'!$A$4386:$N$4591"}</definedName>
    <definedName name="________________dec05" hidden="1">{"'Sheet1'!$A$4386:$N$4591"}</definedName>
    <definedName name="_______________dec05" localSheetId="2" hidden="1">{"'Sheet1'!$A$4386:$N$4591"}</definedName>
    <definedName name="_______________dec05" hidden="1">{"'Sheet1'!$A$4386:$N$4591"}</definedName>
    <definedName name="______________dec05" localSheetId="2" hidden="1">{"'Sheet1'!$A$4386:$N$4591"}</definedName>
    <definedName name="______________dec05" hidden="1">{"'Sheet1'!$A$4386:$N$4591"}</definedName>
    <definedName name="_____________dec05" localSheetId="2" hidden="1">{"'Sheet1'!$A$4386:$N$4591"}</definedName>
    <definedName name="_____________dec05" hidden="1">{"'Sheet1'!$A$4386:$N$4591"}</definedName>
    <definedName name="____________dec05" localSheetId="2" hidden="1">{"'Sheet1'!$A$4386:$N$4591"}</definedName>
    <definedName name="____________dec05" hidden="1">{"'Sheet1'!$A$4386:$N$4591"}</definedName>
    <definedName name="___________dec05" localSheetId="2" hidden="1">{"'Sheet1'!$A$4386:$N$4591"}</definedName>
    <definedName name="___________dec05" hidden="1">{"'Sheet1'!$A$4386:$N$4591"}</definedName>
    <definedName name="__________dec05" localSheetId="2" hidden="1">{"'Sheet1'!$A$4386:$N$4591"}</definedName>
    <definedName name="__________dec05" hidden="1">{"'Sheet1'!$A$4386:$N$4591"}</definedName>
    <definedName name="_________cat12" localSheetId="2" hidden="1">{#N/A,#N/A,TRUE,"Front";#N/A,#N/A,TRUE,"Simple Letter";#N/A,#N/A,TRUE,"Inside";#N/A,#N/A,TRUE,"Contents";#N/A,#N/A,TRUE,"Basis";#N/A,#N/A,TRUE,"Inclusions";#N/A,#N/A,TRUE,"Exclusions";#N/A,#N/A,TRUE,"Areas";#N/A,#N/A,TRUE,"Summary";#N/A,#N/A,TRUE,"Detail"}</definedName>
    <definedName name="_________cat12" hidden="1">{#N/A,#N/A,TRUE,"Front";#N/A,#N/A,TRUE,"Simple Letter";#N/A,#N/A,TRUE,"Inside";#N/A,#N/A,TRUE,"Contents";#N/A,#N/A,TRUE,"Basis";#N/A,#N/A,TRUE,"Inclusions";#N/A,#N/A,TRUE,"Exclusions";#N/A,#N/A,TRUE,"Areas";#N/A,#N/A,TRUE,"Summary";#N/A,#N/A,TRUE,"Detail"}</definedName>
    <definedName name="_________dec05" localSheetId="2" hidden="1">{"'Sheet1'!$A$4386:$N$4591"}</definedName>
    <definedName name="_________dec05" hidden="1">{"'Sheet1'!$A$4386:$N$4591"}</definedName>
    <definedName name="________cat12" localSheetId="2" hidden="1">{#N/A,#N/A,TRUE,"Front";#N/A,#N/A,TRUE,"Simple Letter";#N/A,#N/A,TRUE,"Inside";#N/A,#N/A,TRUE,"Contents";#N/A,#N/A,TRUE,"Basis";#N/A,#N/A,TRUE,"Inclusions";#N/A,#N/A,TRUE,"Exclusions";#N/A,#N/A,TRUE,"Areas";#N/A,#N/A,TRUE,"Summary";#N/A,#N/A,TRUE,"Detail"}</definedName>
    <definedName name="________cat12" hidden="1">{#N/A,#N/A,TRUE,"Front";#N/A,#N/A,TRUE,"Simple Letter";#N/A,#N/A,TRUE,"Inside";#N/A,#N/A,TRUE,"Contents";#N/A,#N/A,TRUE,"Basis";#N/A,#N/A,TRUE,"Inclusions";#N/A,#N/A,TRUE,"Exclusions";#N/A,#N/A,TRUE,"Areas";#N/A,#N/A,TRUE,"Summary";#N/A,#N/A,TRUE,"Detail"}</definedName>
    <definedName name="________dec05" localSheetId="2" hidden="1">{"'Sheet1'!$A$4386:$N$4591"}</definedName>
    <definedName name="________dec05" hidden="1">{"'Sheet1'!$A$4386:$N$4591"}</definedName>
    <definedName name="_______cat12" localSheetId="2" hidden="1">{#N/A,#N/A,TRUE,"Front";#N/A,#N/A,TRUE,"Simple Letter";#N/A,#N/A,TRUE,"Inside";#N/A,#N/A,TRUE,"Contents";#N/A,#N/A,TRUE,"Basis";#N/A,#N/A,TRUE,"Inclusions";#N/A,#N/A,TRUE,"Exclusions";#N/A,#N/A,TRUE,"Areas";#N/A,#N/A,TRUE,"Summary";#N/A,#N/A,TRUE,"Detail"}</definedName>
    <definedName name="_______cat12" hidden="1">{#N/A,#N/A,TRUE,"Front";#N/A,#N/A,TRUE,"Simple Letter";#N/A,#N/A,TRUE,"Inside";#N/A,#N/A,TRUE,"Contents";#N/A,#N/A,TRUE,"Basis";#N/A,#N/A,TRUE,"Inclusions";#N/A,#N/A,TRUE,"Exclusions";#N/A,#N/A,TRUE,"Areas";#N/A,#N/A,TRUE,"Summary";#N/A,#N/A,TRUE,"Detail"}</definedName>
    <definedName name="_______dec05" localSheetId="2" hidden="1">{"'Sheet1'!$A$4386:$N$4591"}</definedName>
    <definedName name="_______dec05" hidden="1">{"'Sheet1'!$A$4386:$N$4591"}</definedName>
    <definedName name="______cat12" localSheetId="2" hidden="1">{#N/A,#N/A,TRUE,"Front";#N/A,#N/A,TRUE,"Simple Letter";#N/A,#N/A,TRUE,"Inside";#N/A,#N/A,TRUE,"Contents";#N/A,#N/A,TRUE,"Basis";#N/A,#N/A,TRUE,"Inclusions";#N/A,#N/A,TRUE,"Exclusions";#N/A,#N/A,TRUE,"Areas";#N/A,#N/A,TRUE,"Summary";#N/A,#N/A,TRUE,"Detail"}</definedName>
    <definedName name="______cat12" hidden="1">{#N/A,#N/A,TRUE,"Front";#N/A,#N/A,TRUE,"Simple Letter";#N/A,#N/A,TRUE,"Inside";#N/A,#N/A,TRUE,"Contents";#N/A,#N/A,TRUE,"Basis";#N/A,#N/A,TRUE,"Inclusions";#N/A,#N/A,TRUE,"Exclusions";#N/A,#N/A,TRUE,"Areas";#N/A,#N/A,TRUE,"Summary";#N/A,#N/A,TRUE,"Detail"}</definedName>
    <definedName name="______dec05" localSheetId="2" hidden="1">{"'Sheet1'!$A$4386:$N$4591"}</definedName>
    <definedName name="______dec05" hidden="1">{"'Sheet1'!$A$4386:$N$4591"}</definedName>
    <definedName name="_____cat12" localSheetId="2" hidden="1">{#N/A,#N/A,TRUE,"Front";#N/A,#N/A,TRUE,"Simple Letter";#N/A,#N/A,TRUE,"Inside";#N/A,#N/A,TRUE,"Contents";#N/A,#N/A,TRUE,"Basis";#N/A,#N/A,TRUE,"Inclusions";#N/A,#N/A,TRUE,"Exclusions";#N/A,#N/A,TRUE,"Areas";#N/A,#N/A,TRUE,"Summary";#N/A,#N/A,TRUE,"Detail"}</definedName>
    <definedName name="_____cat12" hidden="1">{#N/A,#N/A,TRUE,"Front";#N/A,#N/A,TRUE,"Simple Letter";#N/A,#N/A,TRUE,"Inside";#N/A,#N/A,TRUE,"Contents";#N/A,#N/A,TRUE,"Basis";#N/A,#N/A,TRUE,"Inclusions";#N/A,#N/A,TRUE,"Exclusions";#N/A,#N/A,TRUE,"Areas";#N/A,#N/A,TRUE,"Summary";#N/A,#N/A,TRUE,"Detail"}</definedName>
    <definedName name="_____dec05" localSheetId="2" hidden="1">{"'Sheet1'!$A$4386:$N$4591"}</definedName>
    <definedName name="_____dec05" hidden="1">{"'Sheet1'!$A$4386:$N$4591"}</definedName>
    <definedName name="____cat12" localSheetId="2" hidden="1">{#N/A,#N/A,TRUE,"Front";#N/A,#N/A,TRUE,"Simple Letter";#N/A,#N/A,TRUE,"Inside";#N/A,#N/A,TRUE,"Contents";#N/A,#N/A,TRUE,"Basis";#N/A,#N/A,TRUE,"Inclusions";#N/A,#N/A,TRUE,"Exclusions";#N/A,#N/A,TRUE,"Areas";#N/A,#N/A,TRUE,"Summary";#N/A,#N/A,TRUE,"Detail"}</definedName>
    <definedName name="____cat12" hidden="1">{#N/A,#N/A,TRUE,"Front";#N/A,#N/A,TRUE,"Simple Letter";#N/A,#N/A,TRUE,"Inside";#N/A,#N/A,TRUE,"Contents";#N/A,#N/A,TRUE,"Basis";#N/A,#N/A,TRUE,"Inclusions";#N/A,#N/A,TRUE,"Exclusions";#N/A,#N/A,TRUE,"Areas";#N/A,#N/A,TRUE,"Summary";#N/A,#N/A,TRUE,"Detail"}</definedName>
    <definedName name="____dec05" localSheetId="2" hidden="1">{"'Sheet1'!$A$4386:$N$4591"}</definedName>
    <definedName name="____dec05" hidden="1">{"'Sheet1'!$A$4386:$N$4591"}</definedName>
    <definedName name="___cat12" localSheetId="2" hidden="1">{#N/A,#N/A,TRUE,"Front";#N/A,#N/A,TRUE,"Simple Letter";#N/A,#N/A,TRUE,"Inside";#N/A,#N/A,TRUE,"Contents";#N/A,#N/A,TRUE,"Basis";#N/A,#N/A,TRUE,"Inclusions";#N/A,#N/A,TRUE,"Exclusions";#N/A,#N/A,TRUE,"Areas";#N/A,#N/A,TRUE,"Summary";#N/A,#N/A,TRUE,"Detail"}</definedName>
    <definedName name="___cat12" hidden="1">{#N/A,#N/A,TRUE,"Front";#N/A,#N/A,TRUE,"Simple Letter";#N/A,#N/A,TRUE,"Inside";#N/A,#N/A,TRUE,"Contents";#N/A,#N/A,TRUE,"Basis";#N/A,#N/A,TRUE,"Inclusions";#N/A,#N/A,TRUE,"Exclusions";#N/A,#N/A,TRUE,"Areas";#N/A,#N/A,TRUE,"Summary";#N/A,#N/A,TRUE,"Detail"}</definedName>
    <definedName name="___dec05" localSheetId="2" hidden="1">{"'Sheet1'!$A$4386:$N$4591"}</definedName>
    <definedName name="___dec05" hidden="1">{"'Sheet1'!$A$4386:$N$4591"}</definedName>
    <definedName name="__123Graph_A" localSheetId="2" hidden="1">#REF!</definedName>
    <definedName name="__123Graph_A" hidden="1">#REF!</definedName>
    <definedName name="__123Graph_ACURRENT" hidden="1">[1]FitOutConfCentre!#REF!</definedName>
    <definedName name="__123Graph_B" localSheetId="2" hidden="1">#REF!</definedName>
    <definedName name="__123Graph_B" hidden="1">#REF!</definedName>
    <definedName name="__123Graph_C" localSheetId="2" hidden="1">#REF!</definedName>
    <definedName name="__123Graph_C" hidden="1">#REF!</definedName>
    <definedName name="__123Graph_D" localSheetId="2" hidden="1">#REF!</definedName>
    <definedName name="__123Graph_D" hidden="1">#REF!</definedName>
    <definedName name="__123Graph_E" hidden="1">'[2]P-Ins &amp; Bonds'!#REF!</definedName>
    <definedName name="__123Graph_F" hidden="1">'[2]P-Ins &amp; Bonds'!#REF!</definedName>
    <definedName name="__123Graph_LBL_A" localSheetId="2" hidden="1">#REF!</definedName>
    <definedName name="__123Graph_LBL_A" hidden="1">#REF!</definedName>
    <definedName name="__123Graph_LBL_B" localSheetId="2" hidden="1">#REF!</definedName>
    <definedName name="__123Graph_LBL_B" hidden="1">#REF!</definedName>
    <definedName name="__123Graph_LBL_C" localSheetId="2" hidden="1">#REF!</definedName>
    <definedName name="__123Graph_LBL_C" hidden="1">#REF!</definedName>
    <definedName name="__123Graph_LBL_D" localSheetId="2" hidden="1">#REF!</definedName>
    <definedName name="__123Graph_LBL_D" hidden="1">#REF!</definedName>
    <definedName name="__123Graph_X" localSheetId="2" hidden="1">#REF!</definedName>
    <definedName name="__123Graph_X" hidden="1">#REF!</definedName>
    <definedName name="__cat12" localSheetId="2" hidden="1">{#N/A,#N/A,TRUE,"Front";#N/A,#N/A,TRUE,"Simple Letter";#N/A,#N/A,TRUE,"Inside";#N/A,#N/A,TRUE,"Contents";#N/A,#N/A,TRUE,"Basis";#N/A,#N/A,TRUE,"Inclusions";#N/A,#N/A,TRUE,"Exclusions";#N/A,#N/A,TRUE,"Areas";#N/A,#N/A,TRUE,"Summary";#N/A,#N/A,TRUE,"Detail"}</definedName>
    <definedName name="__cat12" hidden="1">{#N/A,#N/A,TRUE,"Front";#N/A,#N/A,TRUE,"Simple Letter";#N/A,#N/A,TRUE,"Inside";#N/A,#N/A,TRUE,"Contents";#N/A,#N/A,TRUE,"Basis";#N/A,#N/A,TRUE,"Inclusions";#N/A,#N/A,TRUE,"Exclusions";#N/A,#N/A,TRUE,"Areas";#N/A,#N/A,TRUE,"Summary";#N/A,#N/A,TRUE,"Detail"}</definedName>
    <definedName name="__dec05" localSheetId="2" hidden="1">{"'Sheet1'!$A$4386:$N$4591"}</definedName>
    <definedName name="__dec05" hidden="1">{"'Sheet1'!$A$4386:$N$4591"}</definedName>
    <definedName name="__IntlFixup" hidden="1">TRUE</definedName>
    <definedName name="__vs2" hidden="1">#REF!</definedName>
    <definedName name="_10__123Graph_XCHART_4" hidden="1">[3]CASHFLOWS!$B$15:$B$29</definedName>
    <definedName name="_2__123Graph_ACHART_3" hidden="1">[3]CASHFLOWS!#REF!</definedName>
    <definedName name="_4__123Graph_ACHART_4" hidden="1">[3]CASHFLOWS!#REF!</definedName>
    <definedName name="_6__123Graph_BCHART_3" hidden="1">[3]CASHFLOWS!#REF!</definedName>
    <definedName name="_8__123Graph_BCHART_4" hidden="1">[3]CASHFLOWS!#REF!</definedName>
    <definedName name="_9__123Graph_XCHART_3" hidden="1">[3]CASHFLOWS!$B$15:$B$29</definedName>
    <definedName name="_cat12" localSheetId="2" hidden="1">{#N/A,#N/A,TRUE,"Front";#N/A,#N/A,TRUE,"Simple Letter";#N/A,#N/A,TRUE,"Inside";#N/A,#N/A,TRUE,"Contents";#N/A,#N/A,TRUE,"Basis";#N/A,#N/A,TRUE,"Inclusions";#N/A,#N/A,TRUE,"Exclusions";#N/A,#N/A,TRUE,"Areas";#N/A,#N/A,TRUE,"Summary";#N/A,#N/A,TRUE,"Detail"}</definedName>
    <definedName name="_cat12" hidden="1">{#N/A,#N/A,TRUE,"Front";#N/A,#N/A,TRUE,"Simple Letter";#N/A,#N/A,TRUE,"Inside";#N/A,#N/A,TRUE,"Contents";#N/A,#N/A,TRUE,"Basis";#N/A,#N/A,TRUE,"Inclusions";#N/A,#N/A,TRUE,"Exclusions";#N/A,#N/A,TRUE,"Areas";#N/A,#N/A,TRUE,"Summary";#N/A,#N/A,TRUE,"Detail"}</definedName>
    <definedName name="_cvc" localSheetId="2" hidden="1">#REF!</definedName>
    <definedName name="_cvc" hidden="1">#REF!</definedName>
    <definedName name="_dec05" localSheetId="2" hidden="1">{"'Sheet1'!$A$4386:$N$4591"}</definedName>
    <definedName name="_dec05" hidden="1">{"'Sheet1'!$A$4386:$N$4591"}</definedName>
    <definedName name="_Fill" localSheetId="2" hidden="1">#REF!</definedName>
    <definedName name="_Fill" hidden="1">#REF!</definedName>
    <definedName name="_Fill1" hidden="1">[4]BHANDUP!#REF!</definedName>
    <definedName name="_xlnm._FilterDatabase" localSheetId="2" hidden="1">#REF!</definedName>
    <definedName name="_xlnm._FilterDatabase" hidden="1">#REF!</definedName>
    <definedName name="_Key1" localSheetId="2" hidden="1">#REF!</definedName>
    <definedName name="_Key1" hidden="1">#REF!</definedName>
    <definedName name="_MatInverse_In" hidden="1">#REF!</definedName>
    <definedName name="_MatInverse_Out" hidden="1">#REF!</definedName>
    <definedName name="_MatMult_A" hidden="1">#REF!</definedName>
    <definedName name="_MatMult_AxB" hidden="1">#REF!</definedName>
    <definedName name="_MatMult_B" hidden="1">#REF!</definedName>
    <definedName name="_Order1" hidden="1">255</definedName>
    <definedName name="_Order2" hidden="1">0</definedName>
    <definedName name="_Regression_Out" localSheetId="2" hidden="1">#REF!</definedName>
    <definedName name="_Regression_Out" hidden="1">#REF!</definedName>
    <definedName name="_Regression_X" localSheetId="2" hidden="1">#REF!</definedName>
    <definedName name="_Regression_X" hidden="1">#REF!</definedName>
    <definedName name="_Regression_Y" localSheetId="2" hidden="1">#REF!</definedName>
    <definedName name="_Regression_Y" hidden="1">#REF!</definedName>
    <definedName name="_Sort" localSheetId="2" hidden="1">#REF!</definedName>
    <definedName name="_Sort" hidden="1">#REF!</definedName>
    <definedName name="_SSC1" localSheetId="2" hidden="1">{"'Typical Costs Estimates'!$C$158:$H$161"}</definedName>
    <definedName name="_SSC1" hidden="1">{"'Typical Costs Estimates'!$C$158:$H$161"}</definedName>
    <definedName name="_Table1_In1" hidden="1">#REF!</definedName>
    <definedName name="_Table1_Out" hidden="1">#REF!</definedName>
    <definedName name="_vs2" hidden="1">#REF!</definedName>
    <definedName name="aaaaaaaaaaa" hidden="1">#REF!</definedName>
    <definedName name="AccessDatabase" hidden="1">"D:\MIS\TALLY  31.09.04 sep\AS PER TALLY 31.09.04.mdb"</definedName>
    <definedName name="adsa" hidden="1">#REF!</definedName>
    <definedName name="aDW1wae12" hidden="1">#REF!</definedName>
    <definedName name="aed" hidden="1">#REF!</definedName>
    <definedName name="aer" hidden="1">#REF!</definedName>
    <definedName name="aerfaf" hidden="1">#REF!</definedName>
    <definedName name="aerv" hidden="1">#REF!</definedName>
    <definedName name="aewr" hidden="1">#REF!</definedName>
    <definedName name="af" hidden="1">#REF!</definedName>
    <definedName name="anscount" hidden="1">1</definedName>
    <definedName name="anscount1" hidden="1">1</definedName>
    <definedName name="anscount11" hidden="1">3</definedName>
    <definedName name="APR" localSheetId="2" hidden="1">{"form-D1",#N/A,FALSE,"FORM-D1";"form-D1_amt",#N/A,FALSE,"FORM-D1"}</definedName>
    <definedName name="APR" hidden="1">{"form-D1",#N/A,FALSE,"FORM-D1";"form-D1_amt",#N/A,FALSE,"FORM-D1"}</definedName>
    <definedName name="asrr" hidden="1">#REF!</definedName>
    <definedName name="asrrrrrr" localSheetId="2" hidden="1">#REF!</definedName>
    <definedName name="asrrrrrr" hidden="1">#REF!</definedName>
    <definedName name="aw" localSheetId="2" hidden="1">{#N/A,#N/A,FALSE,"str_title";#N/A,#N/A,FALSE,"SUM";#N/A,#N/A,FALSE,"Scope";#N/A,#N/A,FALSE,"PIE-Jn";#N/A,#N/A,FALSE,"PIE-Jn_Hz";#N/A,#N/A,FALSE,"Liq_Plan";#N/A,#N/A,FALSE,"S_Curve";#N/A,#N/A,FALSE,"Liq_Prof";#N/A,#N/A,FALSE,"Man_Pwr";#N/A,#N/A,FALSE,"Man_Prof"}</definedName>
    <definedName name="aw" hidden="1">{#N/A,#N/A,FALSE,"str_title";#N/A,#N/A,FALSE,"SUM";#N/A,#N/A,FALSE,"Scope";#N/A,#N/A,FALSE,"PIE-Jn";#N/A,#N/A,FALSE,"PIE-Jn_Hz";#N/A,#N/A,FALSE,"Liq_Plan";#N/A,#N/A,FALSE,"S_Curve";#N/A,#N/A,FALSE,"Liq_Prof";#N/A,#N/A,FALSE,"Man_Pwr";#N/A,#N/A,FALSE,"Man_Prof"}</definedName>
    <definedName name="AWDADF" hidden="1">#REF!</definedName>
    <definedName name="bds" localSheetId="2" hidden="1">{"'Typical Costs Estimates'!$C$158:$H$161"}</definedName>
    <definedName name="bds" hidden="1">{"'Typical Costs Estimates'!$C$158:$H$161"}</definedName>
    <definedName name="cash" localSheetId="2" hidden="1">{"'Sheet1'!$A$4386:$N$4591"}</definedName>
    <definedName name="cash" hidden="1">{"'Sheet1'!$A$4386:$N$4591"}</definedName>
    <definedName name="CL" localSheetId="2" hidden="1">{"Execavation",#N/A,FALSE,"furniture (employer)"}</definedName>
    <definedName name="CL" hidden="1">{"Execavation",#N/A,FALSE,"furniture (employer)"}</definedName>
    <definedName name="Cl.Preforma" localSheetId="2" hidden="1">{"Execavation",#N/A,FALSE,"furniture (employer)"}</definedName>
    <definedName name="Cl.Preforma" hidden="1">{"Execavation",#N/A,FALSE,"furniture (employer)"}</definedName>
    <definedName name="CLAIMB" localSheetId="2" hidden="1">{"Execavation",#N/A,FALSE,"furniture (employer)"}</definedName>
    <definedName name="CLAIMB" hidden="1">{"Execavation",#N/A,FALSE,"furniture (employer)"}</definedName>
    <definedName name="CLAIMSB" localSheetId="2" hidden="1">{"Execavation",#N/A,FALSE,"furniture (employer)"}</definedName>
    <definedName name="CLAIMSB" hidden="1">{"Execavation",#N/A,FALSE,"furniture (employer)"}</definedName>
    <definedName name="CLM" localSheetId="2" hidden="1">{"Execavation",#N/A,FALSE,"furniture (employer)"}</definedName>
    <definedName name="CLM" hidden="1">{"Execavation",#N/A,FALSE,"furniture (employer)"}</definedName>
    <definedName name="cng" hidden="1">#REF!</definedName>
    <definedName name="Code" localSheetId="2" hidden="1">#REF!</definedName>
    <definedName name="Code" localSheetId="0" hidden="1">#REF!</definedName>
    <definedName name="Code" hidden="1">#REF!</definedName>
    <definedName name="compare" hidden="1">{#N/A,#N/A,FALSE,"no"}</definedName>
    <definedName name="CV" hidden="1">#NAME?</definedName>
    <definedName name="d_jp" localSheetId="2" hidden="1">{"'Sheet1'!$A$4386:$N$4591"}</definedName>
    <definedName name="d_jp" hidden="1">{"'Sheet1'!$A$4386:$N$4591"}</definedName>
    <definedName name="dasd" localSheetId="2" hidden="1">{"'Bill No. 7'!$A$1:$G$32"}</definedName>
    <definedName name="dasd" hidden="1">{"'Bill No. 7'!$A$1:$G$32"}</definedName>
    <definedName name="dasde" localSheetId="2" hidden="1">{"'Bill No. 7'!$A$1:$G$32"}</definedName>
    <definedName name="dasde" hidden="1">{"'Bill No. 7'!$A$1:$G$32"}</definedName>
    <definedName name="data1" localSheetId="2" hidden="1">#REF!</definedName>
    <definedName name="data1" localSheetId="0" hidden="1">#REF!</definedName>
    <definedName name="data1" hidden="1">#REF!</definedName>
    <definedName name="data2" localSheetId="2" hidden="1">#REF!</definedName>
    <definedName name="data2" localSheetId="0" hidden="1">#REF!</definedName>
    <definedName name="data2" hidden="1">#REF!</definedName>
    <definedName name="data3" localSheetId="2" hidden="1">#REF!</definedName>
    <definedName name="data3" localSheetId="0" hidden="1">#REF!</definedName>
    <definedName name="data3" hidden="1">#REF!</definedName>
    <definedName name="DCI" localSheetId="2" hidden="1">{#N/A,#N/A,TRUE,"Front";#N/A,#N/A,TRUE,"Simple Letter";#N/A,#N/A,TRUE,"Inside";#N/A,#N/A,TRUE,"Contents";#N/A,#N/A,TRUE,"Basis";#N/A,#N/A,TRUE,"Inclusions";#N/A,#N/A,TRUE,"Exclusions";#N/A,#N/A,TRUE,"Areas";#N/A,#N/A,TRUE,"Summary";#N/A,#N/A,TRUE,"Detail"}</definedName>
    <definedName name="DCI" hidden="1">{#N/A,#N/A,TRUE,"Front";#N/A,#N/A,TRUE,"Simple Letter";#N/A,#N/A,TRUE,"Inside";#N/A,#N/A,TRUE,"Contents";#N/A,#N/A,TRUE,"Basis";#N/A,#N/A,TRUE,"Inclusions";#N/A,#N/A,TRUE,"Exclusions";#N/A,#N/A,TRUE,"Areas";#N/A,#N/A,TRUE,"Summary";#N/A,#N/A,TRUE,"Detail"}</definedName>
    <definedName name="ddddd" hidden="1">#REF!</definedName>
    <definedName name="dfdfs" localSheetId="2" hidden="1">{"'Sheet1'!$A$4386:$N$4591"}</definedName>
    <definedName name="dfdfs" hidden="1">{"'Sheet1'!$A$4386:$N$4591"}</definedName>
    <definedName name="DFVS" hidden="1">#REF!</definedName>
    <definedName name="dghkl" localSheetId="2" hidden="1">{"'Bill No. 7'!$A$1:$G$32"}</definedName>
    <definedName name="dghkl" hidden="1">{"'Bill No. 7'!$A$1:$G$32"}</definedName>
    <definedName name="DHTML" localSheetId="2" hidden="1">{"'Sheet1'!$A$4386:$N$4591"}</definedName>
    <definedName name="DHTML" hidden="1">{"'Sheet1'!$A$4386:$N$4591"}</definedName>
    <definedName name="Discount" localSheetId="2" hidden="1">#REF!</definedName>
    <definedName name="Discount" localSheetId="0" hidden="1">#REF!</definedName>
    <definedName name="Discount" hidden="1">#REF!</definedName>
    <definedName name="display_area_2" localSheetId="2" hidden="1">#REF!</definedName>
    <definedName name="display_area_2" localSheetId="0" hidden="1">#REF!</definedName>
    <definedName name="display_area_2" hidden="1">#REF!</definedName>
    <definedName name="dqww" localSheetId="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dqww"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drgfdg" hidden="1">#REF!</definedName>
    <definedName name="DWSHAHFHF" hidden="1">#REF!</definedName>
    <definedName name="eqwre" hidden="1">#REF!</definedName>
    <definedName name="erfcv" hidden="1">#REF!</definedName>
    <definedName name="ERYTRYTRYTRY" hidden="1">#REF!</definedName>
    <definedName name="ewere" hidden="1">#REF!</definedName>
    <definedName name="FCode" localSheetId="2" hidden="1">#REF!</definedName>
    <definedName name="FCode" localSheetId="0" hidden="1">#REF!</definedName>
    <definedName name="FCode" hidden="1">#REF!</definedName>
    <definedName name="FINAL123" hidden="1">#REF!</definedName>
    <definedName name="fjhgfd" localSheetId="2" hidden="1">{"'Sheet1'!$A$4386:$N$4591"}</definedName>
    <definedName name="fjhgfd" hidden="1">{"'Sheet1'!$A$4386:$N$4591"}</definedName>
    <definedName name="fo" localSheetId="2" hidden="1">{"Execavation",#N/A,FALSE,"furniture (employer)"}</definedName>
    <definedName name="fo" hidden="1">{"Execavation",#N/A,FALSE,"furniture (employer)"}</definedName>
    <definedName name="foren" localSheetId="2" hidden="1">{"Execavation",#N/A,FALSE,"furniture (employer)"}</definedName>
    <definedName name="foren" hidden="1">{"Execavation",#N/A,FALSE,"furniture (employer)"}</definedName>
    <definedName name="funds" localSheetId="2" hidden="1">{"'Sheet1'!$A$4386:$N$4591"}</definedName>
    <definedName name="funds" hidden="1">{"'Sheet1'!$A$4386:$N$4591"}</definedName>
    <definedName name="Glance" hidden="1">#REF!</definedName>
    <definedName name="gtr" localSheetId="2" hidden="1">#REF!</definedName>
    <definedName name="gtr" hidden="1">#REF!</definedName>
    <definedName name="HiddenRows" localSheetId="2" hidden="1">#REF!</definedName>
    <definedName name="HiddenRows" localSheetId="0" hidden="1">#REF!</definedName>
    <definedName name="HiddenRows" hidden="1">#REF!</definedName>
    <definedName name="HP" hidden="1">{"'BUILDINGS'!$B$3:$D$46","'DSR97'!$C$4:$I$20","'DSR97'!$C$16"}</definedName>
    <definedName name="HTML_CodePage" hidden="1">1252</definedName>
    <definedName name="HTML_Control" localSheetId="2" hidden="1">{"'Sheet1'!$A$4386:$N$4591"}</definedName>
    <definedName name="HTML_Control" hidden="1">{"'Sheet1'!$A$4386:$N$4591"}</definedName>
    <definedName name="HTML_control2" localSheetId="2" hidden="1">{"'Sheet1'!$A$4386:$N$4591"}</definedName>
    <definedName name="HTML_control2"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IAM" localSheetId="2" hidden="1">{"'Sheet1'!$A$4386:$N$4591"}</definedName>
    <definedName name="IAM" hidden="1">{"'Sheet1'!$A$4386:$N$4591"}</definedName>
    <definedName name="idc" localSheetId="2" hidden="1">{#N/A,#N/A,TRUE,"Front";#N/A,#N/A,TRUE,"Simple Letter";#N/A,#N/A,TRUE,"Inside";#N/A,#N/A,TRUE,"Contents";#N/A,#N/A,TRUE,"Basis";#N/A,#N/A,TRUE,"Inclusions";#N/A,#N/A,TRUE,"Exclusions";#N/A,#N/A,TRUE,"Areas";#N/A,#N/A,TRUE,"Summary";#N/A,#N/A,TRUE,"Detail"}</definedName>
    <definedName name="idc" hidden="1">{#N/A,#N/A,TRUE,"Front";#N/A,#N/A,TRUE,"Simple Letter";#N/A,#N/A,TRUE,"Inside";#N/A,#N/A,TRUE,"Contents";#N/A,#N/A,TRUE,"Basis";#N/A,#N/A,TRUE,"Inclusions";#N/A,#N/A,TRUE,"Exclusions";#N/A,#N/A,TRUE,"Areas";#N/A,#N/A,TRUE,"Summary";#N/A,#N/A,TRUE,"Detail"}</definedName>
    <definedName name="ITDP" hidden="1">#REF!</definedName>
    <definedName name="JSS" localSheetId="2" hidden="1">#REF!</definedName>
    <definedName name="JSS" hidden="1">#REF!</definedName>
    <definedName name="kasdfjhd" localSheetId="2" hidden="1">{"'Typical Costs Estimates'!$C$158:$H$161"}</definedName>
    <definedName name="kasdfjhd" hidden="1">{"'Typical Costs Estimates'!$C$158:$H$161"}</definedName>
    <definedName name="limcount" hidden="1">1</definedName>
    <definedName name="mat" localSheetId="2" hidden="1">{#N/A,#N/A,TRUE,"Front";#N/A,#N/A,TRUE,"Simple Letter";#N/A,#N/A,TRUE,"Inside";#N/A,#N/A,TRUE,"Contents";#N/A,#N/A,TRUE,"Basis";#N/A,#N/A,TRUE,"Inclusions";#N/A,#N/A,TRUE,"Exclusions";#N/A,#N/A,TRUE,"Areas";#N/A,#N/A,TRUE,"Summary";#N/A,#N/A,TRUE,"Detail"}</definedName>
    <definedName name="mat" hidden="1">{#N/A,#N/A,TRUE,"Front";#N/A,#N/A,TRUE,"Simple Letter";#N/A,#N/A,TRUE,"Inside";#N/A,#N/A,TRUE,"Contents";#N/A,#N/A,TRUE,"Basis";#N/A,#N/A,TRUE,"Inclusions";#N/A,#N/A,TRUE,"Exclusions";#N/A,#N/A,TRUE,"Areas";#N/A,#N/A,TRUE,"Summary";#N/A,#N/A,TRUE,"Detail"}</definedName>
    <definedName name="MCS" localSheetId="2" hidden="1">{"wwww",#N/A,FALSE,"Final_ RATE ANALYSIS "}</definedName>
    <definedName name="MCS" hidden="1">{"wwww",#N/A,FALSE,"Final_ RATE ANALYSIS "}</definedName>
    <definedName name="mhjj" localSheetId="2" hidden="1">{"'Bill No. 7'!$A$1:$G$32"}</definedName>
    <definedName name="mhjj" hidden="1">{"'Bill No. 7'!$A$1:$G$32"}</definedName>
    <definedName name="mm" localSheetId="2" hidden="1">#REF!</definedName>
    <definedName name="mm" hidden="1">#REF!</definedName>
    <definedName name="nnnn" localSheetId="2" hidden="1">{"Execavation",#N/A,FALSE,"furniture (employer)"}</definedName>
    <definedName name="nnnn" hidden="1">{"Execavation",#N/A,FALSE,"furniture (employer)"}</definedName>
    <definedName name="oht" localSheetId="2" hidden="1">#REF!</definedName>
    <definedName name="oht" hidden="1">#REF!</definedName>
    <definedName name="OrderTable" localSheetId="2" hidden="1">#REF!</definedName>
    <definedName name="OrderTable" localSheetId="0" hidden="1">#REF!</definedName>
    <definedName name="OrderTable" hidden="1">#REF!</definedName>
    <definedName name="pa" localSheetId="2" hidden="1">{"Execavation",#N/A,FALSE,"furniture (employer)"}</definedName>
    <definedName name="pa" hidden="1">{"Execavation",#N/A,FALSE,"furniture (employer)"}</definedName>
    <definedName name="pass" localSheetId="2" hidden="1">{"Execavation",#N/A,FALSE,"furniture (employer)"}</definedName>
    <definedName name="pass" hidden="1">{"Execavation",#N/A,FALSE,"furniture (employer)"}</definedName>
    <definedName name="pratap" localSheetId="2" hidden="1">{"'Sheet1'!$A$4386:$N$4591"}</definedName>
    <definedName name="pratap" hidden="1">{"'Sheet1'!$A$4386:$N$4591"}</definedName>
    <definedName name="_xlnm.Print_Area" localSheetId="3">'Road RA'!$A$1:$K$29</definedName>
    <definedName name="_xlnm.Print_Area" localSheetId="4">Sheet3!$A$1:$J$14</definedName>
    <definedName name="ProdForm" localSheetId="2" hidden="1">#REF!</definedName>
    <definedName name="ProdForm" localSheetId="0" hidden="1">#REF!</definedName>
    <definedName name="ProdForm" hidden="1">#REF!</definedName>
    <definedName name="Product" localSheetId="2" hidden="1">#REF!</definedName>
    <definedName name="Product" localSheetId="0" hidden="1">#REF!</definedName>
    <definedName name="Product" hidden="1">#REF!</definedName>
    <definedName name="qap" localSheetId="2" hidden="1">{"'Typical Costs Estimates'!$C$158:$H$161"}</definedName>
    <definedName name="qap" hidden="1">{"'Typical Costs Estimates'!$C$158:$H$161"}</definedName>
    <definedName name="qewe" hidden="1">#REF!</definedName>
    <definedName name="qwe" localSheetId="2" hidden="1">{#N/A,#N/A,TRUE,"Front";#N/A,#N/A,TRUE,"Simple Letter";#N/A,#N/A,TRUE,"Inside";#N/A,#N/A,TRUE,"Contents";#N/A,#N/A,TRUE,"Basis";#N/A,#N/A,TRUE,"Inclusions";#N/A,#N/A,TRUE,"Exclusions";#N/A,#N/A,TRUE,"Areas";#N/A,#N/A,TRUE,"Summary";#N/A,#N/A,TRUE,"Detail"}</definedName>
    <definedName name="qwe" hidden="1">{#N/A,#N/A,TRUE,"Front";#N/A,#N/A,TRUE,"Simple Letter";#N/A,#N/A,TRUE,"Inside";#N/A,#N/A,TRUE,"Contents";#N/A,#N/A,TRUE,"Basis";#N/A,#N/A,TRUE,"Inclusions";#N/A,#N/A,TRUE,"Exclusions";#N/A,#N/A,TRUE,"Areas";#N/A,#N/A,TRUE,"Summary";#N/A,#N/A,TRUE,"Detail"}</definedName>
    <definedName name="qwew" hidden="1">#REF!</definedName>
    <definedName name="raaa" localSheetId="2" hidden="1">{"'Sheet1'!$A$4386:$N$4591"}</definedName>
    <definedName name="raaa" hidden="1">{"'Sheet1'!$A$4386:$N$4591"}</definedName>
    <definedName name="Raj" localSheetId="2" hidden="1">{"'Sheet1'!$A$4386:$N$4591"}</definedName>
    <definedName name="Raj" hidden="1">{"'Sheet1'!$A$4386:$N$4591"}</definedName>
    <definedName name="ravi" localSheetId="2" hidden="1">{#N/A,#N/A,TRUE,"Front";#N/A,#N/A,TRUE,"Simple Letter";#N/A,#N/A,TRUE,"Inside";#N/A,#N/A,TRUE,"Contents";#N/A,#N/A,TRUE,"Basis";#N/A,#N/A,TRUE,"Inclusions";#N/A,#N/A,TRUE,"Exclusions";#N/A,#N/A,TRUE,"Areas";#N/A,#N/A,TRUE,"Summary";#N/A,#N/A,TRUE,"Detail"}</definedName>
    <definedName name="ravi" hidden="1">{#N/A,#N/A,TRUE,"Front";#N/A,#N/A,TRUE,"Simple Letter";#N/A,#N/A,TRUE,"Inside";#N/A,#N/A,TRUE,"Contents";#N/A,#N/A,TRUE,"Basis";#N/A,#N/A,TRUE,"Inclusions";#N/A,#N/A,TRUE,"Exclusions";#N/A,#N/A,TRUE,"Areas";#N/A,#N/A,TRUE,"Summary";#N/A,#N/A,TRUE,"Detail"}</definedName>
    <definedName name="ray" hidden="1">#REF!</definedName>
    <definedName name="RCArea" localSheetId="2" hidden="1">#REF!</definedName>
    <definedName name="RCArea" localSheetId="0" hidden="1">#REF!</definedName>
    <definedName name="RCArea" hidden="1">#REF!</definedName>
    <definedName name="Roadchart35" hidden="1">{"'Sheet1'!$A$4386:$N$4591"}</definedName>
    <definedName name="SCOTT" localSheetId="2" hidden="1">{"wwww",#N/A,FALSE,"Final_ RATE ANALYSIS "}</definedName>
    <definedName name="SCOTT" hidden="1">{"wwww",#N/A,FALSE,"Final_ RATE ANALYSIS "}</definedName>
    <definedName name="sde" hidden="1">#REF!</definedName>
    <definedName name="sencount" hidden="1">1</definedName>
    <definedName name="seww" hidden="1">#REF!</definedName>
    <definedName name="sh" hidden="1">{"'Bill No. 7'!$A$1:$G$32"}</definedName>
    <definedName name="slab_p" localSheetId="2" hidden="1">{"form-D1",#N/A,FALSE,"FORM-D1";"form-D1_amt",#N/A,FALSE,"FORM-D1"}</definedName>
    <definedName name="slab_p" hidden="1">{"form-D1",#N/A,FALSE,"FORM-D1";"form-D1_amt",#N/A,FALSE,"FORM-D1"}</definedName>
    <definedName name="SpecialPrice" localSheetId="2" hidden="1">#REF!</definedName>
    <definedName name="SpecialPrice" localSheetId="0" hidden="1">#REF!</definedName>
    <definedName name="SpecialPrice" hidden="1">#REF!</definedName>
    <definedName name="specialprice1" hidden="1">#REF!</definedName>
    <definedName name="SSC" localSheetId="2" hidden="1">{"'Bill No. 7'!$A$1:$G$32"}</definedName>
    <definedName name="SSC" hidden="1">{"'Bill No. 7'!$A$1:$G$32"}</definedName>
    <definedName name="T6.1" localSheetId="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T6.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tbl" hidden="1">#REF!</definedName>
    <definedName name="tbl_ProdInfo" localSheetId="2" hidden="1">#REF!</definedName>
    <definedName name="tbl_ProdInfo" localSheetId="0" hidden="1">#REF!</definedName>
    <definedName name="tbl_ProdInfo" hidden="1">#REF!</definedName>
    <definedName name="tbl_Prodinfo1" hidden="1">#REF!</definedName>
    <definedName name="vdfga" localSheetId="2" hidden="1">{#N/A,#N/A,FALSE,"COVER.XLS";#N/A,#N/A,FALSE,"RACT1.XLS";#N/A,#N/A,FALSE,"RACT2.XLS";#N/A,#N/A,FALSE,"ECCMP";#N/A,#N/A,FALSE,"WELDER.XLS"}</definedName>
    <definedName name="vdfga" hidden="1">{#N/A,#N/A,FALSE,"COVER.XLS";#N/A,#N/A,FALSE,"RACT1.XLS";#N/A,#N/A,FALSE,"RACT2.XLS";#N/A,#N/A,FALSE,"ECCMP";#N/A,#N/A,FALSE,"WELDER.XLS"}</definedName>
    <definedName name="water_funds" localSheetId="2" hidden="1">{"'Sheet1'!$A$4386:$N$4591"}</definedName>
    <definedName name="water_funds" hidden="1">{"'Sheet1'!$A$4386:$N$4591"}</definedName>
    <definedName name="wrn.abc." localSheetId="2" hidden="1">{"Execavation",#N/A,FALSE,"furniture (employer)"}</definedName>
    <definedName name="wrn.abc." hidden="1">{"Execavation",#N/A,FALSE,"furniture (employer)"}</definedName>
    <definedName name="wrn.budget." localSheetId="2" hidden="1">{"form-D1",#N/A,FALSE,"FORM-D1";"form-D1_amt",#N/A,FALSE,"FORM-D1"}</definedName>
    <definedName name="wrn.budget." hidden="1">{"form-D1",#N/A,FALSE,"FORM-D1";"form-D1_amt",#N/A,FALSE,"FORM-D1"}</definedName>
    <definedName name="wrn.detailed." hidden="1">{#N/A,#N/A,FALSE,"no"}</definedName>
    <definedName name="wrn.DRB._.CLAIMS._.FOR._.BILL._.A3._.SIZE."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wrn.DRB._.CLAIMS._.FOR._.BILL._.A4._.SIZE."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wrn.Full._.Report." localSheetId="2"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rn.piping." localSheetId="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qqqq." localSheetId="2" hidden="1">{"wwww",#N/A,FALSE,"Final_ RATE ANALYSIS "}</definedName>
    <definedName name="wrn.qqqq." hidden="1">{"wwww",#N/A,FALSE,"Final_ RATE ANALYSIS "}</definedName>
    <definedName name="wrn.RCC." localSheetId="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localSheetId="2" hidden="1">{#N/A,#N/A,FALSE,"COVER.XLS";#N/A,#N/A,FALSE,"RACT1.XLS";#N/A,#N/A,FALSE,"RACT2.XLS";#N/A,#N/A,FALSE,"ECCMP";#N/A,#N/A,FALSE,"WELDER.XLS"}</definedName>
    <definedName name="wrn.report." hidden="1">{#N/A,#N/A,FALSE,"COVER.XLS";#N/A,#N/A,FALSE,"RACT1.XLS";#N/A,#N/A,FALSE,"RACT2.XLS";#N/A,#N/A,FALSE,"ECCMP";#N/A,#N/A,FALSE,"WELDER.XLS"}</definedName>
    <definedName name="wrn.RPLINS." localSheetId="2" hidden="1">{#N/A,#N/A,FALSE,"str_title";#N/A,#N/A,FALSE,"SUM";#N/A,#N/A,FALSE,"Scope";#N/A,#N/A,FALSE,"PIE-Jn";#N/A,#N/A,FALSE,"PIE-Jn_Hz";#N/A,#N/A,FALSE,"Liq_Plan";#N/A,#N/A,FALSE,"S_Curve";#N/A,#N/A,FALSE,"Liq_Prof";#N/A,#N/A,FALSE,"Man_Pwr";#N/A,#N/A,FALSE,"Man_Prof"}</definedName>
    <definedName name="wrn.RPLINS." hidden="1">{#N/A,#N/A,FALSE,"str_title";#N/A,#N/A,FALSE,"SUM";#N/A,#N/A,FALSE,"Scope";#N/A,#N/A,FALSE,"PIE-Jn";#N/A,#N/A,FALSE,"PIE-Jn_Hz";#N/A,#N/A,FALSE,"Liq_Plan";#N/A,#N/A,FALSE,"S_Curve";#N/A,#N/A,FALSE,"Liq_Prof";#N/A,#N/A,FALSE,"Man_Pwr";#N/A,#N/A,FALSE,"Man_Prof"}</definedName>
    <definedName name="wrn.summary." localSheetId="2" hidden="1">{#N/A,#N/A,FALSE,"COVER1.XLS ";#N/A,#N/A,FALSE,"RACT1.XLS";#N/A,#N/A,FALSE,"RACT2.XLS";#N/A,#N/A,FALSE,"ECCMP";#N/A,#N/A,FALSE,"WELDER.XLS"}</definedName>
    <definedName name="wrn.summary." hidden="1">{#N/A,#N/A,FALSE,"COVER1.XLS ";#N/A,#N/A,FALSE,"RACT1.XLS";#N/A,#N/A,FALSE,"RACT2.XLS";#N/A,#N/A,FALSE,"ECCMP";#N/A,#N/A,FALSE,"WELDER.XLS"}</definedName>
    <definedName name="wrn.Test._.Report." hidden="1">{#N/A,#N/A,FALSE,"DATA D.I.";#N/A,#N/A,FALSE,"DATA C.I."}</definedName>
    <definedName name="wrnfulla" localSheetId="2" hidden="1">{#N/A,#N/A,TRUE,"Front";#N/A,#N/A,TRUE,"Simple Letter";#N/A,#N/A,TRUE,"Inside";#N/A,#N/A,TRUE,"Contents";#N/A,#N/A,TRUE,"Basis";#N/A,#N/A,TRUE,"Inclusions";#N/A,#N/A,TRUE,"Exclusions";#N/A,#N/A,TRUE,"Areas";#N/A,#N/A,TRUE,"Summary";#N/A,#N/A,TRUE,"Detail"}</definedName>
    <definedName name="wrnfulla" hidden="1">{#N/A,#N/A,TRUE,"Front";#N/A,#N/A,TRUE,"Simple Letter";#N/A,#N/A,TRUE,"Inside";#N/A,#N/A,TRUE,"Contents";#N/A,#N/A,TRUE,"Basis";#N/A,#N/A,TRUE,"Inclusions";#N/A,#N/A,TRUE,"Exclusions";#N/A,#N/A,TRUE,"Areas";#N/A,#N/A,TRUE,"Summary";#N/A,#N/A,TRUE,"Detail"}</definedName>
    <definedName name="wsabs" hidden="1">0</definedName>
    <definedName name="WSsango" hidden="1">#REF!</definedName>
    <definedName name="YERAGUNTE" hidden="1">#REF!</definedName>
    <definedName name="yti" hidden="1">#REF!</definedName>
    <definedName name="Zip1" localSheetId="2" hidden="1">{#N/A,#N/A,TRUE,"Front";#N/A,#N/A,TRUE,"Simple Letter";#N/A,#N/A,TRUE,"Inside";#N/A,#N/A,TRUE,"Contents";#N/A,#N/A,TRUE,"Basis";#N/A,#N/A,TRUE,"Inclusions";#N/A,#N/A,TRUE,"Exclusions";#N/A,#N/A,TRUE,"Areas";#N/A,#N/A,TRUE,"Summary";#N/A,#N/A,TRUE,"Detail"}</definedName>
    <definedName name="Zip1" hidden="1">{#N/A,#N/A,TRUE,"Front";#N/A,#N/A,TRUE,"Simple Letter";#N/A,#N/A,TRUE,"Inside";#N/A,#N/A,TRUE,"Contents";#N/A,#N/A,TRUE,"Basis";#N/A,#N/A,TRUE,"Inclusions";#N/A,#N/A,TRUE,"Exclusions";#N/A,#N/A,TRUE,"Areas";#N/A,#N/A,TRUE,"Summary";#N/A,#N/A,TRUE,"Detail"}</definedName>
    <definedName name="zxgsdfg" localSheetId="2" hidden="1">{"'Bill No. 7'!$A$1:$G$32"}</definedName>
    <definedName name="zxgsdfg" hidden="1">{"'Bill No. 7'!$A$1:$G$32"}</definedName>
  </definedNames>
  <calcPr calcId="191029" fullPrecision="0"/>
</workbook>
</file>

<file path=xl/calcChain.xml><?xml version="1.0" encoding="utf-8"?>
<calcChain xmlns="http://schemas.openxmlformats.org/spreadsheetml/2006/main">
  <c r="J58" i="4" l="1"/>
  <c r="K54" i="4"/>
  <c r="K53" i="4"/>
  <c r="J54" i="4"/>
  <c r="J53" i="4"/>
  <c r="I54" i="4"/>
  <c r="I53" i="4"/>
  <c r="M54" i="4"/>
  <c r="J39" i="4"/>
  <c r="I9" i="4"/>
  <c r="I20" i="4"/>
  <c r="I21" i="4"/>
  <c r="G47" i="4"/>
  <c r="G48" i="4"/>
  <c r="H47" i="4"/>
  <c r="H48" i="4"/>
  <c r="H46" i="4"/>
  <c r="B47" i="4"/>
  <c r="B48" i="4"/>
  <c r="B46" i="4"/>
  <c r="K47" i="4"/>
  <c r="G46" i="4"/>
  <c r="G28" i="4"/>
  <c r="G29" i="4"/>
  <c r="G30" i="4"/>
  <c r="G31" i="4"/>
  <c r="G32" i="4"/>
  <c r="G33" i="4"/>
  <c r="G34" i="4"/>
  <c r="G35" i="4"/>
  <c r="G36" i="4"/>
  <c r="G37" i="4"/>
  <c r="G38" i="4"/>
  <c r="G39" i="4"/>
  <c r="G40" i="4"/>
  <c r="G41" i="4"/>
  <c r="G42" i="4"/>
  <c r="G43" i="4"/>
  <c r="G44" i="4"/>
  <c r="G27" i="4"/>
  <c r="H30" i="4"/>
  <c r="K30" i="4" s="1"/>
  <c r="H32" i="4"/>
  <c r="J32" i="4" s="1"/>
  <c r="H33" i="4"/>
  <c r="K33" i="4" s="1"/>
  <c r="H39" i="4"/>
  <c r="K39" i="4" s="1"/>
  <c r="H40" i="4"/>
  <c r="K40" i="4" s="1"/>
  <c r="H42" i="4"/>
  <c r="K42" i="4" s="1"/>
  <c r="H43" i="4"/>
  <c r="K43" i="4" s="1"/>
  <c r="H44" i="4"/>
  <c r="K44" i="4" s="1"/>
  <c r="B44" i="4"/>
  <c r="B43" i="4"/>
  <c r="B42" i="4"/>
  <c r="B28" i="4"/>
  <c r="B29" i="4"/>
  <c r="B30" i="4"/>
  <c r="B31" i="4"/>
  <c r="B32" i="4"/>
  <c r="B33" i="4"/>
  <c r="B34" i="4"/>
  <c r="B35" i="4"/>
  <c r="B36" i="4"/>
  <c r="B37" i="4"/>
  <c r="B38" i="4"/>
  <c r="B39" i="4"/>
  <c r="B40" i="4"/>
  <c r="B41" i="4"/>
  <c r="B27" i="4"/>
  <c r="G6" i="4"/>
  <c r="G7" i="4"/>
  <c r="G8" i="4"/>
  <c r="G9" i="4"/>
  <c r="G10" i="4"/>
  <c r="G11" i="4"/>
  <c r="G12" i="4"/>
  <c r="G13" i="4"/>
  <c r="G14" i="4"/>
  <c r="G15" i="4"/>
  <c r="G16" i="4"/>
  <c r="G17" i="4"/>
  <c r="G18" i="4"/>
  <c r="G19" i="4"/>
  <c r="G20" i="4"/>
  <c r="G21" i="4"/>
  <c r="G22" i="4"/>
  <c r="G23" i="4"/>
  <c r="G24" i="4"/>
  <c r="G25" i="4"/>
  <c r="G5" i="4"/>
  <c r="H9" i="4"/>
  <c r="H13" i="4"/>
  <c r="I13" i="4" s="1"/>
  <c r="H14" i="4"/>
  <c r="I14" i="4" s="1"/>
  <c r="H20" i="4"/>
  <c r="H21" i="4"/>
  <c r="H24" i="4"/>
  <c r="I24" i="4" s="1"/>
  <c r="H25" i="4"/>
  <c r="I25" i="4" s="1"/>
  <c r="H5" i="4"/>
  <c r="C6" i="4"/>
  <c r="C7" i="4"/>
  <c r="C8" i="4"/>
  <c r="C9" i="4"/>
  <c r="C10" i="4"/>
  <c r="C11" i="4"/>
  <c r="C12" i="4"/>
  <c r="C13" i="4"/>
  <c r="C14" i="4"/>
  <c r="C15" i="4"/>
  <c r="C16" i="4"/>
  <c r="C17" i="4"/>
  <c r="C18" i="4"/>
  <c r="C19" i="4"/>
  <c r="C20" i="4"/>
  <c r="C21" i="4"/>
  <c r="C22" i="4"/>
  <c r="C23" i="4"/>
  <c r="C24" i="4"/>
  <c r="C25" i="4"/>
  <c r="C5" i="4"/>
  <c r="B6" i="4"/>
  <c r="B7" i="4"/>
  <c r="B8" i="4"/>
  <c r="B9" i="4"/>
  <c r="B10" i="4"/>
  <c r="B11" i="4"/>
  <c r="B12" i="4"/>
  <c r="B13" i="4"/>
  <c r="B14" i="4"/>
  <c r="B15" i="4"/>
  <c r="B16" i="4"/>
  <c r="B17" i="4"/>
  <c r="B18" i="4"/>
  <c r="B19" i="4"/>
  <c r="B20" i="4"/>
  <c r="B21" i="4"/>
  <c r="B22" i="4"/>
  <c r="B23" i="4"/>
  <c r="B24" i="4"/>
  <c r="B25" i="4"/>
  <c r="B5" i="4"/>
  <c r="O7" i="8"/>
  <c r="K7" i="8"/>
  <c r="M6" i="8"/>
  <c r="K6" i="8"/>
  <c r="F6" i="8"/>
  <c r="F7" i="8" s="1"/>
  <c r="K5" i="8"/>
  <c r="A1" i="8"/>
  <c r="N22" i="7"/>
  <c r="M22" i="7" s="1"/>
  <c r="H22" i="7"/>
  <c r="I22" i="7" s="1"/>
  <c r="N21" i="7"/>
  <c r="M21" i="7" s="1"/>
  <c r="H21" i="7"/>
  <c r="I21" i="7" s="1"/>
  <c r="N20" i="7"/>
  <c r="M20" i="7" s="1"/>
  <c r="H20" i="7"/>
  <c r="I20" i="7" s="1"/>
  <c r="N19" i="7"/>
  <c r="M19" i="7"/>
  <c r="H19" i="7"/>
  <c r="I19" i="7" s="1"/>
  <c r="H41" i="4" s="1"/>
  <c r="J41" i="4" s="1"/>
  <c r="N18" i="7"/>
  <c r="M18" i="7" s="1"/>
  <c r="H18" i="7"/>
  <c r="I18" i="7" s="1"/>
  <c r="N17" i="7"/>
  <c r="M17" i="7" s="1"/>
  <c r="H17" i="7"/>
  <c r="I17" i="7" s="1"/>
  <c r="N16" i="7"/>
  <c r="M16" i="7" s="1"/>
  <c r="H16" i="7"/>
  <c r="I16" i="7" s="1"/>
  <c r="H38" i="4" s="1"/>
  <c r="J38" i="4" s="1"/>
  <c r="N15" i="7"/>
  <c r="M15" i="7"/>
  <c r="H15" i="7"/>
  <c r="I15" i="7" s="1"/>
  <c r="H37" i="4" s="1"/>
  <c r="J37" i="4" s="1"/>
  <c r="N14" i="7"/>
  <c r="M14" i="7" s="1"/>
  <c r="H14" i="7"/>
  <c r="I14" i="7" s="1"/>
  <c r="H36" i="4" s="1"/>
  <c r="J36" i="4" s="1"/>
  <c r="N13" i="7"/>
  <c r="M13" i="7" s="1"/>
  <c r="H13" i="7"/>
  <c r="I13" i="7" s="1"/>
  <c r="H35" i="4" s="1"/>
  <c r="N12" i="7"/>
  <c r="M12" i="7" s="1"/>
  <c r="H12" i="7"/>
  <c r="I12" i="7" s="1"/>
  <c r="H34" i="4" s="1"/>
  <c r="N11" i="7"/>
  <c r="M11" i="7"/>
  <c r="H11" i="7"/>
  <c r="I11" i="7" s="1"/>
  <c r="N10" i="7"/>
  <c r="M10" i="7" s="1"/>
  <c r="H10" i="7"/>
  <c r="I10" i="7" s="1"/>
  <c r="N9" i="7"/>
  <c r="M9" i="7"/>
  <c r="H9" i="7"/>
  <c r="I9" i="7" s="1"/>
  <c r="H31" i="4" s="1"/>
  <c r="J31" i="4" s="1"/>
  <c r="N8" i="7"/>
  <c r="M8" i="7" s="1"/>
  <c r="H8" i="7"/>
  <c r="I8" i="7" s="1"/>
  <c r="Q7" i="7"/>
  <c r="N7" i="7"/>
  <c r="M7" i="7" s="1"/>
  <c r="H7" i="7"/>
  <c r="I7" i="7" s="1"/>
  <c r="H29" i="4" s="1"/>
  <c r="O6" i="7"/>
  <c r="N6" i="7"/>
  <c r="M6" i="7"/>
  <c r="H6" i="7"/>
  <c r="I6" i="7" s="1"/>
  <c r="H28" i="4" s="1"/>
  <c r="J28" i="4" s="1"/>
  <c r="N5" i="7"/>
  <c r="M5" i="7" s="1"/>
  <c r="H5" i="7"/>
  <c r="I5" i="7" s="1"/>
  <c r="H27" i="4" s="1"/>
  <c r="A1" i="7"/>
  <c r="P29" i="6"/>
  <c r="H29" i="6"/>
  <c r="I29" i="6" s="1"/>
  <c r="L29" i="6" s="1"/>
  <c r="P28" i="6"/>
  <c r="H28" i="6"/>
  <c r="I28" i="6" s="1"/>
  <c r="L28" i="6" s="1"/>
  <c r="P27" i="6"/>
  <c r="H27" i="6"/>
  <c r="I27" i="6" s="1"/>
  <c r="L27" i="6" s="1"/>
  <c r="H23" i="4" s="1"/>
  <c r="I23" i="4" s="1"/>
  <c r="P26" i="6"/>
  <c r="H26" i="6"/>
  <c r="I26" i="6" s="1"/>
  <c r="L26" i="6" s="1"/>
  <c r="H22" i="4" s="1"/>
  <c r="I22" i="4" s="1"/>
  <c r="P25" i="6"/>
  <c r="H25" i="6"/>
  <c r="I25" i="6" s="1"/>
  <c r="L25" i="6" s="1"/>
  <c r="P24" i="6"/>
  <c r="H24" i="6"/>
  <c r="I24" i="6" s="1"/>
  <c r="L24" i="6" s="1"/>
  <c r="P23" i="6"/>
  <c r="H23" i="6"/>
  <c r="I23" i="6" s="1"/>
  <c r="L23" i="6" s="1"/>
  <c r="H19" i="4" s="1"/>
  <c r="I19" i="4" s="1"/>
  <c r="P22" i="6"/>
  <c r="H22" i="6"/>
  <c r="I22" i="6" s="1"/>
  <c r="L22" i="6" s="1"/>
  <c r="H18" i="4" s="1"/>
  <c r="I18" i="4" s="1"/>
  <c r="P21" i="6"/>
  <c r="H21" i="6"/>
  <c r="I21" i="6" s="1"/>
  <c r="L21" i="6" s="1"/>
  <c r="H17" i="4" s="1"/>
  <c r="I17" i="4" s="1"/>
  <c r="P20" i="6"/>
  <c r="H20" i="6"/>
  <c r="I20" i="6" s="1"/>
  <c r="L20" i="6" s="1"/>
  <c r="H16" i="4" s="1"/>
  <c r="I16" i="4" s="1"/>
  <c r="P19" i="6"/>
  <c r="H19" i="6"/>
  <c r="I19" i="6" s="1"/>
  <c r="L19" i="6" s="1"/>
  <c r="H15" i="4" s="1"/>
  <c r="I15" i="4" s="1"/>
  <c r="P18" i="6"/>
  <c r="H18" i="6"/>
  <c r="I18" i="6" s="1"/>
  <c r="L18" i="6" s="1"/>
  <c r="P17" i="6"/>
  <c r="H17" i="6"/>
  <c r="I17" i="6" s="1"/>
  <c r="L17" i="6" s="1"/>
  <c r="P16" i="6"/>
  <c r="E16" i="6"/>
  <c r="P15" i="6"/>
  <c r="H15" i="6"/>
  <c r="I15" i="6" s="1"/>
  <c r="P14" i="6"/>
  <c r="P13" i="6"/>
  <c r="H13" i="6"/>
  <c r="I13" i="6" s="1"/>
  <c r="P12" i="6"/>
  <c r="P11" i="6"/>
  <c r="H11" i="6"/>
  <c r="I11" i="6" s="1"/>
  <c r="P10" i="6"/>
  <c r="H10" i="6"/>
  <c r="I10" i="6" s="1"/>
  <c r="L10" i="6" s="1"/>
  <c r="P9" i="6"/>
  <c r="H9" i="6"/>
  <c r="I9" i="6" s="1"/>
  <c r="L9" i="6" s="1"/>
  <c r="H8" i="4" s="1"/>
  <c r="I8" i="4" s="1"/>
  <c r="P8" i="6"/>
  <c r="H8" i="6"/>
  <c r="I8" i="6" s="1"/>
  <c r="J8" i="6" s="1"/>
  <c r="L8" i="6" s="1"/>
  <c r="H7" i="4" s="1"/>
  <c r="I7" i="4" s="1"/>
  <c r="P7" i="6"/>
  <c r="H7" i="6"/>
  <c r="I7" i="6" s="1"/>
  <c r="L7" i="6" s="1"/>
  <c r="H6" i="4" s="1"/>
  <c r="I6" i="4" s="1"/>
  <c r="P6" i="6"/>
  <c r="H6" i="6"/>
  <c r="I6" i="6" s="1"/>
  <c r="L6" i="6" s="1"/>
  <c r="K34" i="4" l="1"/>
  <c r="J34" i="4"/>
  <c r="K29" i="4"/>
  <c r="J29" i="4"/>
  <c r="K35" i="4"/>
  <c r="J35" i="4"/>
  <c r="J33" i="4"/>
  <c r="L33" i="4" s="1"/>
  <c r="J44" i="4"/>
  <c r="J43" i="4"/>
  <c r="J42" i="4"/>
  <c r="J30" i="4"/>
  <c r="J40" i="4"/>
  <c r="L47" i="4"/>
  <c r="K46" i="4"/>
  <c r="K48" i="4"/>
  <c r="J27" i="4"/>
  <c r="J49" i="4" s="1"/>
  <c r="K36" i="4"/>
  <c r="K38" i="4"/>
  <c r="K37" i="4"/>
  <c r="K32" i="4"/>
  <c r="K31" i="4"/>
  <c r="K41" i="4"/>
  <c r="K28" i="4"/>
  <c r="K27" i="4"/>
  <c r="J13" i="6"/>
  <c r="K13" i="6"/>
  <c r="K15" i="6"/>
  <c r="J15" i="6"/>
  <c r="K11" i="6"/>
  <c r="J11" i="6"/>
  <c r="K49" i="4" l="1"/>
  <c r="L48" i="4"/>
  <c r="L46" i="4"/>
  <c r="L36" i="4"/>
  <c r="L44" i="4"/>
  <c r="L43" i="4"/>
  <c r="L37" i="4"/>
  <c r="L41" i="4"/>
  <c r="L42" i="4"/>
  <c r="L35" i="4"/>
  <c r="L38" i="4"/>
  <c r="L32" i="4"/>
  <c r="L40" i="4"/>
  <c r="L39" i="4"/>
  <c r="L31" i="4"/>
  <c r="L34" i="4"/>
  <c r="L30" i="4"/>
  <c r="L29" i="4"/>
  <c r="L27" i="4"/>
  <c r="L28" i="4"/>
  <c r="L21" i="4"/>
  <c r="L11" i="6"/>
  <c r="H10" i="4" s="1"/>
  <c r="I10" i="4" s="1"/>
  <c r="L23" i="4"/>
  <c r="L25" i="4"/>
  <c r="L15" i="6"/>
  <c r="H12" i="4" s="1"/>
  <c r="I12" i="4" s="1"/>
  <c r="L13" i="6"/>
  <c r="H11" i="4" s="1"/>
  <c r="I11" i="4" s="1"/>
  <c r="H7" i="5" l="1"/>
  <c r="H8" i="5"/>
  <c r="H9" i="5"/>
  <c r="H10" i="5"/>
  <c r="H11" i="5"/>
  <c r="H12" i="5"/>
  <c r="H13" i="5"/>
  <c r="H14" i="5"/>
  <c r="H15" i="5"/>
  <c r="H16" i="5"/>
  <c r="H17" i="5"/>
  <c r="H18" i="5"/>
  <c r="H19" i="5"/>
  <c r="H20" i="5"/>
  <c r="H21" i="5"/>
  <c r="H22" i="5"/>
  <c r="H23" i="5"/>
  <c r="H24" i="5"/>
  <c r="H25" i="5"/>
  <c r="H26" i="5"/>
  <c r="H27" i="5"/>
  <c r="L24" i="4" l="1"/>
  <c r="I9" i="5"/>
  <c r="J9" i="5" s="1"/>
  <c r="J7" i="5"/>
  <c r="J8" i="5"/>
  <c r="J10" i="5"/>
  <c r="J11" i="5"/>
  <c r="J13" i="5"/>
  <c r="J14" i="5"/>
  <c r="J15" i="5"/>
  <c r="J16" i="5"/>
  <c r="J17" i="5"/>
  <c r="J18" i="5"/>
  <c r="J19" i="5"/>
  <c r="J20" i="5"/>
  <c r="J21" i="5"/>
  <c r="J22" i="5"/>
  <c r="J23" i="5"/>
  <c r="J24" i="5"/>
  <c r="J25" i="5"/>
  <c r="J26" i="5"/>
  <c r="J27" i="5"/>
  <c r="H6" i="5"/>
  <c r="J6" i="5" s="1"/>
  <c r="I5" i="4" l="1"/>
  <c r="I49" i="4" s="1"/>
  <c r="L7" i="4"/>
  <c r="L5" i="4" l="1"/>
  <c r="L8" i="4"/>
  <c r="L6" i="4"/>
  <c r="L10" i="4"/>
  <c r="L9" i="4"/>
  <c r="L19" i="4" l="1"/>
  <c r="L20" i="4"/>
  <c r="L16" i="4"/>
  <c r="L22" i="4"/>
  <c r="L13" i="4"/>
  <c r="L15" i="4"/>
  <c r="L17" i="4"/>
  <c r="L14" i="4"/>
  <c r="L12" i="4"/>
  <c r="L11" i="4"/>
  <c r="L49" i="4" l="1"/>
</calcChain>
</file>

<file path=xl/sharedStrings.xml><?xml version="1.0" encoding="utf-8"?>
<sst xmlns="http://schemas.openxmlformats.org/spreadsheetml/2006/main" count="349" uniqueCount="163">
  <si>
    <t>Sl no</t>
  </si>
  <si>
    <t>Items</t>
  </si>
  <si>
    <t>Unit</t>
  </si>
  <si>
    <t>Milestone -1 Quantity</t>
  </si>
  <si>
    <t>Milestone -2 Quantity</t>
  </si>
  <si>
    <t>Milestone -3 Quantity</t>
  </si>
  <si>
    <t>Total Quantity</t>
  </si>
  <si>
    <t>Rate in Rs.</t>
  </si>
  <si>
    <t>Amount for Mile Stone 1 in Rs</t>
  </si>
  <si>
    <t>Amount for Mile Stone 2 in Rs</t>
  </si>
  <si>
    <t>Amount for Mile Stone 3 in Rs</t>
  </si>
  <si>
    <t>Total Amount in Rs</t>
  </si>
  <si>
    <t>Total</t>
  </si>
  <si>
    <t>Cum</t>
  </si>
  <si>
    <t>Each</t>
  </si>
  <si>
    <t>m2</t>
  </si>
  <si>
    <t>RATE ANALYSIS                                                                                                                                                                                                                                        CSR Rates 2024-2025 (Road)</t>
  </si>
  <si>
    <t>Sl No</t>
  </si>
  <si>
    <t>Item Code</t>
  </si>
  <si>
    <t>Volume</t>
  </si>
  <si>
    <t>Page No</t>
  </si>
  <si>
    <t>Item Name</t>
  </si>
  <si>
    <t>Basic Rate</t>
  </si>
  <si>
    <t>5%Area Wtage</t>
  </si>
  <si>
    <t>Final Rate (INR)</t>
  </si>
  <si>
    <t>Vol 3</t>
  </si>
  <si>
    <t>Scarifying the existing bituminous road surface to a depth of 50mm and disposal of scarified material by Mechanical Means using Hydraulic excavator with in all lifts and lead.</t>
  </si>
  <si>
    <r>
      <t xml:space="preserve">M </t>
    </r>
    <r>
      <rPr>
        <vertAlign val="superscript"/>
        <sz val="11.5"/>
        <rFont val="Arial"/>
        <family val="2"/>
      </rPr>
      <t>2</t>
    </r>
  </si>
  <si>
    <t>CSR 2024-25 Vol 3 Item Code 3.5 (Page No 17)</t>
  </si>
  <si>
    <t>Vol 1</t>
  </si>
  <si>
    <r>
      <t xml:space="preserve">M </t>
    </r>
    <r>
      <rPr>
        <vertAlign val="superscript"/>
        <sz val="11.5"/>
        <rFont val="Arial"/>
        <family val="2"/>
      </rPr>
      <t>3</t>
    </r>
  </si>
  <si>
    <t>CSR 2024-25 Vol 1 Item Code 1.14 (Page No 8)</t>
  </si>
  <si>
    <t>Construction of Embankment with approved materials deposited at site from roadway cutting and excavation from drain and foundation of other structures graded with desired compaction.(Royalty shall be recovered @ Rs. 60.00/m3)</t>
  </si>
  <si>
    <t>CSR 2024-25 Vol 1 Item Code 1.7 (Page No 7)</t>
  </si>
  <si>
    <t>Construction of Embankment by excavating the available approved Gravel/Murrum deposited at a place or borrow pits during or prior excavation with all lifts and lead, transportation to site, spreading, grading to required slope and compacting to meet the requirement complete as per specifications, including cost of labour,rolling,water,all materials,usage&amp; all other appurtenances required to complete the work.</t>
  </si>
  <si>
    <t>CSR 2024-25 Vol 1 Item Code 1.8 (Page No 7)</t>
  </si>
  <si>
    <t>Construction of Subgrade and earthen Shoulders-Construction of sub-grade and earthen shoulders with approved material obtained from borrow pits with all lifts &amp; leads, transporting to site, spreading, grading to required slope and compacted to meet requirement of table No. 300-2.</t>
  </si>
  <si>
    <t>CSR 2024-25 Vol 3 Item Code 3.6 (Page No 17)</t>
  </si>
  <si>
    <t>4.2 B (v)</t>
  </si>
  <si>
    <t>Granular Sub-Base - By Mix in Place Method - Construction of Granular Sub-Base of required grading as per design spreading in uniform layers with motor grader on prepared surface mixing by mix in place method with front end loader at OMC and compacting with vibratory roller to achieve the desired density, complete as per clause 401 - For Grading -V Material. Ref to MoRT&amp;H : IRC - 401</t>
  </si>
  <si>
    <r>
      <t>M</t>
    </r>
    <r>
      <rPr>
        <vertAlign val="superscript"/>
        <sz val="11.5"/>
        <rFont val="Arial"/>
        <family val="2"/>
      </rPr>
      <t>3</t>
    </r>
  </si>
  <si>
    <t>CSR 2024-25 Vol 3 Item Code 4.2 B (v) (Page No 23)</t>
  </si>
  <si>
    <t>Wet Mix Macadam (Plant Mix Method)-Providing, laying, spreading and compacting graded stone aggregate to wet mix macadam specification including premixing the Material with water at OMC in mechanical mix plant carriage of mixed Material by tipper to site, laying in uniform layers with paver/grader in sub-base /base course on well prepared surface and compacting with vibratory roller to achieve the desired density. Ref to MoRT&amp;H :IRC-406</t>
  </si>
  <si>
    <t>CSR 2024-25 Vol 3 Item Code 4.17 (Page No 26)</t>
  </si>
  <si>
    <t>5.1 A (i)</t>
  </si>
  <si>
    <t>Prime Coat over WMM/WBM-Providing and applying primer coat with SS1 grade Bitumen Emulsion on prepared surface of granular base including cleaning of road surface and spraying primer at the rate of 0.70kg/m2 using mechanical means.</t>
  </si>
  <si>
    <t>CSR 2024-25 Vol 3 Item Code 5.1 A (i) (Page No 31)</t>
  </si>
  <si>
    <t>Tack coat on Granular surface treated with primer - Providing and applying tack coat with VG-10 Bitumen using pressure distributor at the rate of 0.25 kg/m2 on Granular Surface. Ref to MoRT&amp;H :IRC-503.</t>
  </si>
  <si>
    <t>CSR 2024-25 Vol 3 Item Code 5.33 (Page No 43)</t>
  </si>
  <si>
    <t>5.8 (ii) c</t>
  </si>
  <si>
    <t>Bituminous Macadam Grading - II for traffic &lt;20 MSA - Providing and laying Bituminous Macadam with 40/60 TPH capacity hot mix plant using crushed aggregates of specified grading premixed with bituminous binder VG-30 @ 3.4% by weight of mix, transported to site, laid over a previously prepared surface with mechanical paver finisher to the required grade, level and alignment and rolled as per clauses 501.6 and 501.7 to achieve the desired compaction. Ref to MoRT&amp;H : IRC - 504</t>
  </si>
  <si>
    <t>CSR 2024-25 Vol 3 Item Code 5.8 (ii) c (Page No 33)</t>
  </si>
  <si>
    <t>Semi Dense Bituminous Concrete-Providing and laying Semi Dense Bituminous Concrete with 40/60 TPH capacity hot mix plant batch type using crushed aggregates of specified grading premixed with bituminous binder VG-30 @ 5% by weight of mix and filler, transported to site, laid over a previously prepared surface with mechanical paver finisher to the required grade, level and alignment and rolled as per MoRTH V revision.</t>
  </si>
  <si>
    <t>CSR 2024-25 Vol 3 Item Code 5.31 (P.No 43)</t>
  </si>
  <si>
    <t>8.5 A (iv)</t>
  </si>
  <si>
    <t>Retro-Reflectorised Traffic Signs-Providing and fixing of retro- reflectorised cautionary,mandatory and informatory sign as per IRC:67:2022 made of Class B Type IV retro reflective sheeting fixed over 2 mm thick aluminium sheeting vide clause 803.1, 3mm/4mm thick Aluminium composite material sheet depending on the size of the sign fixed over the back support frame of min 25 x 25 x 3mm angle mounted on a mild steel circular pipe 65 NB, 3.2mm thickness firmly fixed to the ground by means of properly designed foundation with M25 grade cement concrete 45 cmx 45 cm x 60 cm, 60 cm below ground level as per approved drawing. The sign shall be maintained as per section 12 of IRC:67:2022.-60 cm equilateral triangle.</t>
  </si>
  <si>
    <t>CSR 2024-25 Vol 3 Item Code 8.5 A (iv) (Page No 63)</t>
  </si>
  <si>
    <t>Direction and Place dentification Signs up to 0.9 m2 Size Board. Providing and erecting direction and place identification retro reflectorized sign as per IRC:67:2022 made of high intensity grade sheeting vide clause 801.3,fixed over aluminium sheeting, 2 mm thick or Aluminium composite material sheet with overall thickness of 4mm with area not exceeding 0.9m2 fixed over back support frame of min 35 x 35 x 3mm angle mounted on a mild steel circular pipe 65 NB, firmly fixed to the ground by means of properly designed foundation with M25 grade cement concrete 45 x 45 x 60 cm, 60 cm below ground level as per approved drawing</t>
  </si>
  <si>
    <t>CSR 2024-25 Vol 3 Item Code 8.7 (Page No 65)</t>
  </si>
  <si>
    <t>Road marking with Hot applied Thermoplastic Compound with Reflectorising Glass Beads on Bituminous Surface-Providing and laying of hot applied thermoplastic compound 2.5 mm thick including reflectorising glass beads @ 250 g/m2 area, thickness of 2.5 mm is exclusive of surface applied glass beads as per IRC:35:2015.The finished surface to be level,uniform and free from streaks and holes.</t>
  </si>
  <si>
    <t>CSR 2024-25 Vol 3 Item Code 8.15 (Page No 67)</t>
  </si>
  <si>
    <t>Supplying and Fixing of Molded Shank Raised Pavement Markers/Cat's  eye made of polycarbonate and ABS moulded body and reflective panels with micro prismatic lens capable of providing total internal reflection of the light entering the lens face and shall support a load of 16000kg tested in accordance to ASTM D 4280 Type H and complying to Specifications of Category A of MORTH Circular No RW/NH/33023/10-97 DO III Dt 11.06. 1997. The height, width and length shall not exceed 50 mm, 100 mm and 102 +/- 2 mm and with minimum reflective area of 13cm2 on each side and the slope to the base shall be 35+/-5 degree. The strength of detachment of the integrated cylindrical shanks, (of diameter not less than 19+/-2 mm and height not less than 30+/-2mm) from the body is to be a minimum value of 500Kg. Fixing will be by drilling holes on the road for the shanks to go inside, without nails and using epoxy resin based adhesive as per manufacturer's recommendation and complete as directed by the engineer. The contractor shall submit a two year warranty for satisfactory field performance including stipulated retro-reflectance of the reflecting panel, to the Engineer.</t>
  </si>
  <si>
    <t>Nos</t>
  </si>
  <si>
    <t>CSR 2024-25 Vol 3 Item Code 8.43 (Page No 74)</t>
  </si>
  <si>
    <t>Road Maintenance for 3rd year for road with BM+SDBC as wearing coat Maintenance of Road for 3rd year by Clearing and Uprooting Vegetation on either sides of the road. Maintenance of surface drains by clearing, cleaning reshaping, deepening of side drains. Stripping excess soil from the shoulder surface and Making up loss of material/ irregularities on shoulder wherever necessary. Maintenance &amp; painting of 200 metre and km stones. White washing of parapet walls of CD work and tree trunks Patching of shallow and deep potholes using premixed bitumen mixes corresponding to the layers of the road and Repairs to CDs including Vent Clearance. As per SE BGM approved rate for 2023-24.</t>
  </si>
  <si>
    <t>As per SE BGM approved rate for 2023-24.</t>
  </si>
  <si>
    <t>Per KM</t>
  </si>
  <si>
    <t>Road Maintenance for 4th year for road with BM+SDBC as wearing coat Maintenance of Road for 4th year by Clearing and Uprooting Vegetation on either sides of the road. Maintenance of surface drains by clearing, cleaning reshaping, deepening of side drains. Stripping excess soil from the shoulder surface and Making up loss of material/ irregularities on shoulder wherever necessary. Maintenance &amp; painting of 200 metre and km stones. White washing of parapet walls of CD work and tree trunks Patching of shallow and deep potholes using premixed bitumen mixes corresponding to the layers of the road and Repairs to CDs including Vent Clearance. As per SE BGM approved rate for 2023-24.</t>
  </si>
  <si>
    <t>Road Maintenance for 5th year for road with BM+SDBC as wearing coat Maintenance of Road for 5th year by Clearing and Uprooting Vegetation on either sides of the road. Maintenance of surface drains by clearing, cleaning reshaping, deepening of side drains. Stripping excess soil from the shoulder surface and Making up loss of material/ irregularities on shoulder wherever necessary. Maintenance &amp; painting of 200 metre and km stones. White washing of parapet walls of CD work and tree trunks Patching of shallow and deep potholes using premixed bitumen mixes corresponding to the layers of the road and Repairs to CDs including Vent Clearance. As per SE BGM approved rate for 2023-24.</t>
  </si>
  <si>
    <t>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1.5m including cost of labour, tools, usage of machinery &amp; other appurtenances required to complete the work-In all kinds of soils Depth upto 3 m.</t>
  </si>
  <si>
    <t>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specifications-Mix 1:3:6 Using 40 mm nominal size graded crushed coarse aggregates.</t>
  </si>
  <si>
    <t>Steel Fabrication-Supplying, fitting and placing TMT FE 550 / 550D Steel Reinforcement including cost of all materials, machinery, labour, cleaning, straightening,cutting,bending,hooking,laping/welding joints,tying with binding wire/soft annealed steel wire and other ancillary operations complete as per drawing and technical specification.All other type of structures</t>
  </si>
  <si>
    <t>Providing and laying in position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and all other appurtenances required to complete the work as per technical specifications. - M 20 Design Mix Using 20 mm nominal size graded crushed coarse aggregates</t>
  </si>
  <si>
    <t>PIPE CULVERTS - Providing and Laying Reinforced Cement Concrete Pipe NP3 as per design in Single Row - Providing and laying reinforced cement concrete pipe NP3 for culverts on first class bedding of granular material in single row including fixing collar with cement mortar 1:2 but excluding excavation, protection works, backfilling, concrete and masonry works in head walls and parapets Clause 1101.6. - 1000mm dia. Ref to MoRT&amp;H : IRC - 1101.6</t>
  </si>
  <si>
    <t>Back filling behind abutment, wing wall and return wall complete including compaction as per drawing and Technical Specification - Granular material. Ref to MoRT&amp;H : IRC - 710.1.4. of IRC :78 &amp; 2200</t>
  </si>
  <si>
    <t>t</t>
  </si>
  <si>
    <t>m</t>
  </si>
  <si>
    <t>% of Formwork</t>
  </si>
  <si>
    <t>Road work</t>
  </si>
  <si>
    <t>CD WORK</t>
  </si>
  <si>
    <t>10= (7+8+9)</t>
  </si>
  <si>
    <t>Earth work in surface excavation by mechanical means for lowering &amp; leveling the ground for all works other than foundation in all kinds of soils &amp; up to depth not exceeding 300mm as per drawing and technical specifications, including setting out, shoring, strutting, barricading, caution lights, removal of stumps and other deleterious matter including dressing of excavated surfaces, disposing off or levelling the excavated earth or sorting &amp; stacking the selected earth for reuse in a radius of 50 m and lift up to 1.5 m including cost of labour, tools, usage of machinery &amp; other appurtenances required to complete the work-In all kinds of soils up to 300 mm depth.</t>
  </si>
  <si>
    <t>%</t>
  </si>
  <si>
    <t>mtr</t>
  </si>
  <si>
    <t>Sqm</t>
  </si>
  <si>
    <t>Construction of Bridge and Improvements to Aproach road to State Highway Nippani Kottalagi SH 72 Road at Km 96.20 in Kagawad taluka of Belagavi District Under HoA-5054-80-190-0-01-132 KRDCL Capital expenditure for the year 2026-2027</t>
  </si>
  <si>
    <t xml:space="preserve">RATE ANALYSIS      CSR Rates 2024-2025 </t>
  </si>
  <si>
    <t>I.No</t>
  </si>
  <si>
    <t>Area Specific Loading</t>
  </si>
  <si>
    <t>Finished Rate</t>
  </si>
  <si>
    <t>Overhead Charges</t>
  </si>
  <si>
    <t>% Form work</t>
  </si>
  <si>
    <t>12= (9+10+11)</t>
  </si>
  <si>
    <t>2.8 ii (a)</t>
  </si>
  <si>
    <t xml:space="preserve">Dismantling of Structures-Dismantling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Lime /Cement Concrete-By Mechanical Means-Cement Concrete Grade M-15 &amp; M-20
</t>
  </si>
  <si>
    <t>cum</t>
  </si>
  <si>
    <t>2.17 (ix) A</t>
  </si>
  <si>
    <t>Removing all type of Hume Pipes and Stacking including Earthwork and Dismantling of Masonry Works. A Upto 600 mm dia</t>
  </si>
  <si>
    <t>1.14.1</t>
  </si>
  <si>
    <t>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1.5m including cost of labour, tools, usage of machinery &amp; other appurtenances required to complete the- In all kinds of soils Depth upto 3 m</t>
  </si>
  <si>
    <t>Providing and Filling in foundation with granite / trap broken metal 100mm. and down size &amp; with approved sand including hand packing, ramming, watering, including cost of all materials and labour with all lead and lift complete as per specifications.</t>
  </si>
  <si>
    <t>2.1.3</t>
  </si>
  <si>
    <t>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vibrators,including all lead &amp; lifts, cost of all materials of quality, labour, Usage charges of machinery, curing, and all the other appurtenances required to complete the work as per technical specifications. Mix 1:3:6 Using 40 mm nominal size graded crushed coarse aggregates</t>
  </si>
  <si>
    <t>2.4.3</t>
  </si>
  <si>
    <t>Providing and laying in position Cement Concrete for all Sub structures of building, Irrigation works, Sub structure works of bridges, Drain works &amp;other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and all other appurtenances required to complete the work as per technical specifications.M25 Design Mix Using 20 mm nominal size graded crushed coarse aggregates</t>
  </si>
  <si>
    <t>ADD FORMWORK (FOR BOX CULVERT 20%)</t>
  </si>
  <si>
    <t>2.3.2</t>
  </si>
  <si>
    <t>Providing and laying in Cement Concrete for all Basement &amp; surface level works, return walls, retaining walls, sunken floors etc.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labour, Usage charges of machinery, curing and all other appurtenances required to complete the work as per technical specifications.M25 Design Mix Using 20 mm nominal size graded crushed coarse aggregates</t>
  </si>
  <si>
    <t>ADD FORMWORK (FOR Retaining Walls 10%)</t>
  </si>
  <si>
    <t>Providing and laying in position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and all other appurtenances required to complete the work as per technical specifications.M25 Design Mix Using 20 mm nominal size graded crushed coarse aggregates</t>
  </si>
  <si>
    <t>2.11(b)</t>
  </si>
  <si>
    <t>Steel Fabrication-Supplying, fitting and placing TMT FE 550 / 550D Steel Reinforcement including cost of all materials, machinery, labour, cleaning, straightening,cutting, bending, hooking, laping/welding joints, tying with binding wire / soft annealed steel wire and other ancilary operations complete as per drawing and technical specification.Foundations of Bridges</t>
  </si>
  <si>
    <t>2.11( c )</t>
  </si>
  <si>
    <t>Steel Fabrication-Supplying, fitting and placing TMT FE 550 / 550D Steel Reinforcement including cost of all materials, machinery, labour, cleaning, straightening,cutting, bending, hooking, laping/welding joints, tying with binding wire / soft annealed steel wire and other ancilary operations complete as per drawing and technical specification. Sub structure of Bridges</t>
  </si>
  <si>
    <t>PCC M15 Grade leveling course below approach slab complete as per drawing and Technical specification</t>
  </si>
  <si>
    <t>Reinforced cement concrete M30 grade for approach slab including reinforcement and formwork complete as per drawing and Technical specification (Batching Plant)</t>
  </si>
  <si>
    <t>Providing and laying Cement concrete wearing coat M-30 grade including reinforcement complete as per drawing and Technical Specifications. (Batching Plant)</t>
  </si>
  <si>
    <t>12.3.A</t>
  </si>
  <si>
    <t>Back filling behind abutment, wing wall and return wall complete including compaction as per drawing and Technical Specification-A granular material</t>
  </si>
  <si>
    <t>Providing and laying of Filter media with granular materials/stone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t>
  </si>
  <si>
    <t>Construction of RCC railing of M30 Grade in-situ with 20 mm nominal size aggregate, true to line and grade, tolerance of vertical RCC post not to exceed 1 in 500, centre to centre spacing between vertical post not to exceed 2000 mm, leaving adequate space between vertical post for expansion, complete as per approved drawings and technical specifications.</t>
  </si>
  <si>
    <t>Cement Concrete Blocks (size 0.5 x 0.5 x 0.5 m) - Providing and laying of apron with cement concrete blocks of size 0.5x0.5x0.5 m cast in-situ and made with nominal mix of M-15 grade cement concrete with a minimum cement content of 250 kg/m3 as per IRC: 21-2000. Ref to MoRT&amp;H : IRC - 2503</t>
  </si>
  <si>
    <t>13.15(ii)</t>
  </si>
  <si>
    <t>Filler joint-Providing &amp; fixing 20 mm thick compressible fibre board in expansion joint complete as per drawing &amp; Technical Specification.</t>
  </si>
  <si>
    <t>Drainage Spouts using 100 mm GI pipe complete as per drawing and Technical specification</t>
  </si>
  <si>
    <t>Providing weep holes in Brick masonry/Plain/ Reinforced concrete abutment, wing wall/ return wall with 100 mm dia AC pipe, extending through the full width of the structure with slope of 1V :20H towards drawing force. Complete as per drawing and Technical Specifications</t>
  </si>
  <si>
    <t>Mechanical Means - Earth work in surface excavation by mechanical means for lowering &amp; leveling the ground for all works other than foundation in all kinds of soils &amp; upto depth not exceeding 300mm as per drawing and technical specifications, including setting out, shoring, strutting, barricading, caution lights, removal of stumps and other deleterious matter including dressing of excavated surfaces, disposing off or levelling the excavated earth or sorting &amp; stacking the selected earth for reuse in a radius of 50 m and lift upto 1.5 m including cost of labour, tools, usage of machinery &amp; other appurtenances required to complete the work. In all kinds of soils upto 300 mm depth</t>
  </si>
  <si>
    <t>Section Officer</t>
  </si>
  <si>
    <t xml:space="preserve">  Assistant Executive Engineer</t>
  </si>
  <si>
    <t>P.W.D. Sub Division</t>
  </si>
  <si>
    <t>Athani</t>
  </si>
  <si>
    <t xml:space="preserve">                       RATE ANALYSIS    CSR-Rates 2024-2025 (Road)</t>
  </si>
  <si>
    <t>9= (7+8)</t>
  </si>
  <si>
    <r>
      <t xml:space="preserve">M </t>
    </r>
    <r>
      <rPr>
        <vertAlign val="superscript"/>
        <sz val="11.5"/>
        <color theme="1"/>
        <rFont val="Arial"/>
        <family val="2"/>
      </rPr>
      <t>2</t>
    </r>
  </si>
  <si>
    <r>
      <t xml:space="preserve">M </t>
    </r>
    <r>
      <rPr>
        <vertAlign val="superscript"/>
        <sz val="11.5"/>
        <color theme="1"/>
        <rFont val="Arial"/>
        <family val="2"/>
      </rPr>
      <t>3</t>
    </r>
  </si>
  <si>
    <t>4.2(B) V</t>
  </si>
  <si>
    <t>Granular Sub-Base-By Mix in Place Method Construction of Granular Sub-Base of required grading as per design spreading in uniform layers with motor grader on prepared surface mixing by mix in place method with front end loader at OMC and compacting with vibratory roller to achieve the desired density, complete as per clause 401.(v) For Grading -V Material</t>
  </si>
  <si>
    <r>
      <t>M</t>
    </r>
    <r>
      <rPr>
        <vertAlign val="superscript"/>
        <sz val="11.5"/>
        <color theme="1"/>
        <rFont val="Arial"/>
        <family val="2"/>
      </rPr>
      <t>3</t>
    </r>
  </si>
  <si>
    <t>Wet Mix Macadam (Plant Mix Method)-Providing, laying, spreading and compacting graded stone aggregate to wet mix macadam specification including premixing the Material with water at OMC in mechanical mix plant carriage of mixed Material by tipper to site, laying in uniform layers with paver/grader in sub-base/base course on well prepared surface and compacting with vibratory roller to achieve the desired density.</t>
  </si>
  <si>
    <t>5.1.A.i</t>
  </si>
  <si>
    <t>Tack coat on Granular surface treated with primer-Providing and applying tack coat with VG-10 Bitumen using pressure distributor at the rate of 0.25 kg/m2 on Granular Surface.</t>
  </si>
  <si>
    <t>8.5 (iv)</t>
  </si>
  <si>
    <t>Direction and Place dentification Signs up to 0.9m2 Size Board.-Providing and erecting direction and place identification retroreflectors sign as per IRC:67:2022 made of high intensity grade sheeting vide clause 801.3, fixed over aluminium sheeting, 2 mm thick or Aluminium composite material sheet with overall thickness of 4mm with area not exceeding 0.9m2 fixed over back support frame of min 35 x 35 x 3mm angle mounted on a mild steel circular pipe 65 NB, firmly fixed to the ground by means of properly designed foundation with M25 grade cement concrete 45 x 45 x 60 cm, 60 cm below ground level as per approved drawing.</t>
  </si>
  <si>
    <t>Boundary pillar / Guard Stone - Reinforced cement concrete M15 grade boundary pillars of standard design as per IRC:25, fixed in position including finishing and lettering but excluding painting. Ref to MoRT&amp;H : IRC - 807</t>
  </si>
  <si>
    <t>each</t>
  </si>
  <si>
    <t xml:space="preserve">Painting Two Coats on New Concrete Surfaces - Painting two coats after filling the surface with synthetic enamel paint in all shades on new plastered concrete surfaces. Ref to MoRT&amp;H : IRC - 803 </t>
  </si>
  <si>
    <t>8.25.i</t>
  </si>
  <si>
    <t>Metal Beam Crash Barrier - Type - A, W : Metal Beam Crash Barrier - Providing and erecting a W metal beam crash barrier system comprising of 3 mm thick corrugated sheet metal beam rail, 70 cm above road/ground level, fixed on ISMC series channel vertical post, 150 x 75 x 5 mm spaced 2 m centre to centre, 1.8 m high, 1.1 m below ground/road level, all steel parts and fitments to be galvanised by hot dip process, all fittings to conform to IS:1367 and IS:1364, metal beam rail to be fixed on the vertical post with a spacer of channel section 150 x 75 x 5 mm, 330 mm long complete as per clause 811. Ref to MoRT&amp;H : IRC - 811</t>
  </si>
  <si>
    <t>Mtr</t>
  </si>
  <si>
    <t>P.W.D. Sub Division,</t>
  </si>
  <si>
    <t>As per SE BGM approved rate for 2023-24</t>
  </si>
  <si>
    <t>Road Maintenance for 3rd year for road with BM+SDBC as wearing coat Maintenance of Road for 3rd year by Clearing and Uprooting Vegetation on either sides of the road. Maintenance of surface drains by clearing, cleaning reshaping, deepening of side drains. Stripping excess soil from the shoulder surface and Making up loss of material/ irregularities on shoulder wherever necessary. Maintenance &amp; painting of 200 metre and km stones. White washing of parapet walls of CD work and tree trunks Patching of shallow and deep potholes using premixed bitumen mixes corresponding to the layers of the road and Repairs to CDs including Vent Clearance. As per SE BGM approved rate for 2023-24̤</t>
  </si>
  <si>
    <t>Road Maintenance for 4th year for road with BM+SDBC as wearing coat Maintenance of Road for 3rd year by Clearing and Uprooting Vegetation on either sides of the road. Maintenance of surface drains by clearing, cleaning reshaping, deepening of side drains. Stripping excess soil from the shoulder surface and Making up loss of material/ irregularities on shoulder wherever necessary. Maintenance &amp; painting of 200 metre and km stones. White washing of parapet walls of CD work and tree trunks Patching of shallow and deep potholes using premixed bitumen mixes corresponding to the layers of the road and Repairs to CDs including Vent Clearance. As per SE BGM approved rate for 2023-24̤</t>
  </si>
  <si>
    <t>Road Maintenance for 5th year for road with BM+SDBC as wearing coat Maintenance of Road for 3rd year by Clearing and Uprooting Vegetation on either sides of the road. Maintenance of surface drains by clearing, cleaning reshaping, deepening of side drains. Stripping excess soil from the shoulder surface and Making up loss of material/ irregularities on shoulder wherever necessary. Maintenance &amp; painting of 200 metre and km stones. White washing of parapet walls of CD work and tree trunks Patching of shallow and deep potholes using premixed bitumen mixes corresponding to the layers of the road and Repairs to CDs including Vent Clearance. As per SE BGM approved rate for 2023-24̤</t>
  </si>
  <si>
    <t>Box Culvert-CD Work</t>
  </si>
  <si>
    <t>SQM</t>
  </si>
  <si>
    <t>CUM</t>
  </si>
  <si>
    <t>EACH</t>
  </si>
  <si>
    <t>MTR</t>
  </si>
  <si>
    <t>Road Work- 3rd, 4th and 5th year Maintainance</t>
  </si>
  <si>
    <t>Per km</t>
  </si>
  <si>
    <t>Construction of Bridge and Improvements to Aproach road to State Highway Nippani Kottalagi SH 72 Road at Km 96.20 in Kagawad taluka of Belagavi District Under HoA-5054-80-190-0-01-132 KRDCL Capital expenditure for the year 2026-2027.</t>
  </si>
  <si>
    <r>
      <t>WORK  INDENT  NO : PWD/2026-27/BR/WORK_INDENT</t>
    </r>
    <r>
      <rPr>
        <b/>
        <sz val="18"/>
        <color rgb="FFFF0000"/>
        <rFont val="Times New Roman"/>
        <family val="1"/>
      </rPr>
      <t>36683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</si>
</sst>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9">
    <numFmt numFmtId="6" formatCode="&quot;$&quot;#,##0_);[Red]\(&quot;$&quot;#,##0\)"/>
    <numFmt numFmtId="8" formatCode="&quot;$&quot;#,##0.00_);[Red]\(&quot;$&quot;#,##0.00\)"/>
    <numFmt numFmtId="41" formatCode="_(* #,##0_);_(* \(#,##0\);_(* &quot;-&quot;_);_(@_)"/>
    <numFmt numFmtId="44" formatCode="_(&quot;$&quot;* #,##0.00_);_(&quot;$&quot;* \(#,##0.00\);_(&quot;$&quot;* &quot;-&quot;??_);_(@_)"/>
    <numFmt numFmtId="43" formatCode="_(* #,##0.00_);_(* \(#,##0.00\);_(* &quot;-&quot;??_);_(@_)"/>
    <numFmt numFmtId="164" formatCode="_ * #,##0_ ;_ * \-#,##0_ ;_ * &quot;-&quot;_ ;_ @_ "/>
    <numFmt numFmtId="165" formatCode="_ * #,##0.00_ ;_ * \-#,##0.00_ ;_ * &quot;-&quot;??_ ;_ @_ "/>
    <numFmt numFmtId="166" formatCode="&quot;\&quot;#,##0.00;[Red]&quot;\&quot;\-#,##0.00"/>
    <numFmt numFmtId="167" formatCode="&quot;$&quot;#,##0;\-&quot;$&quot;#,##0"/>
    <numFmt numFmtId="168" formatCode="&quot;HW/&quot;0\ "/>
    <numFmt numFmtId="169" formatCode="\$#,##0.00;[Red]\-\$#,##0.00"/>
    <numFmt numFmtId="170" formatCode="&quot;$&quot;#,##0.00;[Red]\-&quot;$&quot;#,##0.00"/>
    <numFmt numFmtId="171" formatCode="#,##0.00000000000;[Red]\-#,##0.00000000000"/>
    <numFmt numFmtId="172" formatCode="_([$€-2]* #,##0.00_);_([$€-2]* \(#,##0.00\);_([$€-2]* &quot;-&quot;??_)"/>
    <numFmt numFmtId="173" formatCode="_-* #,##0\ _F_-;\-* #,##0\ _F_-;_-* &quot;-&quot;\ _F_-;_-@_-"/>
    <numFmt numFmtId="174" formatCode="_-* #,##0.00\ _F_-;\-* #,##0.00\ _F_-;_-* &quot;-&quot;??\ _F_-;_-@_-"/>
    <numFmt numFmtId="175" formatCode="0.00_)"/>
    <numFmt numFmtId="176" formatCode="_ &quot;Fr.&quot;\ * #,##0_ ;_ &quot;Fr.&quot;\ * \-#,##0_ ;_ &quot;Fr.&quot;\ * &quot;-&quot;_ ;_ @_ "/>
    <numFmt numFmtId="177" formatCode="_ &quot;Fr.&quot;\ * #,##0.00_ ;_ &quot;Fr.&quot;\ * \-#,##0.00_ ;_ &quot;Fr.&quot;\ * &quot;-&quot;??_ ;_ @_ "/>
    <numFmt numFmtId="178" formatCode="_-&quot;$&quot;* #,##0_-;\-&quot;$&quot;* #,##0_-;_-&quot;$&quot;* &quot;-&quot;_-;_-@_-"/>
    <numFmt numFmtId="179" formatCode="_-&quot;$&quot;* #,##0.00_-;\-&quot;$&quot;* #,##0.00_-;_-&quot;$&quot;* &quot;-&quot;??_-;_-@_-"/>
    <numFmt numFmtId="180" formatCode="&quot;\&quot;#,##0;[Red]&quot;\&quot;\-#,##0"/>
    <numFmt numFmtId="181" formatCode="0.000"/>
    <numFmt numFmtId="182" formatCode="0.0"/>
    <numFmt numFmtId="183" formatCode="yyyy"/>
    <numFmt numFmtId="184" formatCode="General_)"/>
    <numFmt numFmtId="185" formatCode="#,##0.0_);\(#,##0.0\)"/>
    <numFmt numFmtId="186" formatCode="#,##0.000_);\(#,##0.000\)"/>
    <numFmt numFmtId="187" formatCode="\(0.00%"/>
    <numFmt numFmtId="188" formatCode="\U\S\$#,##0.00;\(\U\S\$#,##0.00\)"/>
    <numFmt numFmtId="189" formatCode="#,##0.000"/>
    <numFmt numFmtId="190" formatCode="\+0.00%\+"/>
    <numFmt numFmtId="191" formatCode="0.00%\)"/>
    <numFmt numFmtId="192" formatCode="\##,##0;[Red]&quot;\-&quot;#,##0"/>
    <numFmt numFmtId="193" formatCode="\##,##0.00;[Red]&quot;\-&quot;#,##0.00"/>
    <numFmt numFmtId="194" formatCode="#,##0.00\ ;&quot; (&quot;#,##0.00\);&quot; -&quot;#\ ;@\ "/>
    <numFmt numFmtId="195" formatCode="&quot;Rs.&quot;\ #,##0;[Red]&quot;Rs.&quot;\ \-#,##0"/>
    <numFmt numFmtId="196" formatCode="_(* #,##0.00_);_(* \(#,##0.00\);_(* \-??_);_(@_)"/>
    <numFmt numFmtId="197" formatCode="&quot;$&quot;#,##0_);[Red]&quot;($&quot;#,##0\)"/>
    <numFmt numFmtId="198" formatCode="#,##0.00\ ;&quot; (&quot;#,##0.00\);\-#\ ;@\ "/>
    <numFmt numFmtId="199" formatCode="_ * #,##0.00_ ;_ * \-#,##0.00_ ;_ * \-??_ ;_ @_ "/>
    <numFmt numFmtId="200" formatCode="0.00\ "/>
    <numFmt numFmtId="201" formatCode="&quot;Rs.&quot;\ #,##0;&quot;Rs.&quot;\ \-#,##0"/>
    <numFmt numFmtId="202" formatCode="&quot;Yes&quot;;&quot;Yes&quot;;&quot;No&quot;"/>
    <numFmt numFmtId="203" formatCode="#."/>
    <numFmt numFmtId="204" formatCode="mm/dd/yy"/>
    <numFmt numFmtId="205" formatCode="_-* #,##0_-;\-* #,##0_-;_-* &quot;-&quot;_-;_-@_-"/>
    <numFmt numFmtId="206" formatCode="_-* #,##0.00_-;\-* #,##0.00_-;_-* &quot;-&quot;??_-;_-@_-"/>
    <numFmt numFmtId="207" formatCode="&quot;Rs.&quot;\ #,##0.00;&quot;Rs.&quot;\ \-#,##0.00"/>
  </numFmts>
  <fonts count="145">
    <font>
      <sz val="11"/>
      <color theme="1"/>
      <name val="Calibri"/>
      <family val="2"/>
      <scheme val="minor"/>
    </font>
    <font>
      <sz val="14"/>
      <color theme="1"/>
      <name val="Arial"/>
      <family val="2"/>
    </font>
    <font>
      <sz val="11"/>
      <color theme="1"/>
      <name val="Calibri"/>
      <family val="2"/>
      <scheme val="minor"/>
    </font>
    <font>
      <sz val="10"/>
      <name val="Times New Roman"/>
      <family val="1"/>
    </font>
    <font>
      <sz val="11"/>
      <color theme="1"/>
      <name val="Times New Roman"/>
      <family val="1"/>
    </font>
    <font>
      <sz val="10"/>
      <name val="Arial"/>
      <family val="2"/>
    </font>
    <font>
      <sz val="10"/>
      <name val="Arial"/>
      <family val="2"/>
    </font>
    <font>
      <sz val="12"/>
      <name val="Arial"/>
      <family val="2"/>
    </font>
    <font>
      <sz val="10"/>
      <name val="Helv"/>
      <charset val="204"/>
    </font>
    <font>
      <sz val="12"/>
      <name val="Times New Roman"/>
      <family val="1"/>
    </font>
    <font>
      <sz val="12"/>
      <name val="???"/>
      <family val="1"/>
      <charset val="129"/>
    </font>
    <font>
      <sz val="10"/>
      <name val="???"/>
      <family val="3"/>
      <charset val="129"/>
    </font>
    <font>
      <sz val="11"/>
      <color indexed="8"/>
      <name val="Calibri"/>
      <family val="2"/>
    </font>
    <font>
      <sz val="11"/>
      <color indexed="9"/>
      <name val="Calibri"/>
      <family val="2"/>
    </font>
    <font>
      <b/>
      <sz val="11"/>
      <color indexed="8"/>
      <name val="Arial"/>
      <family val="2"/>
    </font>
    <font>
      <sz val="7"/>
      <name val="Helv"/>
    </font>
    <font>
      <b/>
      <sz val="10"/>
      <name val="MS Sans Serif"/>
      <family val="2"/>
    </font>
    <font>
      <sz val="10"/>
      <name val="MS Sans Serif"/>
      <family val="2"/>
    </font>
    <font>
      <sz val="12"/>
      <name val="¹UAAA¼"/>
      <family val="3"/>
      <charset val="129"/>
    </font>
    <font>
      <b/>
      <sz val="10"/>
      <name val="Helv"/>
    </font>
    <font>
      <b/>
      <sz val="11"/>
      <color indexed="8"/>
      <name val="Calibri"/>
      <family val="2"/>
    </font>
    <font>
      <sz val="8"/>
      <name val="Arial"/>
      <family val="2"/>
    </font>
    <font>
      <b/>
      <sz val="12"/>
      <name val="Helv"/>
    </font>
    <font>
      <u/>
      <sz val="10"/>
      <color indexed="12"/>
      <name val="Arial"/>
      <family val="2"/>
    </font>
    <font>
      <u/>
      <sz val="10"/>
      <color indexed="12"/>
      <name val="Tahoma"/>
      <family val="2"/>
    </font>
    <font>
      <b/>
      <sz val="11"/>
      <name val="Helv"/>
    </font>
    <font>
      <sz val="10"/>
      <name val="Arabic Transparent"/>
      <charset val="178"/>
    </font>
    <font>
      <sz val="10"/>
      <name val="Courier"/>
      <family val="3"/>
    </font>
    <font>
      <b/>
      <i/>
      <sz val="16"/>
      <name val="Helv"/>
    </font>
    <font>
      <sz val="8"/>
      <name val="Tahoma"/>
      <family val="2"/>
    </font>
    <font>
      <sz val="10"/>
      <color theme="1"/>
      <name val="Arial"/>
      <family val="2"/>
    </font>
    <font>
      <sz val="7"/>
      <color indexed="10"/>
      <name val="Helv"/>
    </font>
    <font>
      <b/>
      <sz val="18"/>
      <color indexed="62"/>
      <name val="Cambria"/>
      <family val="2"/>
    </font>
    <font>
      <b/>
      <sz val="11"/>
      <name val="Times New Roman"/>
      <family val="1"/>
    </font>
    <font>
      <sz val="14"/>
      <name val="뼻뮝"/>
      <family val="3"/>
      <charset val="129"/>
    </font>
    <font>
      <sz val="12"/>
      <name val="뼻뮝"/>
      <family val="1"/>
      <charset val="129"/>
    </font>
    <font>
      <sz val="12"/>
      <name val="바탕체"/>
      <family val="1"/>
      <charset val="129"/>
    </font>
    <font>
      <sz val="10"/>
      <name val="굴림체"/>
      <family val="3"/>
      <charset val="129"/>
    </font>
    <font>
      <b/>
      <sz val="12"/>
      <name val="Times New Roman"/>
      <family val="1"/>
    </font>
    <font>
      <sz val="12"/>
      <color rgb="FFFF0000"/>
      <name val="Times New Roman"/>
      <family val="1"/>
    </font>
    <font>
      <b/>
      <sz val="12"/>
      <color theme="1"/>
      <name val="Times New Roman"/>
      <family val="1"/>
    </font>
    <font>
      <sz val="12"/>
      <color indexed="8"/>
      <name val="Times New Roman"/>
      <family val="1"/>
    </font>
    <font>
      <sz val="12"/>
      <color theme="1"/>
      <name val="Times New Roman"/>
      <family val="1"/>
    </font>
    <font>
      <b/>
      <sz val="18"/>
      <color theme="3"/>
      <name val="Cambria"/>
      <family val="2"/>
      <scheme val="major"/>
    </font>
    <font>
      <sz val="10"/>
      <name val="Arial"/>
      <family val="2"/>
    </font>
    <font>
      <sz val="12"/>
      <color theme="1"/>
      <name val="Arial"/>
      <family val="2"/>
    </font>
    <font>
      <b/>
      <sz val="12"/>
      <name val="Arial"/>
      <family val="2"/>
    </font>
    <font>
      <b/>
      <sz val="10"/>
      <name val="Arial"/>
      <family val="2"/>
    </font>
    <font>
      <sz val="9"/>
      <name val="Times New Roman"/>
      <family val="1"/>
    </font>
    <font>
      <sz val="10"/>
      <color indexed="8"/>
      <name val="Arial"/>
      <family val="2"/>
    </font>
    <font>
      <sz val="11"/>
      <color theme="1"/>
      <name val="Cambria"/>
      <family val="2"/>
    </font>
    <font>
      <sz val="11"/>
      <color theme="1"/>
      <name val="Arial"/>
      <family val="2"/>
    </font>
    <font>
      <sz val="14"/>
      <color theme="1"/>
      <name val="Calibri"/>
      <family val="2"/>
      <scheme val="minor"/>
    </font>
    <font>
      <b/>
      <sz val="11"/>
      <color theme="1"/>
      <name val="Calibri"/>
      <family val="2"/>
      <scheme val="minor"/>
    </font>
    <font>
      <b/>
      <sz val="16"/>
      <color theme="1"/>
      <name val="Arial"/>
      <family val="2"/>
    </font>
    <font>
      <b/>
      <sz val="11.5"/>
      <name val="Arial"/>
      <family val="2"/>
    </font>
    <font>
      <sz val="11.5"/>
      <name val="Arial"/>
      <family val="2"/>
    </font>
    <font>
      <vertAlign val="superscript"/>
      <sz val="11.5"/>
      <name val="Arial"/>
      <family val="2"/>
    </font>
    <font>
      <sz val="12"/>
      <color rgb="FF0066FF"/>
      <name val="Arial"/>
      <family val="2"/>
    </font>
    <font>
      <sz val="11.5"/>
      <color rgb="FF000000"/>
      <name val="Arial"/>
      <family val="2"/>
    </font>
    <font>
      <sz val="12"/>
      <color rgb="FF000000"/>
      <name val="Arial"/>
      <family val="2"/>
    </font>
    <font>
      <sz val="10"/>
      <name val="Helv"/>
      <charset val="134"/>
    </font>
    <font>
      <sz val="10"/>
      <name val="Tahoma"/>
      <family val="2"/>
    </font>
    <font>
      <sz val="11"/>
      <color theme="0"/>
      <name val="Calibri"/>
      <family val="2"/>
      <scheme val="minor"/>
    </font>
    <font>
      <sz val="11"/>
      <color indexed="20"/>
      <name val="Calibri"/>
      <family val="2"/>
    </font>
    <font>
      <sz val="11"/>
      <color rgb="FF9C0006"/>
      <name val="Calibri"/>
      <family val="2"/>
      <scheme val="minor"/>
    </font>
    <font>
      <sz val="12"/>
      <name val="Tms Rmn"/>
      <charset val="134"/>
    </font>
    <font>
      <b/>
      <sz val="11"/>
      <color indexed="52"/>
      <name val="Calibri"/>
      <family val="2"/>
    </font>
    <font>
      <b/>
      <sz val="11"/>
      <color rgb="FFFA7D00"/>
      <name val="Calibri"/>
      <family val="2"/>
      <scheme val="minor"/>
    </font>
    <font>
      <b/>
      <sz val="11"/>
      <color indexed="9"/>
      <name val="Calibri"/>
      <family val="2"/>
    </font>
    <font>
      <b/>
      <sz val="11"/>
      <color theme="0"/>
      <name val="Calibri"/>
      <family val="2"/>
      <scheme val="minor"/>
    </font>
    <font>
      <sz val="10"/>
      <color indexed="8"/>
      <name val="Mangal"/>
      <family val="1"/>
    </font>
    <font>
      <sz val="11"/>
      <color theme="1"/>
      <name val="Cambria"/>
      <family val="1"/>
    </font>
    <font>
      <sz val="10"/>
      <name val="MS Serif"/>
      <family val="1"/>
    </font>
    <font>
      <sz val="10"/>
      <color indexed="16"/>
      <name val="MS Serif"/>
      <family val="1"/>
    </font>
    <font>
      <sz val="11"/>
      <color indexed="8"/>
      <name val="Calibri"/>
      <family val="2"/>
      <charset val="1"/>
    </font>
    <font>
      <i/>
      <sz val="11"/>
      <color indexed="23"/>
      <name val="Calibri"/>
      <family val="2"/>
    </font>
    <font>
      <i/>
      <sz val="11"/>
      <color rgb="FF7F7F7F"/>
      <name val="Calibri"/>
      <family val="2"/>
      <scheme val="minor"/>
    </font>
    <font>
      <sz val="11"/>
      <color indexed="17"/>
      <name val="Calibri"/>
      <family val="2"/>
    </font>
    <font>
      <sz val="11"/>
      <color rgb="FF006100"/>
      <name val="Calibri"/>
      <family val="2"/>
      <scheme val="minor"/>
    </font>
    <font>
      <b/>
      <sz val="15"/>
      <color indexed="56"/>
      <name val="Calibri"/>
      <family val="2"/>
    </font>
    <font>
      <b/>
      <sz val="15"/>
      <color theme="3"/>
      <name val="Calibri"/>
      <family val="2"/>
      <scheme val="minor"/>
    </font>
    <font>
      <b/>
      <sz val="13"/>
      <color indexed="56"/>
      <name val="Calibri"/>
      <family val="2"/>
    </font>
    <font>
      <b/>
      <sz val="13"/>
      <color theme="3"/>
      <name val="Calibri"/>
      <family val="2"/>
      <scheme val="minor"/>
    </font>
    <font>
      <b/>
      <sz val="11"/>
      <color indexed="56"/>
      <name val="Calibri"/>
      <family val="2"/>
    </font>
    <font>
      <b/>
      <sz val="11"/>
      <color theme="3"/>
      <name val="Calibri"/>
      <family val="2"/>
      <scheme val="minor"/>
    </font>
    <font>
      <b/>
      <sz val="1"/>
      <color indexed="8"/>
      <name val="Courier New"/>
      <family val="3"/>
    </font>
    <font>
      <u/>
      <sz val="10"/>
      <color theme="10"/>
      <name val="Arial"/>
      <family val="2"/>
    </font>
    <font>
      <sz val="10"/>
      <color indexed="12"/>
      <name val="Arial"/>
      <family val="2"/>
    </font>
    <font>
      <u/>
      <sz val="11"/>
      <color theme="10"/>
      <name val="Calibri"/>
      <family val="2"/>
      <scheme val="minor"/>
    </font>
    <font>
      <sz val="11"/>
      <color indexed="62"/>
      <name val="Calibri"/>
      <family val="2"/>
    </font>
    <font>
      <sz val="11"/>
      <color rgb="FF3F3F76"/>
      <name val="Tahoma"/>
      <family val="2"/>
    </font>
    <font>
      <sz val="11"/>
      <color rgb="FF3F3F76"/>
      <name val="Calibri"/>
      <family val="2"/>
      <scheme val="minor"/>
    </font>
    <font>
      <sz val="11"/>
      <color indexed="52"/>
      <name val="Calibri"/>
      <family val="2"/>
    </font>
    <font>
      <sz val="11"/>
      <color rgb="FFFA7D00"/>
      <name val="Calibri"/>
      <family val="2"/>
      <scheme val="minor"/>
    </font>
    <font>
      <b/>
      <sz val="11"/>
      <name val="Helv"/>
      <charset val="134"/>
    </font>
    <font>
      <sz val="13"/>
      <name val="Arial"/>
      <family val="2"/>
    </font>
    <font>
      <sz val="11"/>
      <color indexed="60"/>
      <name val="Calibri"/>
      <family val="2"/>
    </font>
    <font>
      <sz val="11"/>
      <color rgb="FF9C6500"/>
      <name val="Calibri"/>
      <family val="2"/>
      <scheme val="minor"/>
    </font>
    <font>
      <sz val="11"/>
      <name val="Tahoma"/>
      <family val="2"/>
    </font>
    <font>
      <sz val="10"/>
      <color indexed="8"/>
      <name val="Arial"/>
      <family val="2"/>
      <charset val="134"/>
    </font>
    <font>
      <sz val="11"/>
      <color indexed="8"/>
      <name val="Calibri"/>
      <family val="2"/>
      <charset val="134"/>
    </font>
    <font>
      <sz val="11"/>
      <name val="AvantGarde Bk BT"/>
    </font>
    <font>
      <sz val="10"/>
      <name val="Arial"/>
      <family val="2"/>
      <charset val="134"/>
    </font>
    <font>
      <sz val="11"/>
      <color indexed="8"/>
      <name val="Arial1"/>
      <charset val="134"/>
    </font>
    <font>
      <sz val="11"/>
      <name val="Comic Sans MS"/>
      <family val="4"/>
      <charset val="134"/>
    </font>
    <font>
      <sz val="8"/>
      <name val="Calibri"/>
      <family val="2"/>
    </font>
    <font>
      <sz val="11"/>
      <color rgb="FF000000"/>
      <name val="Calibri"/>
      <family val="2"/>
      <scheme val="minor"/>
    </font>
    <font>
      <b/>
      <sz val="11"/>
      <color indexed="63"/>
      <name val="Calibri"/>
      <family val="2"/>
    </font>
    <font>
      <b/>
      <sz val="11"/>
      <color rgb="FF3F3F3F"/>
      <name val="Calibri"/>
      <family val="2"/>
      <scheme val="minor"/>
    </font>
    <font>
      <sz val="8"/>
      <name val="Helv"/>
      <charset val="134"/>
    </font>
    <font>
      <b/>
      <sz val="8"/>
      <color indexed="8"/>
      <name val="Helv"/>
      <charset val="134"/>
    </font>
    <font>
      <b/>
      <sz val="18"/>
      <color indexed="56"/>
      <name val="Cambria"/>
      <family val="1"/>
    </font>
    <font>
      <b/>
      <sz val="18"/>
      <color indexed="56"/>
      <name val="Cambria"/>
      <family val="2"/>
    </font>
    <font>
      <sz val="11"/>
      <color indexed="10"/>
      <name val="Calibri"/>
      <family val="2"/>
    </font>
    <font>
      <sz val="11"/>
      <color rgb="FFFF0000"/>
      <name val="Calibri"/>
      <family val="2"/>
      <scheme val="minor"/>
    </font>
    <font>
      <sz val="10"/>
      <name val="ＭＳ ゴシック"/>
      <charset val="134"/>
    </font>
    <font>
      <u/>
      <sz val="10"/>
      <color indexed="36"/>
      <name val="Arial"/>
      <family val="2"/>
    </font>
    <font>
      <sz val="11"/>
      <name val="Comic Sans MS"/>
      <family val="4"/>
    </font>
    <font>
      <sz val="12"/>
      <color theme="1"/>
      <name val="Calibri"/>
      <family val="2"/>
      <scheme val="minor"/>
    </font>
    <font>
      <b/>
      <sz val="18"/>
      <name val="Arial"/>
      <family val="2"/>
    </font>
    <font>
      <b/>
      <sz val="16"/>
      <color theme="1"/>
      <name val="Times New Roman"/>
      <family val="1"/>
    </font>
    <font>
      <b/>
      <sz val="16"/>
      <name val="Times New Roman"/>
      <family val="1"/>
    </font>
    <font>
      <b/>
      <sz val="13"/>
      <color theme="1"/>
      <name val="Times New Roman"/>
      <family val="1"/>
    </font>
    <font>
      <b/>
      <sz val="14"/>
      <color theme="1"/>
      <name val="Arial"/>
      <family val="2"/>
    </font>
    <font>
      <b/>
      <sz val="9"/>
      <name val="Arial"/>
      <family val="2"/>
    </font>
    <font>
      <b/>
      <sz val="11"/>
      <name val="Arial"/>
      <family val="2"/>
    </font>
    <font>
      <sz val="11"/>
      <name val="Arial"/>
      <family val="2"/>
    </font>
    <font>
      <sz val="12"/>
      <color rgb="FFFF0000"/>
      <name val="Arial"/>
      <family val="2"/>
    </font>
    <font>
      <sz val="11"/>
      <color rgb="FF000000"/>
      <name val="Arial"/>
      <family val="2"/>
    </font>
    <font>
      <b/>
      <sz val="11.5"/>
      <color rgb="FF000000"/>
      <name val="Arial"/>
      <family val="2"/>
    </font>
    <font>
      <b/>
      <sz val="12"/>
      <color theme="1"/>
      <name val="Arial"/>
      <family val="2"/>
    </font>
    <font>
      <b/>
      <sz val="12"/>
      <color rgb="FF000000"/>
      <name val="Arial"/>
      <family val="2"/>
    </font>
    <font>
      <sz val="14"/>
      <name val="Arial"/>
      <family val="2"/>
    </font>
    <font>
      <sz val="12"/>
      <name val="Verdana"/>
      <family val="2"/>
    </font>
    <font>
      <sz val="10"/>
      <name val="Arial"/>
      <family val="2"/>
      <charset val="1"/>
    </font>
    <font>
      <b/>
      <sz val="11.5"/>
      <color theme="1"/>
      <name val="Arial"/>
      <family val="2"/>
    </font>
    <font>
      <sz val="11.5"/>
      <color theme="1"/>
      <name val="Arial"/>
      <family val="2"/>
    </font>
    <font>
      <vertAlign val="superscript"/>
      <sz val="11.5"/>
      <color theme="1"/>
      <name val="Arial"/>
      <family val="2"/>
    </font>
    <font>
      <b/>
      <sz val="16"/>
      <name val="Arial"/>
      <family val="2"/>
    </font>
    <font>
      <sz val="12"/>
      <color indexed="8"/>
      <name val="Arial"/>
      <family val="2"/>
    </font>
    <font>
      <b/>
      <sz val="18"/>
      <color theme="1"/>
      <name val="Times New Roman"/>
      <family val="1"/>
    </font>
    <font>
      <b/>
      <sz val="18"/>
      <name val="Times New Roman"/>
      <family val="1"/>
    </font>
    <font>
      <b/>
      <sz val="18"/>
      <color rgb="FFFF0000"/>
      <name val="Times New Roman"/>
      <family val="1"/>
    </font>
    <font>
      <sz val="12"/>
      <color rgb="FF3A3A3A"/>
      <name val="Nunito Sans"/>
    </font>
  </fonts>
  <fills count="93">
    <fill>
      <patternFill patternType="none"/>
    </fill>
    <fill>
      <patternFill patternType="gray125"/>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64"/>
      </patternFill>
    </fill>
    <fill>
      <patternFill patternType="solid">
        <fgColor indexed="22"/>
        <bgColor indexed="64"/>
      </patternFill>
    </fill>
    <fill>
      <patternFill patternType="solid">
        <fgColor indexed="26"/>
        <bgColor indexed="64"/>
      </patternFill>
    </fill>
    <fill>
      <patternFill patternType="solid">
        <fgColor indexed="26"/>
      </patternFill>
    </fill>
    <fill>
      <patternFill patternType="solid">
        <fgColor theme="0"/>
        <bgColor indexed="64"/>
      </patternFill>
    </fill>
    <fill>
      <patternFill patternType="solid">
        <fgColor indexed="10"/>
        <bgColor indexed="64"/>
      </patternFill>
    </fill>
    <fill>
      <patternFill patternType="solid">
        <fgColor indexed="47"/>
        <bgColor indexed="64"/>
      </patternFill>
    </fill>
    <fill>
      <patternFill patternType="solid">
        <fgColor indexed="44"/>
        <bgColor indexed="64"/>
      </patternFill>
    </fill>
    <fill>
      <patternFill patternType="solid">
        <fgColor theme="5" tint="0.59999389629810485"/>
        <bgColor indexed="64"/>
      </patternFill>
    </fill>
    <fill>
      <patternFill patternType="solid">
        <fgColor theme="4"/>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theme="7" tint="0.39994506668294322"/>
        <bgColor indexed="64"/>
      </patternFill>
    </fill>
    <fill>
      <patternFill patternType="solid">
        <fgColor theme="7" tint="0.79995117038483843"/>
        <bgColor indexed="64"/>
      </patternFill>
    </fill>
    <fill>
      <patternFill patternType="solid">
        <fgColor indexed="31"/>
        <bgColor indexed="64"/>
      </patternFill>
    </fill>
    <fill>
      <patternFill patternType="solid">
        <fgColor theme="4" tint="0.79995117038483843"/>
        <bgColor indexed="64"/>
      </patternFill>
    </fill>
    <fill>
      <patternFill patternType="solid">
        <fgColor indexed="45"/>
        <bgColor indexed="64"/>
      </patternFill>
    </fill>
    <fill>
      <patternFill patternType="solid">
        <fgColor theme="5" tint="0.79995117038483843"/>
        <bgColor indexed="64"/>
      </patternFill>
    </fill>
    <fill>
      <patternFill patternType="solid">
        <fgColor indexed="42"/>
        <bgColor indexed="64"/>
      </patternFill>
    </fill>
    <fill>
      <patternFill patternType="solid">
        <fgColor theme="6" tint="0.79995117038483843"/>
        <bgColor indexed="64"/>
      </patternFill>
    </fill>
    <fill>
      <patternFill patternType="solid">
        <fgColor indexed="46"/>
        <bgColor indexed="64"/>
      </patternFill>
    </fill>
    <fill>
      <patternFill patternType="solid">
        <fgColor indexed="27"/>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9389629810485"/>
        <bgColor indexed="64"/>
      </patternFill>
    </fill>
    <fill>
      <patternFill patternType="solid">
        <fgColor indexed="29"/>
        <bgColor indexed="64"/>
      </patternFill>
    </fill>
    <fill>
      <patternFill patternType="solid">
        <fgColor indexed="1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indexed="51"/>
        <bgColor indexed="64"/>
      </patternFill>
    </fill>
    <fill>
      <patternFill patternType="solid">
        <fgColor theme="9" tint="0.59999389629810485"/>
        <bgColor indexed="64"/>
      </patternFill>
    </fill>
    <fill>
      <patternFill patternType="solid">
        <fgColor indexed="30"/>
        <bgColor indexed="64"/>
      </patternFill>
    </fill>
    <fill>
      <patternFill patternType="solid">
        <fgColor indexed="30"/>
      </patternFill>
    </fill>
    <fill>
      <patternFill patternType="solid">
        <fgColor theme="4" tint="0.39994506668294322"/>
        <bgColor indexed="64"/>
      </patternFill>
    </fill>
    <fill>
      <patternFill patternType="solid">
        <fgColor theme="5" tint="0.39994506668294322"/>
        <bgColor indexed="64"/>
      </patternFill>
    </fill>
    <fill>
      <patternFill patternType="solid">
        <fgColor theme="6" tint="0.39994506668294322"/>
        <bgColor indexed="64"/>
      </patternFill>
    </fill>
    <fill>
      <patternFill patternType="solid">
        <fgColor indexed="36"/>
        <bgColor indexed="64"/>
      </patternFill>
    </fill>
    <fill>
      <patternFill patternType="solid">
        <fgColor indexed="36"/>
      </patternFill>
    </fill>
    <fill>
      <patternFill patternType="solid">
        <fgColor indexed="49"/>
        <bgColor indexed="64"/>
      </patternFill>
    </fill>
    <fill>
      <patternFill patternType="solid">
        <fgColor indexed="49"/>
      </patternFill>
    </fill>
    <fill>
      <patternFill patternType="solid">
        <fgColor theme="8" tint="0.39994506668294322"/>
        <bgColor indexed="64"/>
      </patternFill>
    </fill>
    <fill>
      <patternFill patternType="solid">
        <fgColor indexed="52"/>
        <bgColor indexed="64"/>
      </patternFill>
    </fill>
    <fill>
      <patternFill patternType="solid">
        <fgColor theme="9" tint="0.39994506668294322"/>
        <bgColor indexed="64"/>
      </patternFill>
    </fill>
    <fill>
      <patternFill patternType="solid">
        <fgColor indexed="52"/>
      </patternFill>
    </fill>
    <fill>
      <patternFill patternType="solid">
        <fgColor indexed="62"/>
        <bgColor indexed="64"/>
      </patternFill>
    </fill>
    <fill>
      <patternFill patternType="solid">
        <fgColor indexed="62"/>
      </patternFill>
    </fill>
    <fill>
      <patternFill patternType="solid">
        <fgColor indexed="10"/>
      </patternFill>
    </fill>
    <fill>
      <patternFill patternType="solid">
        <fgColor theme="5"/>
        <bgColor indexed="64"/>
      </patternFill>
    </fill>
    <fill>
      <patternFill patternType="solid">
        <fgColor indexed="57"/>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bgColor indexed="64"/>
      </patternFill>
    </fill>
    <fill>
      <patternFill patternType="solid">
        <fgColor indexed="53"/>
      </patternFill>
    </fill>
    <fill>
      <patternFill patternType="solid">
        <fgColor theme="9"/>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bgColor indexed="64"/>
      </patternFill>
    </fill>
    <fill>
      <patternFill patternType="solid">
        <fgColor indexed="55"/>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indexed="43"/>
        <bgColor indexed="64"/>
      </patternFill>
    </fill>
    <fill>
      <patternFill patternType="solid">
        <fgColor indexed="43"/>
      </patternFill>
    </fill>
    <fill>
      <patternFill patternType="solid">
        <fgColor rgb="FFFFEB9C"/>
        <bgColor indexed="64"/>
      </patternFill>
    </fill>
    <fill>
      <patternFill patternType="solid">
        <fgColor rgb="FFFFFFCC"/>
        <bgColor indexed="64"/>
      </patternFill>
    </fill>
    <fill>
      <patternFill patternType="solid">
        <fgColor rgb="FF00B0F0"/>
        <bgColor indexed="64"/>
      </patternFill>
    </fill>
    <fill>
      <patternFill patternType="solid">
        <fgColor rgb="FFFFFF00"/>
        <bgColor indexed="64"/>
      </patternFill>
    </fill>
    <fill>
      <patternFill patternType="solid">
        <fgColor theme="9" tint="0.39997558519241921"/>
        <bgColor indexed="64"/>
      </patternFill>
    </fill>
  </fills>
  <borders count="3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medium">
        <color indexed="64"/>
      </bottom>
      <diagonal/>
    </border>
    <border>
      <left style="double">
        <color indexed="64"/>
      </left>
      <right/>
      <top style="double">
        <color indexed="64"/>
      </top>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right/>
      <top style="double">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theme="4" tint="0.39994506668294322"/>
      </bottom>
      <diagonal/>
    </border>
    <border>
      <left style="thin">
        <color auto="1"/>
      </left>
      <right style="thin">
        <color auto="1"/>
      </right>
      <top style="thin">
        <color auto="1"/>
      </top>
      <bottom style="thin">
        <color auto="1"/>
      </bottom>
      <diagonal/>
    </border>
    <border>
      <left/>
      <right/>
      <top/>
      <bottom style="double">
        <color indexed="52"/>
      </bottom>
      <diagonal/>
    </border>
    <border>
      <left/>
      <right/>
      <top style="thin">
        <color auto="1"/>
      </top>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9937">
    <xf numFmtId="0" fontId="0" fillId="0" borderId="0"/>
    <xf numFmtId="0" fontId="5" fillId="0" borderId="0"/>
    <xf numFmtId="0" fontId="5" fillId="0" borderId="0"/>
    <xf numFmtId="0" fontId="6" fillId="0" borderId="0"/>
    <xf numFmtId="0" fontId="8" fillId="0" borderId="0"/>
    <xf numFmtId="0" fontId="9" fillId="0" borderId="0"/>
    <xf numFmtId="166" fontId="10" fillId="0" borderId="0" applyFont="0" applyFill="0" applyBorder="0" applyAlignment="0" applyProtection="0"/>
    <xf numFmtId="10" fontId="5" fillId="0" borderId="0" applyFont="0" applyFill="0" applyBorder="0" applyAlignment="0" applyProtection="0"/>
    <xf numFmtId="0" fontId="11" fillId="0" borderId="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3" fillId="3"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3" fillId="6"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3" fillId="5"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3" fillId="5"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3" fillId="3"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3" fillId="9" borderId="0" applyNumberFormat="0" applyBorder="0" applyAlignment="0" applyProtection="0"/>
    <xf numFmtId="2" fontId="14" fillId="0" borderId="0" applyNumberFormat="0" applyFont="0" applyAlignment="0">
      <alignment horizontal="center" vertical="center"/>
    </xf>
    <xf numFmtId="2" fontId="14" fillId="0" borderId="0">
      <alignment horizontal="center" vertical="center"/>
    </xf>
    <xf numFmtId="3" fontId="15" fillId="0" borderId="0"/>
    <xf numFmtId="167" fontId="16" fillId="0" borderId="5" applyAlignment="0" applyProtection="0"/>
    <xf numFmtId="38" fontId="17" fillId="0" borderId="0" applyFill="0" applyBorder="0" applyAlignment="0" applyProtection="0"/>
    <xf numFmtId="0" fontId="18" fillId="0" borderId="0"/>
    <xf numFmtId="0" fontId="18" fillId="0" borderId="0"/>
    <xf numFmtId="0" fontId="19" fillId="0" borderId="0"/>
    <xf numFmtId="41"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6" fontId="5" fillId="0" borderId="0" applyFont="0" applyFill="0" applyBorder="0" applyAlignment="0" applyProtection="0"/>
    <xf numFmtId="43" fontId="5" fillId="0" borderId="0" applyFont="0" applyFill="0" applyBorder="0" applyAlignment="0" applyProtection="0"/>
    <xf numFmtId="6" fontId="5" fillId="0" borderId="0" applyFont="0" applyFill="0" applyBorder="0" applyAlignment="0" applyProtection="0"/>
    <xf numFmtId="43" fontId="5" fillId="0" borderId="0" applyFont="0" applyFill="0" applyBorder="0" applyAlignment="0" applyProtection="0"/>
    <xf numFmtId="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6"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6" fontId="5" fillId="0" borderId="0" applyFont="0" applyFill="0" applyBorder="0" applyAlignment="0" applyProtection="0"/>
    <xf numFmtId="43" fontId="5" fillId="0" borderId="0" applyFont="0" applyFill="0" applyBorder="0" applyAlignment="0" applyProtection="0"/>
    <xf numFmtId="6" fontId="5" fillId="0" borderId="0" applyFont="0" applyFill="0" applyBorder="0" applyAlignment="0" applyProtection="0"/>
    <xf numFmtId="43" fontId="5" fillId="0" borderId="0" applyFont="0" applyFill="0" applyBorder="0" applyAlignment="0" applyProtection="0"/>
    <xf numFmtId="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6" fontId="5" fillId="0" borderId="0" applyFont="0" applyFill="0" applyBorder="0" applyAlignment="0" applyProtection="0"/>
    <xf numFmtId="43" fontId="5" fillId="0" borderId="0" applyFont="0" applyFill="0" applyBorder="0" applyAlignment="0" applyProtection="0"/>
    <xf numFmtId="6" fontId="5" fillId="0" borderId="0" applyFont="0" applyFill="0" applyBorder="0" applyAlignment="0" applyProtection="0"/>
    <xf numFmtId="43" fontId="5" fillId="0" borderId="0" applyFont="0" applyFill="0" applyBorder="0" applyAlignment="0" applyProtection="0"/>
    <xf numFmtId="6" fontId="5" fillId="0" borderId="0" applyFont="0" applyFill="0" applyBorder="0" applyAlignment="0" applyProtection="0"/>
    <xf numFmtId="43" fontId="5" fillId="0" borderId="0" applyFont="0" applyFill="0" applyBorder="0" applyAlignment="0" applyProtection="0"/>
    <xf numFmtId="6" fontId="5" fillId="0" borderId="0" applyFont="0" applyFill="0" applyBorder="0" applyAlignment="0" applyProtection="0"/>
    <xf numFmtId="43" fontId="5" fillId="0" borderId="0" applyFont="0" applyFill="0" applyBorder="0" applyAlignment="0" applyProtection="0"/>
    <xf numFmtId="6" fontId="5" fillId="0" borderId="0" applyFont="0" applyFill="0" applyBorder="0" applyAlignment="0" applyProtection="0"/>
    <xf numFmtId="43" fontId="12"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6"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8" fontId="12" fillId="0" borderId="0" applyFont="0" applyFill="0" applyBorder="0" applyAlignment="0" applyProtection="0"/>
    <xf numFmtId="6" fontId="5" fillId="0" borderId="0" applyFont="0" applyFill="0" applyBorder="0" applyAlignment="0" applyProtection="0"/>
    <xf numFmtId="43" fontId="12"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3" fontId="5" fillId="0" borderId="0" applyFont="0" applyFill="0" applyBorder="0" applyAlignment="0" applyProtection="0"/>
    <xf numFmtId="169" fontId="3" fillId="0" borderId="0">
      <alignment horizontal="center"/>
    </xf>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70" fontId="5" fillId="0" borderId="0" applyFont="0" applyFill="0" applyBorder="0" applyAlignment="0" applyProtection="0"/>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0" fontId="14" fillId="0" borderId="6" applyNumberFormat="0" applyFont="0" applyBorder="0" applyAlignment="0" applyProtection="0">
      <alignment horizontal="center" vertical="center"/>
    </xf>
    <xf numFmtId="164" fontId="5" fillId="0" borderId="0" applyFont="0" applyFill="0" applyBorder="0" applyAlignment="0" applyProtection="0"/>
    <xf numFmtId="165" fontId="5" fillId="0" borderId="0" applyFont="0" applyFill="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172" fontId="5" fillId="0" borderId="0" applyFont="0" applyFill="0" applyBorder="0" applyAlignment="0" applyProtection="0"/>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38" fontId="21" fillId="13" borderId="0" applyNumberFormat="0" applyBorder="0" applyAlignment="0" applyProtection="0"/>
    <xf numFmtId="38" fontId="21" fillId="14" borderId="0" applyNumberFormat="0" applyBorder="0" applyAlignment="0" applyProtection="0"/>
    <xf numFmtId="0" fontId="22" fillId="0" borderId="0">
      <alignment horizontal="left"/>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0" fontId="23"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10" fontId="21" fillId="13" borderId="4" applyNumberFormat="0" applyBorder="0" applyAlignment="0" applyProtection="0"/>
    <xf numFmtId="10" fontId="21" fillId="15" borderId="4" applyNumberFormat="0" applyBorder="0" applyAlignment="0" applyProtection="0"/>
    <xf numFmtId="0" fontId="5" fillId="0" borderId="2"/>
    <xf numFmtId="173" fontId="5" fillId="0" borderId="0" applyFont="0" applyFill="0" applyBorder="0" applyAlignment="0" applyProtection="0"/>
    <xf numFmtId="174" fontId="5" fillId="0" borderId="0" applyFont="0" applyFill="0" applyBorder="0" applyAlignment="0" applyProtection="0"/>
    <xf numFmtId="0" fontId="25" fillId="0" borderId="7"/>
    <xf numFmtId="0" fontId="26" fillId="0" borderId="8" applyNumberFormat="0">
      <alignment horizontal="right"/>
    </xf>
    <xf numFmtId="0" fontId="27" fillId="0" borderId="0"/>
    <xf numFmtId="0" fontId="5" fillId="0" borderId="0"/>
    <xf numFmtId="175" fontId="28" fillId="0" borderId="0"/>
    <xf numFmtId="0" fontId="2" fillId="0" borderId="0"/>
    <xf numFmtId="0" fontId="2" fillId="0" borderId="0"/>
    <xf numFmtId="0" fontId="2" fillId="0" borderId="0"/>
    <xf numFmtId="0" fontId="2" fillId="0" borderId="0"/>
    <xf numFmtId="0" fontId="2" fillId="0" borderId="0"/>
    <xf numFmtId="0" fontId="29" fillId="0" borderId="0"/>
    <xf numFmtId="0" fontId="29" fillId="0" borderId="0"/>
    <xf numFmtId="0" fontId="29" fillId="0" borderId="0"/>
    <xf numFmtId="0" fontId="29" fillId="0" borderId="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29" fillId="0" borderId="0"/>
    <xf numFmtId="0" fontId="29" fillId="0" borderId="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 fillId="0" borderId="0"/>
    <xf numFmtId="0" fontId="29" fillId="0" borderId="0"/>
    <xf numFmtId="0" fontId="29" fillId="0" borderId="0"/>
    <xf numFmtId="0" fontId="29" fillId="0" borderId="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 fillId="0" borderId="0"/>
    <xf numFmtId="0" fontId="29" fillId="0" borderId="0"/>
    <xf numFmtId="0" fontId="29" fillId="0" borderId="0"/>
    <xf numFmtId="0" fontId="29" fillId="0" borderId="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9" fillId="0" borderId="0"/>
    <xf numFmtId="0" fontId="29" fillId="0" borderId="0"/>
    <xf numFmtId="0" fontId="29" fillId="0" borderId="0"/>
    <xf numFmtId="0" fontId="29" fillId="0" borderId="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29" fillId="0" borderId="0"/>
    <xf numFmtId="0" fontId="29" fillId="0" borderId="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 fillId="0" borderId="0"/>
    <xf numFmtId="0" fontId="29" fillId="0" borderId="0"/>
    <xf numFmtId="0" fontId="29" fillId="0" borderId="0"/>
    <xf numFmtId="0" fontId="29" fillId="0" borderId="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29" fillId="0" borderId="0"/>
    <xf numFmtId="0" fontId="29" fillId="0" borderId="0"/>
    <xf numFmtId="0" fontId="29" fillId="0" borderId="0"/>
    <xf numFmtId="0" fontId="29" fillId="0" borderId="0"/>
    <xf numFmtId="0" fontId="29" fillId="0" borderId="0"/>
    <xf numFmtId="0" fontId="2" fillId="0" borderId="0"/>
    <xf numFmtId="0" fontId="29" fillId="0" borderId="0"/>
    <xf numFmtId="0" fontId="29" fillId="0" borderId="0"/>
    <xf numFmtId="0" fontId="29" fillId="0" borderId="0"/>
    <xf numFmtId="0" fontId="2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29" fillId="0" borderId="0"/>
    <xf numFmtId="0" fontId="29" fillId="0" borderId="0"/>
    <xf numFmtId="0" fontId="29" fillId="0" borderId="0"/>
    <xf numFmtId="0" fontId="29" fillId="0" borderId="0"/>
    <xf numFmtId="0" fontId="29" fillId="0" borderId="0"/>
    <xf numFmtId="0" fontId="2" fillId="0" borderId="0"/>
    <xf numFmtId="0" fontId="29" fillId="0" borderId="0"/>
    <xf numFmtId="0" fontId="29" fillId="0" borderId="0"/>
    <xf numFmtId="0" fontId="29" fillId="0" borderId="0"/>
    <xf numFmtId="0" fontId="2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9" fillId="0" borderId="0"/>
    <xf numFmtId="0" fontId="29"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9" fillId="0" borderId="0"/>
    <xf numFmtId="0" fontId="29" fillId="0" borderId="0"/>
    <xf numFmtId="0" fontId="29" fillId="0" borderId="0"/>
    <xf numFmtId="0" fontId="29"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9" fillId="0" borderId="0"/>
    <xf numFmtId="0" fontId="29" fillId="0" borderId="0"/>
    <xf numFmtId="0" fontId="29" fillId="0" borderId="0"/>
    <xf numFmtId="0" fontId="29" fillId="0" borderId="0"/>
    <xf numFmtId="0" fontId="29" fillId="0" borderId="0"/>
    <xf numFmtId="0" fontId="5" fillId="0" borderId="0"/>
    <xf numFmtId="0" fontId="2" fillId="0" borderId="0"/>
    <xf numFmtId="0" fontId="2" fillId="0" borderId="0"/>
    <xf numFmtId="0" fontId="2" fillId="0" borderId="0"/>
    <xf numFmtId="0" fontId="2" fillId="0" borderId="0"/>
    <xf numFmtId="0" fontId="29" fillId="0" borderId="0"/>
    <xf numFmtId="0" fontId="29" fillId="0" borderId="0"/>
    <xf numFmtId="0" fontId="29" fillId="0" borderId="0"/>
    <xf numFmtId="0" fontId="2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 fillId="0" borderId="0"/>
    <xf numFmtId="0" fontId="29"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 fillId="0" borderId="0"/>
    <xf numFmtId="0" fontId="5" fillId="0" borderId="0"/>
    <xf numFmtId="0" fontId="9" fillId="0" borderId="0"/>
    <xf numFmtId="0" fontId="9" fillId="0" borderId="0"/>
    <xf numFmtId="0" fontId="9" fillId="0" borderId="0"/>
    <xf numFmtId="0" fontId="9" fillId="0" borderId="0"/>
    <xf numFmtId="0" fontId="5" fillId="0" borderId="0"/>
    <xf numFmtId="0" fontId="5" fillId="0" borderId="0"/>
    <xf numFmtId="0" fontId="5" fillId="0" borderId="0"/>
    <xf numFmtId="0" fontId="5" fillId="0" borderId="0"/>
    <xf numFmtId="0" fontId="9" fillId="0" borderId="0"/>
    <xf numFmtId="0" fontId="9" fillId="0" borderId="0"/>
    <xf numFmtId="0" fontId="9" fillId="0" borderId="0"/>
    <xf numFmtId="0" fontId="9" fillId="0" borderId="0"/>
    <xf numFmtId="0" fontId="5" fillId="0" borderId="0"/>
    <xf numFmtId="0" fontId="5" fillId="0" borderId="0"/>
    <xf numFmtId="0" fontId="5" fillId="0" borderId="0"/>
    <xf numFmtId="0" fontId="5" fillId="0" borderId="0"/>
    <xf numFmtId="0" fontId="5" fillId="0" borderId="0"/>
    <xf numFmtId="0" fontId="5" fillId="0" borderId="0"/>
    <xf numFmtId="0" fontId="9" fillId="0" borderId="0"/>
    <xf numFmtId="0" fontId="9" fillId="0" borderId="0"/>
    <xf numFmtId="0" fontId="9" fillId="0" borderId="0"/>
    <xf numFmtId="0" fontId="9" fillId="0" borderId="0"/>
    <xf numFmtId="0" fontId="5" fillId="0" borderId="0"/>
    <xf numFmtId="0" fontId="2" fillId="0" borderId="0"/>
    <xf numFmtId="0" fontId="2" fillId="0" borderId="0"/>
    <xf numFmtId="0" fontId="2" fillId="0" borderId="0"/>
    <xf numFmtId="0" fontId="5" fillId="0" borderId="0"/>
    <xf numFmtId="0" fontId="9" fillId="0" borderId="0"/>
    <xf numFmtId="0" fontId="9" fillId="0" borderId="0"/>
    <xf numFmtId="0" fontId="9" fillId="0" borderId="0"/>
    <xf numFmtId="0" fontId="9" fillId="0" borderId="0"/>
    <xf numFmtId="0" fontId="9" fillId="0" borderId="0"/>
    <xf numFmtId="0" fontId="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 fillId="0" borderId="0"/>
    <xf numFmtId="0" fontId="9" fillId="0" borderId="0"/>
    <xf numFmtId="0" fontId="29" fillId="0" borderId="0"/>
    <xf numFmtId="0" fontId="29" fillId="0" borderId="0"/>
    <xf numFmtId="0" fontId="12" fillId="0" borderId="0"/>
    <xf numFmtId="0" fontId="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5" fillId="0" borderId="0"/>
    <xf numFmtId="0" fontId="5"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5" fillId="0" borderId="0"/>
    <xf numFmtId="0" fontId="5" fillId="0" borderId="0"/>
    <xf numFmtId="0" fontId="29" fillId="0" borderId="0"/>
    <xf numFmtId="0" fontId="29" fillId="0" borderId="0"/>
    <xf numFmtId="0" fontId="29" fillId="0" borderId="0"/>
    <xf numFmtId="0" fontId="29" fillId="0" borderId="0"/>
    <xf numFmtId="0" fontId="5" fillId="0" borderId="0"/>
    <xf numFmtId="0" fontId="2" fillId="0" borderId="0"/>
    <xf numFmtId="0" fontId="2" fillId="0" borderId="0"/>
    <xf numFmtId="0" fontId="2" fillId="0" borderId="0"/>
    <xf numFmtId="0" fontId="2" fillId="0" borderId="0"/>
    <xf numFmtId="0" fontId="9" fillId="0" borderId="0"/>
    <xf numFmtId="0" fontId="2" fillId="0" borderId="0"/>
    <xf numFmtId="0" fontId="5" fillId="0" borderId="0"/>
    <xf numFmtId="0" fontId="29" fillId="0" borderId="0"/>
    <xf numFmtId="0" fontId="29"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5" fillId="0" borderId="0"/>
    <xf numFmtId="0" fontId="2"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9" fillId="0" borderId="0"/>
    <xf numFmtId="0" fontId="29" fillId="0" borderId="0"/>
    <xf numFmtId="0" fontId="2" fillId="0" borderId="0"/>
    <xf numFmtId="0" fontId="9"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9" fillId="0" borderId="0"/>
    <xf numFmtId="0" fontId="29" fillId="0" borderId="0"/>
    <xf numFmtId="0" fontId="29" fillId="0" borderId="0"/>
    <xf numFmtId="0" fontId="29" fillId="0" borderId="0"/>
    <xf numFmtId="0" fontId="2" fillId="0" borderId="0"/>
    <xf numFmtId="0" fontId="5"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 fillId="0" borderId="0"/>
    <xf numFmtId="0" fontId="9" fillId="0" borderId="0"/>
    <xf numFmtId="0" fontId="9" fillId="0" borderId="0"/>
    <xf numFmtId="0" fontId="12" fillId="0" borderId="0"/>
    <xf numFmtId="0" fontId="12" fillId="0" borderId="0"/>
    <xf numFmtId="0" fontId="12" fillId="0" borderId="0"/>
    <xf numFmtId="0" fontId="9" fillId="0" borderId="0"/>
    <xf numFmtId="0" fontId="5" fillId="0" borderId="0"/>
    <xf numFmtId="0" fontId="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 fillId="0" borderId="0"/>
    <xf numFmtId="0" fontId="9" fillId="0" borderId="0"/>
    <xf numFmtId="0" fontId="5" fillId="0" borderId="0"/>
    <xf numFmtId="0" fontId="9" fillId="0" borderId="0"/>
    <xf numFmtId="0" fontId="9" fillId="0" borderId="0"/>
    <xf numFmtId="0" fontId="29" fillId="0" borderId="0"/>
    <xf numFmtId="0" fontId="29" fillId="0" borderId="0"/>
    <xf numFmtId="0" fontId="29" fillId="0" borderId="0"/>
    <xf numFmtId="0" fontId="29" fillId="0" borderId="0"/>
    <xf numFmtId="0" fontId="29" fillId="0" borderId="0"/>
    <xf numFmtId="0" fontId="2" fillId="0" borderId="0"/>
    <xf numFmtId="0" fontId="29" fillId="0" borderId="0"/>
    <xf numFmtId="0" fontId="29" fillId="0" borderId="0"/>
    <xf numFmtId="0" fontId="29" fillId="0" borderId="0"/>
    <xf numFmtId="0" fontId="29" fillId="0" borderId="0"/>
    <xf numFmtId="0" fontId="2" fillId="0" borderId="0"/>
    <xf numFmtId="0" fontId="5" fillId="0" borderId="0"/>
    <xf numFmtId="0" fontId="9" fillId="0" borderId="0"/>
    <xf numFmtId="0" fontId="9" fillId="0" borderId="0"/>
    <xf numFmtId="0" fontId="9" fillId="0" borderId="0"/>
    <xf numFmtId="0" fontId="9" fillId="0" borderId="0"/>
    <xf numFmtId="0" fontId="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30" fillId="0" borderId="0"/>
    <xf numFmtId="0" fontId="30" fillId="0" borderId="0"/>
    <xf numFmtId="0" fontId="30" fillId="0" borderId="0"/>
    <xf numFmtId="0" fontId="30" fillId="0" borderId="0"/>
    <xf numFmtId="0" fontId="30" fillId="0" borderId="0"/>
    <xf numFmtId="0" fontId="30" fillId="0" borderId="0"/>
    <xf numFmtId="0" fontId="29" fillId="0" borderId="0"/>
    <xf numFmtId="0" fontId="29" fillId="0" borderId="0"/>
    <xf numFmtId="0" fontId="29" fillId="0" borderId="0"/>
    <xf numFmtId="0" fontId="29" fillId="0" borderId="0"/>
    <xf numFmtId="0" fontId="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9" fillId="0" borderId="0"/>
    <xf numFmtId="0" fontId="29" fillId="0" borderId="0"/>
    <xf numFmtId="0" fontId="29" fillId="0" borderId="0"/>
    <xf numFmtId="0" fontId="29" fillId="0" borderId="0"/>
    <xf numFmtId="0" fontId="9" fillId="0" borderId="0"/>
    <xf numFmtId="0" fontId="9" fillId="0" borderId="0"/>
    <xf numFmtId="0" fontId="30" fillId="0" borderId="0"/>
    <xf numFmtId="0" fontId="30" fillId="0" borderId="0"/>
    <xf numFmtId="0" fontId="30" fillId="0" borderId="0"/>
    <xf numFmtId="0" fontId="30" fillId="0" borderId="0"/>
    <xf numFmtId="0" fontId="30"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29" fillId="0" borderId="0"/>
    <xf numFmtId="0" fontId="29" fillId="0" borderId="0"/>
    <xf numFmtId="0" fontId="29" fillId="0" borderId="0"/>
    <xf numFmtId="0" fontId="29" fillId="0" borderId="0"/>
    <xf numFmtId="0" fontId="29" fillId="0" borderId="0"/>
    <xf numFmtId="0" fontId="5" fillId="0" borderId="0"/>
    <xf numFmtId="0" fontId="29" fillId="0" borderId="0"/>
    <xf numFmtId="0" fontId="29" fillId="0" borderId="0"/>
    <xf numFmtId="0" fontId="29" fillId="0" borderId="0"/>
    <xf numFmtId="0" fontId="29"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 fillId="0" borderId="0"/>
    <xf numFmtId="0" fontId="29" fillId="0" borderId="0"/>
    <xf numFmtId="0" fontId="29" fillId="0" borderId="0"/>
    <xf numFmtId="0" fontId="29" fillId="0" borderId="0"/>
    <xf numFmtId="0" fontId="2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 fillId="0" borderId="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5" fillId="0" borderId="0" applyFont="0" applyFill="0" applyBorder="0" applyAlignment="0" applyProtection="0"/>
    <xf numFmtId="3" fontId="31" fillId="0" borderId="0"/>
    <xf numFmtId="0" fontId="32" fillId="0" borderId="0" applyNumberFormat="0" applyFill="0" applyBorder="0" applyAlignment="0" applyProtection="0"/>
    <xf numFmtId="0" fontId="5" fillId="0" borderId="10"/>
    <xf numFmtId="0" fontId="5" fillId="0" borderId="5"/>
    <xf numFmtId="0" fontId="8" fillId="0" borderId="0"/>
    <xf numFmtId="0" fontId="25" fillId="0" borderId="0"/>
    <xf numFmtId="40" fontId="33" fillId="0" borderId="0"/>
    <xf numFmtId="176" fontId="5" fillId="0" borderId="0" applyFont="0" applyFill="0" applyBorder="0" applyAlignment="0" applyProtection="0"/>
    <xf numFmtId="177" fontId="5" fillId="0" borderId="0" applyFont="0" applyFill="0" applyBorder="0" applyAlignment="0" applyProtection="0"/>
    <xf numFmtId="40" fontId="34" fillId="0" borderId="0" applyFont="0" applyFill="0" applyBorder="0" applyAlignment="0" applyProtection="0"/>
    <xf numFmtId="38" fontId="34"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10" fontId="5" fillId="0" borderId="0" applyFont="0" applyFill="0" applyBorder="0" applyAlignment="0" applyProtection="0"/>
    <xf numFmtId="0" fontId="35" fillId="0" borderId="0"/>
    <xf numFmtId="178" fontId="5" fillId="0" borderId="0" applyFont="0" applyFill="0" applyBorder="0" applyAlignment="0" applyProtection="0"/>
    <xf numFmtId="179" fontId="5" fillId="0" borderId="0" applyFont="0" applyFill="0" applyBorder="0" applyAlignment="0" applyProtection="0"/>
    <xf numFmtId="166" fontId="36" fillId="0" borderId="0" applyFont="0" applyFill="0" applyBorder="0" applyAlignment="0" applyProtection="0"/>
    <xf numFmtId="180" fontId="36" fillId="0" borderId="0" applyFont="0" applyFill="0" applyBorder="0" applyAlignment="0" applyProtection="0"/>
    <xf numFmtId="0" fontId="37" fillId="0" borderId="0"/>
    <xf numFmtId="0" fontId="5" fillId="0" borderId="0"/>
    <xf numFmtId="0" fontId="44"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2" fillId="0" borderId="0"/>
    <xf numFmtId="0" fontId="50" fillId="0" borderId="0"/>
    <xf numFmtId="0" fontId="12"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9" fillId="0" borderId="0"/>
    <xf numFmtId="0" fontId="50" fillId="0" borderId="0"/>
    <xf numFmtId="0" fontId="50" fillId="0" borderId="0"/>
    <xf numFmtId="0" fontId="50" fillId="0" borderId="0"/>
    <xf numFmtId="0" fontId="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9"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2" fillId="0" borderId="0"/>
    <xf numFmtId="0" fontId="50" fillId="0" borderId="0"/>
    <xf numFmtId="0" fontId="50" fillId="0" borderId="0"/>
    <xf numFmtId="0" fontId="50" fillId="0" borderId="0"/>
    <xf numFmtId="0" fontId="50" fillId="0" borderId="0"/>
    <xf numFmtId="0" fontId="5" fillId="0" borderId="0"/>
    <xf numFmtId="0" fontId="5" fillId="0" borderId="0" applyFont="0" applyFill="0" applyBorder="0" applyAlignment="0" applyProtection="0"/>
    <xf numFmtId="0" fontId="5" fillId="0" borderId="0"/>
    <xf numFmtId="0" fontId="2" fillId="0" borderId="0"/>
    <xf numFmtId="0" fontId="2" fillId="0" borderId="0"/>
    <xf numFmtId="43" fontId="5" fillId="0" borderId="0" applyFont="0" applyFill="0" applyBorder="0" applyAlignment="0" applyProtection="0"/>
    <xf numFmtId="0" fontId="5" fillId="0" borderId="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2" fillId="0" borderId="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183" fontId="5" fillId="0" borderId="0" applyFill="0" applyBorder="0" applyAlignment="0"/>
    <xf numFmtId="184" fontId="48" fillId="0" borderId="0" applyFill="0" applyBorder="0" applyAlignment="0"/>
    <xf numFmtId="181" fontId="48" fillId="0" borderId="0" applyFill="0" applyBorder="0" applyAlignment="0"/>
    <xf numFmtId="185" fontId="27" fillId="0" borderId="0" applyFill="0" applyBorder="0" applyAlignment="0"/>
    <xf numFmtId="186" fontId="27" fillId="0" borderId="0" applyFill="0" applyBorder="0" applyAlignment="0"/>
    <xf numFmtId="183" fontId="5" fillId="0" borderId="0" applyFill="0" applyBorder="0" applyAlignment="0"/>
    <xf numFmtId="187" fontId="5" fillId="0" borderId="0" applyFill="0" applyBorder="0" applyAlignment="0"/>
    <xf numFmtId="184" fontId="48" fillId="0" borderId="0" applyFill="0" applyBorder="0" applyAlignment="0"/>
    <xf numFmtId="183" fontId="5" fillId="0" borderId="0" applyFont="0" applyFill="0" applyBorder="0" applyAlignment="0" applyProtection="0"/>
    <xf numFmtId="184" fontId="48" fillId="0" borderId="0" applyFont="0" applyFill="0" applyBorder="0" applyAlignment="0" applyProtection="0"/>
    <xf numFmtId="14" fontId="49" fillId="0" borderId="0" applyFill="0" applyBorder="0" applyAlignment="0"/>
    <xf numFmtId="188" fontId="5" fillId="0" borderId="21">
      <alignment vertical="center"/>
    </xf>
    <xf numFmtId="183" fontId="5" fillId="0" borderId="0" applyFill="0" applyBorder="0" applyAlignment="0"/>
    <xf numFmtId="184" fontId="48" fillId="0" borderId="0" applyFill="0" applyBorder="0" applyAlignment="0"/>
    <xf numFmtId="183" fontId="5" fillId="0" borderId="0" applyFill="0" applyBorder="0" applyAlignment="0"/>
    <xf numFmtId="187" fontId="5" fillId="0" borderId="0" applyFill="0" applyBorder="0" applyAlignment="0"/>
    <xf numFmtId="184" fontId="48" fillId="0" borderId="0" applyFill="0" applyBorder="0" applyAlignment="0"/>
    <xf numFmtId="0" fontId="46" fillId="0" borderId="20" applyNumberFormat="0" applyAlignment="0" applyProtection="0">
      <alignment horizontal="left" vertical="center"/>
    </xf>
    <xf numFmtId="0" fontId="46" fillId="0" borderId="2">
      <alignment horizontal="left" vertical="center"/>
    </xf>
    <xf numFmtId="183" fontId="5" fillId="0" borderId="0" applyFill="0" applyBorder="0" applyAlignment="0"/>
    <xf numFmtId="184" fontId="48" fillId="0" borderId="0" applyFill="0" applyBorder="0" applyAlignment="0"/>
    <xf numFmtId="183" fontId="5" fillId="0" borderId="0" applyFill="0" applyBorder="0" applyAlignment="0"/>
    <xf numFmtId="187" fontId="5" fillId="0" borderId="0" applyFill="0" applyBorder="0" applyAlignment="0"/>
    <xf numFmtId="184" fontId="48" fillId="0" borderId="0" applyFill="0" applyBorder="0" applyAlignment="0"/>
    <xf numFmtId="0" fontId="5" fillId="0" borderId="0"/>
    <xf numFmtId="0" fontId="2"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16" borderId="9" applyNumberFormat="0" applyFont="0" applyAlignment="0" applyProtection="0"/>
    <xf numFmtId="0" fontId="12" fillId="16" borderId="9" applyNumberFormat="0" applyFont="0" applyAlignment="0" applyProtection="0"/>
    <xf numFmtId="0" fontId="41" fillId="13" borderId="0"/>
    <xf numFmtId="186" fontId="27" fillId="0" borderId="0" applyFont="0" applyFill="0" applyBorder="0" applyAlignment="0" applyProtection="0"/>
    <xf numFmtId="189" fontId="5" fillId="0" borderId="0" applyFont="0" applyFill="0" applyBorder="0" applyAlignment="0" applyProtection="0"/>
    <xf numFmtId="183" fontId="5" fillId="0" borderId="0" applyFill="0" applyBorder="0" applyAlignment="0"/>
    <xf numFmtId="184" fontId="48" fillId="0" borderId="0" applyFill="0" applyBorder="0" applyAlignment="0"/>
    <xf numFmtId="183" fontId="5" fillId="0" borderId="0" applyFill="0" applyBorder="0" applyAlignment="0"/>
    <xf numFmtId="187" fontId="5" fillId="0" borderId="0" applyFill="0" applyBorder="0" applyAlignment="0"/>
    <xf numFmtId="184" fontId="48" fillId="0" borderId="0" applyFill="0" applyBorder="0" applyAlignment="0"/>
    <xf numFmtId="49" fontId="49" fillId="0" borderId="0" applyFill="0" applyBorder="0" applyAlignment="0"/>
    <xf numFmtId="190" fontId="5" fillId="0" borderId="0" applyFill="0" applyBorder="0" applyAlignment="0"/>
    <xf numFmtId="191" fontId="5" fillId="0" borderId="0" applyFill="0" applyBorder="0" applyAlignment="0"/>
    <xf numFmtId="0" fontId="5" fillId="0" borderId="0"/>
    <xf numFmtId="9" fontId="2" fillId="0" borderId="0" applyFont="0" applyFill="0" applyBorder="0" applyAlignment="0" applyProtection="0"/>
    <xf numFmtId="0" fontId="2" fillId="0" borderId="0"/>
    <xf numFmtId="0" fontId="5" fillId="0" borderId="0"/>
    <xf numFmtId="0" fontId="5" fillId="0" borderId="0"/>
    <xf numFmtId="165" fontId="2" fillId="0" borderId="0" applyFont="0" applyFill="0" applyBorder="0" applyAlignment="0" applyProtection="0"/>
    <xf numFmtId="165" fontId="2" fillId="0" borderId="0" applyFont="0" applyFill="0" applyBorder="0" applyAlignment="0" applyProtection="0"/>
    <xf numFmtId="0" fontId="5" fillId="0" borderId="0"/>
    <xf numFmtId="0" fontId="5" fillId="0" borderId="0"/>
    <xf numFmtId="0" fontId="5" fillId="0" borderId="0"/>
    <xf numFmtId="0" fontId="2" fillId="0" borderId="0"/>
    <xf numFmtId="0" fontId="2" fillId="0" borderId="0"/>
    <xf numFmtId="0" fontId="2" fillId="0" borderId="0"/>
    <xf numFmtId="0" fontId="5" fillId="0" borderId="0"/>
    <xf numFmtId="0" fontId="2" fillId="0" borderId="0"/>
    <xf numFmtId="9" fontId="5" fillId="0" borderId="0" applyFont="0" applyFill="0" applyBorder="0" applyAlignment="0" applyProtection="0"/>
    <xf numFmtId="0" fontId="3" fillId="0" borderId="0"/>
    <xf numFmtId="9"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9" fillId="0" borderId="0"/>
    <xf numFmtId="0" fontId="2" fillId="0" borderId="0"/>
    <xf numFmtId="0" fontId="2" fillId="0" borderId="0"/>
    <xf numFmtId="0" fontId="5" fillId="0" borderId="0"/>
    <xf numFmtId="0" fontId="5" fillId="0" borderId="0"/>
    <xf numFmtId="0" fontId="9" fillId="0" borderId="0"/>
    <xf numFmtId="0" fontId="8" fillId="0" borderId="0"/>
    <xf numFmtId="0" fontId="5" fillId="0" borderId="0"/>
    <xf numFmtId="192" fontId="5" fillId="0" borderId="0" applyFill="0" applyBorder="0" applyAlignment="0" applyProtection="0"/>
    <xf numFmtId="193" fontId="5" fillId="0" borderId="0" applyFill="0" applyBorder="0" applyAlignment="0" applyProtection="0"/>
    <xf numFmtId="40" fontId="5" fillId="0" borderId="0" applyFill="0" applyBorder="0" applyAlignment="0" applyProtection="0"/>
    <xf numFmtId="38" fontId="5" fillId="0" borderId="0" applyFill="0" applyBorder="0" applyAlignment="0" applyProtection="0"/>
    <xf numFmtId="194" fontId="5" fillId="0" borderId="0" applyFill="0" applyBorder="0" applyAlignment="0" applyProtection="0"/>
    <xf numFmtId="0" fontId="5" fillId="0" borderId="0"/>
    <xf numFmtId="0" fontId="8" fillId="0" borderId="0"/>
    <xf numFmtId="0" fontId="5" fillId="0" borderId="0"/>
    <xf numFmtId="0" fontId="8" fillId="0" borderId="0"/>
    <xf numFmtId="0" fontId="8" fillId="0" borderId="0"/>
    <xf numFmtId="0" fontId="8" fillId="0" borderId="0"/>
    <xf numFmtId="0" fontId="5" fillId="0" borderId="0"/>
    <xf numFmtId="0" fontId="5" fillId="0" borderId="0"/>
    <xf numFmtId="0" fontId="61"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horizontal="justify" wrapTex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1" fillId="0" borderId="0"/>
    <xf numFmtId="0" fontId="8" fillId="0" borderId="0"/>
    <xf numFmtId="0" fontId="8" fillId="0" borderId="0"/>
    <xf numFmtId="0" fontId="2" fillId="0" borderId="0" applyNumberFormat="0" applyFill="0" applyBorder="0" applyAlignment="0" applyProtection="0">
      <alignment vertical="top"/>
      <protection locked="0"/>
    </xf>
    <xf numFmtId="0" fontId="5" fillId="0" borderId="0"/>
    <xf numFmtId="0" fontId="5" fillId="0" borderId="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2" fillId="36"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2" fillId="38"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2" fillId="40"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2" fillId="34"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2" fillId="43"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2" fillId="43"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2" fillId="43"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2" fillId="43"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2" fillId="43"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2" fillId="44"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2" fillId="44"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2" fillId="44"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2" fillId="44"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2" fillId="44"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2" fillId="45"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2" fillId="45"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2" fillId="45"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2" fillId="45"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2" fillId="45"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2" fillId="21"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2" fillId="21"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2" fillId="21"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2" fillId="21"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2" fillId="21"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2" fillId="48"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2" fillId="49"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2" fillId="49"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2" fillId="49"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2" fillId="49"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2" fillId="49"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2" fillId="5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2" fillId="5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2" fillId="5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2" fillId="5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2" fillId="5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2" fillId="52"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2" fillId="52"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2" fillId="52"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2" fillId="52"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62" fillId="0" borderId="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4"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63" fillId="55" borderId="0" applyNumberFormat="0" applyBorder="0" applyAlignment="0" applyProtection="0"/>
    <xf numFmtId="0" fontId="63" fillId="55"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63" fillId="55"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63" fillId="55"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63" fillId="55"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63" fillId="55"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63" fillId="55"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63" fillId="55"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30"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63" fillId="56" borderId="0" applyNumberFormat="0" applyBorder="0" applyAlignment="0" applyProtection="0"/>
    <xf numFmtId="0" fontId="63" fillId="5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63" fillId="5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63" fillId="5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63" fillId="5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63" fillId="5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63" fillId="5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63" fillId="5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63" fillId="5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31"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6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6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6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6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6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6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63" fillId="33"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9"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63" fillId="58" borderId="0" applyNumberFormat="0" applyBorder="0" applyAlignment="0" applyProtection="0"/>
    <xf numFmtId="0" fontId="6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6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6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6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6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6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6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1"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63" fillId="62"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63" fillId="62"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63" fillId="62"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63" fillId="62"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63" fillId="62"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63" fillId="62"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63" fillId="64"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5"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63" fillId="63" borderId="0" applyNumberFormat="0" applyBorder="0" applyAlignment="0" applyProtection="0"/>
    <xf numFmtId="0" fontId="6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6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6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6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6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6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6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7"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63" fillId="22" borderId="0" applyNumberFormat="0" applyBorder="0" applyAlignment="0" applyProtection="0"/>
    <xf numFmtId="0" fontId="63" fillId="22"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63" fillId="22"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63" fillId="22"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63" fillId="22"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63" fillId="22"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63" fillId="22"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63" fillId="22"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6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63" fillId="69"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63" fillId="69"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63" fillId="69"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63" fillId="69"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63" fillId="69"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63" fillId="69"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1"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63" fillId="72" borderId="0" applyNumberFormat="0" applyBorder="0" applyAlignment="0" applyProtection="0"/>
    <xf numFmtId="0" fontId="63" fillId="72"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63" fillId="72"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63" fillId="72"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63" fillId="72"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63" fillId="72"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63" fillId="72"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63" fillId="72"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70"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9"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63" fillId="73" borderId="0" applyNumberFormat="0" applyBorder="0" applyAlignment="0" applyProtection="0"/>
    <xf numFmtId="0" fontId="63" fillId="73"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63" fillId="73"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63" fillId="73"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63" fillId="73"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63" fillId="73"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63" fillId="73"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63" fillId="73"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1"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63" fillId="74" borderId="0" applyNumberFormat="0" applyBorder="0" applyAlignment="0" applyProtection="0"/>
    <xf numFmtId="0" fontId="63" fillId="74"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63" fillId="74"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63" fillId="74"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63" fillId="74"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63" fillId="74"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63" fillId="74"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63" fillId="74"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60"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6"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63" fillId="77" borderId="0" applyNumberFormat="0" applyBorder="0" applyAlignment="0" applyProtection="0"/>
    <xf numFmtId="0" fontId="63" fillId="77"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63" fillId="77"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63" fillId="77"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63" fillId="77"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63" fillId="77"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63" fillId="77"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63" fillId="77"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0" fontId="13" fillId="75" borderId="0" applyNumberFormat="0" applyBorder="0" applyAlignment="0" applyProtection="0"/>
    <xf numFmtId="38" fontId="2" fillId="0" borderId="0" applyFont="0" applyFill="0" applyBorder="0" applyAlignment="0" applyProtection="0"/>
    <xf numFmtId="40" fontId="2" fillId="0" borderId="0" applyFont="0" applyFill="0" applyBorder="0" applyAlignment="0" applyProtection="0"/>
    <xf numFmtId="2" fontId="5" fillId="0" borderId="5" applyFill="0" applyBorder="0">
      <alignment horizontal="justify" vertical="justify"/>
    </xf>
    <xf numFmtId="2" fontId="5" fillId="0" borderId="5" applyFill="0" applyBorder="0">
      <alignment horizontal="justify" vertical="justify"/>
    </xf>
    <xf numFmtId="2" fontId="5" fillId="0" borderId="5" applyFill="0" applyBorder="0">
      <alignment horizontal="justify" vertical="justify"/>
    </xf>
    <xf numFmtId="2" fontId="5" fillId="0" borderId="5" applyFill="0" applyBorder="0">
      <alignment horizontal="justify" vertical="justify"/>
    </xf>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24"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5" fillId="78" borderId="0" applyNumberFormat="0" applyBorder="0" applyAlignment="0" applyProtection="0"/>
    <xf numFmtId="0" fontId="65" fillId="78"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5" fillId="78"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5" fillId="78"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5" fillId="78"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5" fillId="78"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5" fillId="78"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5" fillId="78"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4" fillId="37" borderId="0" applyNumberFormat="0" applyBorder="0" applyAlignment="0" applyProtection="0"/>
    <xf numFmtId="0" fontId="66" fillId="0" borderId="0" applyNumberFormat="0" applyFill="0" applyBorder="0" applyAlignment="0" applyProtection="0"/>
    <xf numFmtId="0" fontId="7" fillId="0" borderId="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8" fillId="80" borderId="14"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8" fillId="80" borderId="14"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8" fillId="80" borderId="14"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8" fillId="80" borderId="14"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8" fillId="80" borderId="14"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8" fillId="80" borderId="14"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8" fillId="80" borderId="14"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8" fillId="80" borderId="14"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14"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2"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70" fillId="83" borderId="17" applyNumberFormat="0" applyAlignment="0" applyProtection="0"/>
    <xf numFmtId="0" fontId="70" fillId="83" borderId="17"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70" fillId="83" borderId="17"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70" fillId="83" borderId="17"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70" fillId="83" borderId="17"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70" fillId="83" borderId="17"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70" fillId="83" borderId="17"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70" fillId="83" borderId="17"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69" fillId="81" borderId="23" applyNumberFormat="0" applyAlignment="0" applyProtection="0"/>
    <xf numFmtId="0" fontId="2" fillId="0" borderId="0" applyNumberFormat="0" applyFill="0" applyBorder="0" applyAlignment="0" applyProtection="0">
      <alignment vertical="top"/>
      <protection locked="0"/>
    </xf>
    <xf numFmtId="164" fontId="5" fillId="0" borderId="0" applyFont="0" applyFill="0" applyBorder="0" applyAlignment="0" applyProtection="0"/>
    <xf numFmtId="43" fontId="5" fillId="0" borderId="0" applyFont="0" applyFill="0" applyBorder="0" applyAlignment="0" applyProtection="0"/>
    <xf numFmtId="19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96" fontId="5" fillId="0" borderId="0" applyFill="0" applyBorder="0" applyAlignment="0" applyProtection="0"/>
    <xf numFmtId="196" fontId="5" fillId="0" borderId="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97" fontId="5" fillId="0" borderId="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97" fontId="5" fillId="0" borderId="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97" fontId="5" fillId="0" borderId="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97" fontId="5" fillId="0" borderId="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196" fontId="12" fillId="0" borderId="0" applyFill="0" applyBorder="0" applyAlignment="0" applyProtection="0"/>
    <xf numFmtId="196" fontId="12" fillId="0" borderId="0" applyFill="0" applyBorder="0" applyAlignment="0" applyProtection="0"/>
    <xf numFmtId="196" fontId="5" fillId="0" borderId="0" applyFill="0" applyBorder="0" applyAlignment="0" applyProtection="0"/>
    <xf numFmtId="43" fontId="9" fillId="0" borderId="0" applyFont="0" applyFill="0" applyBorder="0" applyAlignment="0" applyProtection="0"/>
    <xf numFmtId="8"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2" fillId="0" borderId="0" applyFont="0" applyFill="0" applyBorder="0" applyAlignment="0" applyProtection="0"/>
    <xf numFmtId="8" fontId="5" fillId="0" borderId="0" applyFont="0" applyFill="0" applyBorder="0" applyAlignment="0" applyProtection="0"/>
    <xf numFmtId="198" fontId="71" fillId="0" borderId="0" applyBorder="0" applyProtection="0"/>
    <xf numFmtId="198" fontId="71" fillId="0" borderId="0" applyBorder="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8" fontId="5" fillId="0" borderId="0" applyFont="0" applyFill="0" applyBorder="0" applyAlignment="0" applyProtection="0"/>
    <xf numFmtId="165" fontId="12" fillId="0" borderId="0" applyFont="0" applyFill="0" applyBorder="0" applyAlignment="0" applyProtection="0"/>
    <xf numFmtId="165" fontId="9" fillId="0" borderId="0" applyFont="0" applyFill="0" applyBorder="0" applyAlignment="0" applyProtection="0"/>
    <xf numFmtId="8" fontId="5" fillId="0" borderId="0" applyFont="0" applyFill="0" applyBorder="0" applyAlignment="0" applyProtection="0"/>
    <xf numFmtId="8" fontId="5" fillId="0" borderId="0" applyFont="0" applyFill="0" applyBorder="0" applyAlignment="0" applyProtection="0"/>
    <xf numFmtId="199" fontId="5" fillId="0" borderId="0" applyFill="0" applyBorder="0" applyAlignment="0" applyProtection="0"/>
    <xf numFmtId="8"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65" fontId="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81" fontId="5" fillId="0" borderId="0" applyFill="0" applyBorder="0" applyAlignment="0" applyProtection="0"/>
    <xf numFmtId="200"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72"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43" fontId="5" fillId="0" borderId="0" applyFont="0" applyFill="0" applyBorder="0" applyAlignment="0" applyProtection="0"/>
    <xf numFmtId="165" fontId="50"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1"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165" fontId="12"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65"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73" fillId="0" borderId="0" applyNumberFormat="0" applyAlignment="0">
      <alignment horizontal="left"/>
    </xf>
    <xf numFmtId="169" fontId="3" fillId="0" borderId="0">
      <alignment horizontal="center"/>
    </xf>
    <xf numFmtId="169" fontId="3" fillId="0" borderId="0">
      <alignment horizontal="center"/>
    </xf>
    <xf numFmtId="4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4" fontId="5" fillId="0" borderId="0" applyFont="0" applyFill="0" applyBorder="0" applyAlignment="0" applyProtection="0"/>
    <xf numFmtId="195" fontId="5" fillId="0" borderId="0" applyFont="0" applyFill="0" applyBorder="0" applyAlignment="0" applyProtection="0"/>
    <xf numFmtId="195" fontId="5" fillId="0" borderId="0" applyFont="0" applyFill="0" applyBorder="0" applyAlignment="0" applyProtection="0"/>
    <xf numFmtId="195" fontId="5" fillId="0" borderId="0" applyFont="0" applyFill="0" applyBorder="0" applyAlignment="0" applyProtection="0"/>
    <xf numFmtId="195"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2" fontId="9" fillId="0" borderId="0">
      <alignment horizontal="justify"/>
    </xf>
    <xf numFmtId="171" fontId="5" fillId="0" borderId="0">
      <protection locked="0"/>
    </xf>
    <xf numFmtId="0" fontId="74" fillId="0" borderId="0" applyNumberFormat="0" applyAlignment="0">
      <alignment horizontal="left"/>
    </xf>
    <xf numFmtId="172" fontId="5" fillId="0" borderId="0" applyFont="0" applyFill="0" applyBorder="0" applyAlignment="0" applyProtection="0"/>
    <xf numFmtId="202" fontId="5" fillId="0" borderId="0"/>
    <xf numFmtId="196" fontId="5" fillId="0" borderId="0"/>
    <xf numFmtId="0" fontId="12" fillId="0" borderId="0"/>
    <xf numFmtId="0" fontId="75" fillId="0" borderId="0">
      <alignment vertical="center"/>
    </xf>
    <xf numFmtId="0" fontId="5" fillId="0" borderId="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0" fontId="3" fillId="0" borderId="0" applyNumberFormat="0" applyFill="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25"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9" fillId="84" borderId="0" applyNumberFormat="0" applyBorder="0" applyAlignment="0" applyProtection="0"/>
    <xf numFmtId="0" fontId="79" fillId="84"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9" fillId="84"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9" fillId="84"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9" fillId="84"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9" fillId="84"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9" fillId="84"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9" fillId="84"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46" fillId="0" borderId="24">
      <alignment horizontal="left" vertical="center"/>
    </xf>
    <xf numFmtId="0" fontId="46" fillId="0" borderId="24">
      <alignment horizontal="left" vertical="center"/>
    </xf>
    <xf numFmtId="0" fontId="46" fillId="0" borderId="24">
      <alignment horizontal="left" vertical="center"/>
    </xf>
    <xf numFmtId="0" fontId="46" fillId="0" borderId="24">
      <alignment horizontal="left" vertical="center"/>
    </xf>
    <xf numFmtId="0" fontId="46" fillId="0" borderId="24">
      <alignment horizontal="left" vertical="center"/>
    </xf>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1" fillId="0" borderId="12" applyNumberFormat="0" applyFill="0" applyAlignment="0" applyProtection="0"/>
    <xf numFmtId="0" fontId="81" fillId="0" borderId="12"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1" fillId="0" borderId="12"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1" fillId="0" borderId="12"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1" fillId="0" borderId="12"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1" fillId="0" borderId="12"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1" fillId="0" borderId="12"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1" fillId="0" borderId="12"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0" fillId="0" borderId="25"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3" fillId="0" borderId="13" applyNumberFormat="0" applyFill="0" applyAlignment="0" applyProtection="0"/>
    <xf numFmtId="0" fontId="83" fillId="0" borderId="13"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3" fillId="0" borderId="13"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3" fillId="0" borderId="13"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3" fillId="0" borderId="13"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3" fillId="0" borderId="13"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3" fillId="0" borderId="13"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3" fillId="0" borderId="13"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5" fillId="0" borderId="28"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5" fillId="0" borderId="28"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5" fillId="0" borderId="28"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5" fillId="0" borderId="28"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5" fillId="0" borderId="28"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5" fillId="0" borderId="28"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5" fillId="0" borderId="28"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5" fillId="0" borderId="28"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27" applyNumberFormat="0" applyFill="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5"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5"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5"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5"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5"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5"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203" fontId="86" fillId="0" borderId="0">
      <protection locked="0"/>
    </xf>
    <xf numFmtId="171" fontId="5" fillId="0" borderId="0">
      <protection locked="0"/>
    </xf>
    <xf numFmtId="171" fontId="5" fillId="0" borderId="0">
      <protection locked="0"/>
    </xf>
    <xf numFmtId="0" fontId="87"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88" fillId="0" borderId="0" applyNumberFormat="0" applyFill="0" applyBorder="0" applyAlignment="0" applyProtection="0">
      <alignment vertical="top"/>
      <protection locked="0"/>
    </xf>
    <xf numFmtId="0" fontId="89" fillId="0" borderId="0" applyNumberFormat="0" applyFill="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10" fontId="21" fillId="13" borderId="29" applyNumberFormat="0" applyBorder="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1" fillId="85" borderId="14"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2" fillId="85" borderId="14"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2" fillId="85" borderId="14"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2" fillId="85" borderId="14"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2" fillId="85" borderId="14"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2" fillId="85" borderId="14"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2" fillId="85" borderId="14"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2" fillId="85" borderId="14"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2" fillId="85" borderId="14"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2" fillId="85" borderId="14"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28"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90" fillId="19" borderId="22" applyNumberFormat="0" applyAlignment="0" applyProtection="0"/>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5" fillId="0" borderId="24"/>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4" fillId="0" borderId="16" applyNumberFormat="0" applyFill="0" applyAlignment="0" applyProtection="0"/>
    <xf numFmtId="0" fontId="94" fillId="0" borderId="16"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4" fillId="0" borderId="16"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4" fillId="0" borderId="16"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4" fillId="0" borderId="16"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4" fillId="0" borderId="16"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4" fillId="0" borderId="16"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4" fillId="0" borderId="16"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3" fillId="0" borderId="30" applyNumberFormat="0" applyFill="0" applyAlignment="0" applyProtection="0"/>
    <xf numFmtId="0" fontId="95" fillId="0" borderId="7"/>
    <xf numFmtId="0" fontId="95" fillId="0" borderId="7"/>
    <xf numFmtId="0" fontId="95" fillId="0" borderId="7"/>
    <xf numFmtId="0" fontId="95" fillId="0" borderId="7"/>
    <xf numFmtId="0" fontId="95" fillId="0" borderId="7"/>
    <xf numFmtId="0" fontId="95" fillId="0" borderId="7"/>
    <xf numFmtId="0" fontId="95" fillId="0" borderId="7"/>
    <xf numFmtId="0" fontId="95" fillId="0" borderId="7"/>
    <xf numFmtId="0" fontId="95" fillId="0" borderId="7"/>
    <xf numFmtId="0" fontId="95" fillId="0" borderId="7"/>
    <xf numFmtId="0" fontId="95" fillId="0" borderId="7"/>
    <xf numFmtId="0" fontId="95" fillId="0" borderId="7"/>
    <xf numFmtId="0" fontId="95" fillId="0" borderId="7"/>
    <xf numFmtId="0" fontId="95" fillId="0" borderId="7"/>
    <xf numFmtId="0" fontId="95" fillId="0" borderId="7"/>
    <xf numFmtId="0" fontId="95" fillId="0" borderId="7"/>
    <xf numFmtId="0" fontId="95" fillId="0" borderId="7"/>
    <xf numFmtId="0" fontId="95" fillId="0" borderId="7"/>
    <xf numFmtId="0" fontId="95" fillId="0" borderId="7"/>
    <xf numFmtId="0" fontId="95" fillId="0" borderId="7"/>
    <xf numFmtId="0" fontId="95" fillId="0" borderId="7"/>
    <xf numFmtId="0" fontId="95" fillId="0" borderId="7"/>
    <xf numFmtId="0" fontId="95" fillId="0" borderId="7"/>
    <xf numFmtId="0" fontId="95" fillId="0" borderId="7"/>
    <xf numFmtId="0" fontId="95" fillId="0" borderId="7"/>
    <xf numFmtId="0" fontId="95" fillId="0" borderId="7"/>
    <xf numFmtId="0" fontId="95" fillId="0" borderId="7"/>
    <xf numFmtId="0" fontId="95" fillId="0" borderId="7"/>
    <xf numFmtId="0" fontId="95" fillId="0" borderId="7"/>
    <xf numFmtId="0" fontId="95" fillId="0" borderId="7"/>
    <xf numFmtId="0" fontId="95" fillId="0" borderId="7"/>
    <xf numFmtId="0" fontId="95" fillId="0" borderId="7"/>
    <xf numFmtId="0" fontId="95" fillId="0" borderId="7"/>
    <xf numFmtId="0" fontId="95" fillId="0" borderId="7"/>
    <xf numFmtId="0" fontId="95" fillId="0" borderId="7"/>
    <xf numFmtId="0" fontId="95" fillId="0" borderId="7"/>
    <xf numFmtId="0" fontId="95" fillId="0" borderId="7"/>
    <xf numFmtId="0" fontId="95" fillId="0" borderId="7"/>
    <xf numFmtId="0" fontId="95" fillId="0" borderId="7"/>
    <xf numFmtId="2" fontId="96" fillId="0" borderId="31" applyBorder="0">
      <alignment horizontal="center" vertical="justify"/>
    </xf>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7"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8" fillId="88" borderId="0" applyNumberFormat="0" applyBorder="0" applyAlignment="0" applyProtection="0"/>
    <xf numFmtId="0" fontId="98" fillId="88"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8" fillId="88"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8" fillId="88"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8" fillId="88"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8" fillId="88"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8" fillId="88"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8" fillId="88"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9" fillId="0" borderId="0">
      <alignment horizontal="justify" vertical="top" wrapText="1"/>
    </xf>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5" fillId="0" borderId="0"/>
    <xf numFmtId="0" fontId="5" fillId="0" borderId="0"/>
    <xf numFmtId="0" fontId="100" fillId="0" borderId="0">
      <alignment vertical="center"/>
    </xf>
    <xf numFmtId="0" fontId="100" fillId="0" borderId="0">
      <alignment vertical="center"/>
    </xf>
    <xf numFmtId="0" fontId="100" fillId="0" borderId="0">
      <alignment vertical="center"/>
    </xf>
    <xf numFmtId="0" fontId="100" fillId="0" borderId="0">
      <alignment vertical="center"/>
    </xf>
    <xf numFmtId="0" fontId="100" fillId="0" borderId="0">
      <alignment vertical="center"/>
    </xf>
    <xf numFmtId="0" fontId="100" fillId="0" borderId="0">
      <alignment vertical="center"/>
    </xf>
    <xf numFmtId="0" fontId="100" fillId="0" borderId="0">
      <alignment vertical="center"/>
    </xf>
    <xf numFmtId="0" fontId="100"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00" fillId="0" borderId="0">
      <alignment vertical="center"/>
    </xf>
    <xf numFmtId="0" fontId="5" fillId="0" borderId="0">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00" fillId="0" borderId="0">
      <alignment vertical="center"/>
    </xf>
    <xf numFmtId="0" fontId="5" fillId="0" borderId="0"/>
    <xf numFmtId="0" fontId="5" fillId="0" borderId="0"/>
    <xf numFmtId="0" fontId="100" fillId="0" borderId="0">
      <alignment vertical="center"/>
    </xf>
    <xf numFmtId="0" fontId="100" fillId="0" borderId="0">
      <alignment vertical="center"/>
    </xf>
    <xf numFmtId="0" fontId="100" fillId="0" borderId="0">
      <alignment vertical="center"/>
    </xf>
    <xf numFmtId="0" fontId="100" fillId="0" borderId="0">
      <alignment vertical="center"/>
    </xf>
    <xf numFmtId="0" fontId="100" fillId="0" borderId="0">
      <alignment vertical="center"/>
    </xf>
    <xf numFmtId="0" fontId="100" fillId="0" borderId="0">
      <alignment vertical="center"/>
    </xf>
    <xf numFmtId="0" fontId="100" fillId="0" borderId="0">
      <alignment vertical="center"/>
    </xf>
    <xf numFmtId="0" fontId="100"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00" fillId="0" borderId="0">
      <alignment vertical="center"/>
    </xf>
    <xf numFmtId="0" fontId="100" fillId="0" borderId="0">
      <alignment vertical="center"/>
    </xf>
    <xf numFmtId="0" fontId="100" fillId="0" borderId="0">
      <alignment vertical="center"/>
    </xf>
    <xf numFmtId="0" fontId="100" fillId="0" borderId="0">
      <alignment vertical="center"/>
    </xf>
    <xf numFmtId="0" fontId="5" fillId="0" borderId="0"/>
    <xf numFmtId="0" fontId="5" fillId="0" borderId="0"/>
    <xf numFmtId="0" fontId="5" fillId="0" borderId="0"/>
    <xf numFmtId="0" fontId="100" fillId="0" borderId="0">
      <alignment vertical="center"/>
    </xf>
    <xf numFmtId="0" fontId="100" fillId="0" borderId="0">
      <alignment vertical="center"/>
    </xf>
    <xf numFmtId="0" fontId="101"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5" fillId="0" borderId="0"/>
    <xf numFmtId="0" fontId="2" fillId="0" borderId="0"/>
    <xf numFmtId="0" fontId="2" fillId="0" borderId="0"/>
    <xf numFmtId="0" fontId="2" fillId="0" borderId="0"/>
    <xf numFmtId="0" fontId="5" fillId="0" borderId="0"/>
    <xf numFmtId="0" fontId="2" fillId="0" borderId="0"/>
    <xf numFmtId="0" fontId="5"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 fillId="0" borderId="0"/>
    <xf numFmtId="0" fontId="5" fillId="0" borderId="0"/>
    <xf numFmtId="0" fontId="5" fillId="0" borderId="0"/>
    <xf numFmtId="0" fontId="5" fillId="0" borderId="0"/>
    <xf numFmtId="0" fontId="5" fillId="0" borderId="0"/>
    <xf numFmtId="0" fontId="9" fillId="0" borderId="0"/>
    <xf numFmtId="0" fontId="5" fillId="0" borderId="0"/>
    <xf numFmtId="0" fontId="5" fillId="0" borderId="0"/>
    <xf numFmtId="0" fontId="5" fillId="0" borderId="0"/>
    <xf numFmtId="0" fontId="5" fillId="0" borderId="0"/>
    <xf numFmtId="0" fontId="9" fillId="0" borderId="0"/>
    <xf numFmtId="0" fontId="5" fillId="0" borderId="0"/>
    <xf numFmtId="0" fontId="5" fillId="0" borderId="0"/>
    <xf numFmtId="0" fontId="5" fillId="0" borderId="0"/>
    <xf numFmtId="0" fontId="5" fillId="0" borderId="0"/>
    <xf numFmtId="0" fontId="9" fillId="0" borderId="0"/>
    <xf numFmtId="0" fontId="5" fillId="0" borderId="0"/>
    <xf numFmtId="0" fontId="5" fillId="0" borderId="0"/>
    <xf numFmtId="0" fontId="5" fillId="0" borderId="0"/>
    <xf numFmtId="0" fontId="5" fillId="0" borderId="0"/>
    <xf numFmtId="0" fontId="9" fillId="0" borderId="0"/>
    <xf numFmtId="0" fontId="5" fillId="0" borderId="0"/>
    <xf numFmtId="0" fontId="9" fillId="0" borderId="0"/>
    <xf numFmtId="0" fontId="9" fillId="0" borderId="0"/>
    <xf numFmtId="0" fontId="9" fillId="0" borderId="0"/>
    <xf numFmtId="0" fontId="2"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2"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2"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2" fillId="0" borderId="0"/>
    <xf numFmtId="0" fontId="2" fillId="0" borderId="0"/>
    <xf numFmtId="0" fontId="5" fillId="0" borderId="0"/>
    <xf numFmtId="0" fontId="2" fillId="0" borderId="0"/>
    <xf numFmtId="0" fontId="5" fillId="0" borderId="0"/>
    <xf numFmtId="0" fontId="2"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2"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2"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5" fillId="0" borderId="0"/>
    <xf numFmtId="0" fontId="2"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5" fillId="0" borderId="0">
      <protection locked="0"/>
    </xf>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201" fontId="5" fillId="0" borderId="0"/>
    <xf numFmtId="201" fontId="5" fillId="0" borderId="0"/>
    <xf numFmtId="201" fontId="5" fillId="0" borderId="0"/>
    <xf numFmtId="201" fontId="5" fillId="0" borderId="0"/>
    <xf numFmtId="0" fontId="12"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2"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2" fillId="0" borderId="0"/>
    <xf numFmtId="0" fontId="2" fillId="0" borderId="0"/>
    <xf numFmtId="0" fontId="2" fillId="0" borderId="0"/>
    <xf numFmtId="0" fontId="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2" fillId="0" borderId="0"/>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9"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9" fillId="0" borderId="0"/>
    <xf numFmtId="0" fontId="2" fillId="0" borderId="0"/>
    <xf numFmtId="0" fontId="5" fillId="0" borderId="0"/>
    <xf numFmtId="0" fontId="2" fillId="0" borderId="0"/>
    <xf numFmtId="0" fontId="2" fillId="0" borderId="0"/>
    <xf numFmtId="0" fontId="2" fillId="0" borderId="0"/>
    <xf numFmtId="0" fontId="9" fillId="0" borderId="0"/>
    <xf numFmtId="0" fontId="9" fillId="0" borderId="0"/>
    <xf numFmtId="0" fontId="9" fillId="0" borderId="0"/>
    <xf numFmtId="0" fontId="9"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103" fillId="0" borderId="0">
      <alignment vertical="center"/>
    </xf>
    <xf numFmtId="0" fontId="5" fillId="0" borderId="0"/>
    <xf numFmtId="0" fontId="5" fillId="0" borderId="0"/>
    <xf numFmtId="0" fontId="9"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5" fillId="0" borderId="0"/>
    <xf numFmtId="0" fontId="3"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5" fillId="0" borderId="0"/>
    <xf numFmtId="0" fontId="5" fillId="0" borderId="0"/>
    <xf numFmtId="0" fontId="5" fillId="0" borderId="0"/>
    <xf numFmtId="0" fontId="5" fillId="0" borderId="0"/>
    <xf numFmtId="0" fontId="10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2" fillId="0" borderId="0"/>
    <xf numFmtId="0" fontId="102" fillId="0" borderId="0"/>
    <xf numFmtId="0" fontId="102" fillId="0" borderId="0"/>
    <xf numFmtId="0" fontId="102" fillId="0" borderId="0"/>
    <xf numFmtId="0" fontId="102" fillId="0" borderId="0"/>
    <xf numFmtId="0" fontId="5"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5" fillId="0" borderId="0">
      <alignment vertical="center"/>
    </xf>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 fillId="0" borderId="0"/>
    <xf numFmtId="0" fontId="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 fillId="0" borderId="0"/>
    <xf numFmtId="0" fontId="5" fillId="0" borderId="0"/>
    <xf numFmtId="0" fontId="5" fillId="0" borderId="0"/>
    <xf numFmtId="0" fontId="29" fillId="0" borderId="0"/>
    <xf numFmtId="0" fontId="5" fillId="0" borderId="0"/>
    <xf numFmtId="0" fontId="5" fillId="0" borderId="0"/>
    <xf numFmtId="0" fontId="5" fillId="0" borderId="0"/>
    <xf numFmtId="0" fontId="5" fillId="0" borderId="0"/>
    <xf numFmtId="0" fontId="5" fillId="0" borderId="0"/>
    <xf numFmtId="0" fontId="29"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5" fillId="0" borderId="0">
      <alignment vertical="center"/>
    </xf>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106" fillId="0" borderId="0" applyAlignment="0">
      <alignment vertical="top" wrapText="1"/>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6" fillId="0" borderId="0" applyAlignment="0">
      <alignment vertical="top" wrapText="1"/>
      <protection locked="0"/>
    </xf>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7" fillId="0" borderId="0"/>
    <xf numFmtId="0" fontId="2" fillId="0" borderId="0"/>
    <xf numFmtId="0" fontId="2" fillId="0" borderId="0"/>
    <xf numFmtId="0" fontId="2" fillId="0" borderId="0"/>
    <xf numFmtId="0" fontId="2" fillId="0" borderId="0"/>
    <xf numFmtId="0" fontId="5" fillId="0" borderId="0"/>
    <xf numFmtId="0" fontId="107" fillId="0" borderId="0"/>
    <xf numFmtId="0" fontId="10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7"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2"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2"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2" fillId="0" borderId="0"/>
    <xf numFmtId="0" fontId="5"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 fillId="0" borderId="0"/>
    <xf numFmtId="0" fontId="5" fillId="0" borderId="0"/>
    <xf numFmtId="0" fontId="5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1" fillId="0" borderId="0"/>
    <xf numFmtId="0" fontId="62"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3" fillId="0" borderId="0">
      <alignment vertical="center"/>
    </xf>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19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9" fillId="0" borderId="0"/>
    <xf numFmtId="0" fontId="2" fillId="0" borderId="0"/>
    <xf numFmtId="0" fontId="2" fillId="0" borderId="0"/>
    <xf numFmtId="0" fontId="2" fillId="0" borderId="0"/>
    <xf numFmtId="19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03" fillId="0" borderId="0">
      <alignment vertical="center"/>
    </xf>
    <xf numFmtId="0" fontId="103" fillId="0" borderId="0">
      <alignment vertical="center"/>
    </xf>
    <xf numFmtId="0" fontId="103"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9" fillId="0" borderId="0"/>
    <xf numFmtId="0" fontId="12" fillId="0" borderId="0"/>
    <xf numFmtId="0" fontId="9" fillId="0" borderId="0"/>
    <xf numFmtId="0" fontId="2" fillId="0" borderId="0"/>
    <xf numFmtId="0" fontId="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 fillId="0" borderId="0"/>
    <xf numFmtId="0" fontId="3"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5" fillId="0" borderId="0"/>
    <xf numFmtId="0" fontId="5" fillId="0" borderId="0"/>
    <xf numFmtId="0" fontId="5" fillId="0" borderId="0"/>
    <xf numFmtId="0" fontId="5" fillId="0" borderId="0"/>
    <xf numFmtId="0" fontId="3" fillId="0" borderId="0"/>
    <xf numFmtId="0" fontId="2" fillId="0" borderId="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3" fillId="0" borderId="0"/>
    <xf numFmtId="0" fontId="2" fillId="0" borderId="0"/>
    <xf numFmtId="0" fontId="3" fillId="0" borderId="0"/>
    <xf numFmtId="0" fontId="3" fillId="0" borderId="0"/>
    <xf numFmtId="0" fontId="3" fillId="0" borderId="0"/>
    <xf numFmtId="0" fontId="5" fillId="0" borderId="0"/>
    <xf numFmtId="0" fontId="5" fillId="0" borderId="0"/>
    <xf numFmtId="0" fontId="5" fillId="0" borderId="0"/>
    <xf numFmtId="0" fontId="3" fillId="0" borderId="0"/>
    <xf numFmtId="0" fontId="3" fillId="0" borderId="0"/>
    <xf numFmtId="0" fontId="5" fillId="0" borderId="0"/>
    <xf numFmtId="0" fontId="5"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3" fillId="0" borderId="0"/>
    <xf numFmtId="0" fontId="5" fillId="0" borderId="0"/>
    <xf numFmtId="0" fontId="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9" fillId="0" borderId="0"/>
    <xf numFmtId="0" fontId="9" fillId="0" borderId="0"/>
    <xf numFmtId="0" fontId="9" fillId="0" borderId="0"/>
    <xf numFmtId="0" fontId="9" fillId="0" borderId="0"/>
    <xf numFmtId="0" fontId="9" fillId="0" borderId="0"/>
    <xf numFmtId="0" fontId="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106" fillId="0" borderId="0" applyAlignment="0">
      <alignment vertical="top" wrapText="1"/>
      <protection locked="0"/>
    </xf>
    <xf numFmtId="0" fontId="106" fillId="0" borderId="0" applyAlignment="0">
      <alignment vertical="top" wrapText="1"/>
      <protection locked="0"/>
    </xf>
    <xf numFmtId="0" fontId="106" fillId="0" borderId="0" applyAlignment="0">
      <alignment vertical="top" wrapText="1"/>
      <protection locked="0"/>
    </xf>
    <xf numFmtId="0" fontId="106" fillId="0" borderId="0" applyAlignment="0">
      <alignment vertical="top" wrapText="1"/>
      <protection locked="0"/>
    </xf>
    <xf numFmtId="0" fontId="106" fillId="0" borderId="0" applyAlignment="0">
      <alignment vertical="top" wrapText="1"/>
      <protection locked="0"/>
    </xf>
    <xf numFmtId="0" fontId="106" fillId="0" borderId="0" applyAlignment="0">
      <alignment vertical="top" wrapText="1"/>
      <protection locked="0"/>
    </xf>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9" fillId="0" borderId="0"/>
    <xf numFmtId="0" fontId="2" fillId="0" borderId="0"/>
    <xf numFmtId="0" fontId="9" fillId="0" borderId="0"/>
    <xf numFmtId="0" fontId="2" fillId="0" borderId="0"/>
    <xf numFmtId="0" fontId="9" fillId="0" borderId="0"/>
    <xf numFmtId="0" fontId="2" fillId="0" borderId="0"/>
    <xf numFmtId="0" fontId="9" fillId="0" borderId="0"/>
    <xf numFmtId="0" fontId="9"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100" fillId="0" borderId="0">
      <alignment vertical="center"/>
    </xf>
    <xf numFmtId="0" fontId="100" fillId="0" borderId="0">
      <alignment vertical="center"/>
    </xf>
    <xf numFmtId="0" fontId="2" fillId="0" borderId="0"/>
    <xf numFmtId="0" fontId="2" fillId="0" borderId="0"/>
    <xf numFmtId="0" fontId="5" fillId="0" borderId="0"/>
    <xf numFmtId="0" fontId="9" fillId="0" borderId="0"/>
    <xf numFmtId="0" fontId="2" fillId="0" borderId="0"/>
    <xf numFmtId="0" fontId="2" fillId="0" borderId="0"/>
    <xf numFmtId="0" fontId="2" fillId="0" borderId="0"/>
    <xf numFmtId="0" fontId="2" fillId="0" borderId="0"/>
    <xf numFmtId="0" fontId="100" fillId="0" borderId="0">
      <alignment vertical="center"/>
    </xf>
    <xf numFmtId="0" fontId="5" fillId="15"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12" fillId="89" borderId="18" applyNumberFormat="0" applyFont="0" applyAlignment="0" applyProtection="0"/>
    <xf numFmtId="0" fontId="5"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5"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5"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5"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5"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5"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89" borderId="18"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89" borderId="18"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89" borderId="18"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5"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12" fillId="89" borderId="18"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6"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12" fillId="89" borderId="18"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12" fillId="89" borderId="18"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12" fillId="89" borderId="18"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12" fillId="89" borderId="18"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5"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5" fillId="16" borderId="9" applyNumberFormat="0" applyFon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9" fillId="80" borderId="15"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9" fillId="80" borderId="15"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9" fillId="80" borderId="15"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9" fillId="80" borderId="15"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9" fillId="80" borderId="15"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9" fillId="80" borderId="15"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9" fillId="80" borderId="15"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9" fillId="80" borderId="15"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14"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0" fontId="108" fillId="79" borderId="32" applyNumberFormat="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204" fontId="110" fillId="0" borderId="0" applyNumberFormat="0" applyFill="0" applyBorder="0" applyAlignment="0" applyProtection="0">
      <alignment horizontal="left"/>
    </xf>
    <xf numFmtId="0" fontId="17" fillId="0" borderId="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5" fillId="0" borderId="31"/>
    <xf numFmtId="0" fontId="8" fillId="0" borderId="0"/>
    <xf numFmtId="0" fontId="8" fillId="0" borderId="0"/>
    <xf numFmtId="0" fontId="8" fillId="0" borderId="0"/>
    <xf numFmtId="40" fontId="111" fillId="0" borderId="0" applyBorder="0">
      <alignment horizontal="right"/>
    </xf>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3"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43"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43"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43"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43"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43"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43"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53" fillId="0" borderId="19"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53" fillId="0" borderId="19"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53" fillId="0" borderId="19"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53" fillId="0" borderId="19"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53" fillId="0" borderId="19"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53" fillId="0" borderId="19"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53" fillId="0" borderId="19"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53" fillId="0" borderId="19"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0" fontId="20" fillId="0" borderId="33" applyNumberFormat="0" applyFill="0" applyAlignment="0" applyProtection="0"/>
    <xf numFmtId="205" fontId="5" fillId="0" borderId="0" applyFont="0" applyFill="0" applyBorder="0" applyAlignment="0" applyProtection="0"/>
    <xf numFmtId="206" fontId="5" fillId="0" borderId="0" applyFont="0" applyFill="0" applyBorder="0" applyAlignment="0" applyProtection="0"/>
    <xf numFmtId="178" fontId="5" fillId="0" borderId="0" applyFont="0" applyFill="0" applyBorder="0" applyAlignment="0" applyProtection="0"/>
    <xf numFmtId="179" fontId="5" fillId="0" borderId="0" applyFon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5" fillId="0" borderId="0"/>
    <xf numFmtId="40" fontId="5" fillId="0" borderId="0" applyFill="0" applyBorder="0" applyAlignment="0" applyProtection="0"/>
    <xf numFmtId="38" fontId="5" fillId="0" borderId="0" applyFill="0" applyBorder="0" applyAlignment="0" applyProtection="0"/>
    <xf numFmtId="0" fontId="116" fillId="0" borderId="0"/>
    <xf numFmtId="193" fontId="5" fillId="0" borderId="0" applyFill="0" applyBorder="0" applyAlignment="0" applyProtection="0"/>
    <xf numFmtId="192" fontId="5" fillId="0" borderId="0" applyFill="0" applyBorder="0" applyAlignment="0" applyProtection="0"/>
    <xf numFmtId="0" fontId="117" fillId="0" borderId="0"/>
    <xf numFmtId="0" fontId="8" fillId="0" borderId="0"/>
    <xf numFmtId="0" fontId="8" fillId="0" borderId="0"/>
    <xf numFmtId="207"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5" fillId="0" borderId="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67" fillId="79"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43"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12"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0" fontId="5" fillId="0" borderId="0"/>
    <xf numFmtId="0" fontId="5" fillId="0" borderId="0"/>
    <xf numFmtId="0" fontId="5" fillId="0" borderId="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0" fontId="5" fillId="0" borderId="0" applyFont="0" applyFill="0" applyBorder="0" applyAlignment="0" applyProtection="0"/>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2" fontId="5" fillId="0" borderId="0" applyFont="0" applyFill="0" applyBorder="0" applyAlignment="0" applyProtection="0"/>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38" fontId="21" fillId="13" borderId="0" applyNumberFormat="0" applyBorder="0" applyAlignment="0" applyProtection="0"/>
    <xf numFmtId="38" fontId="21" fillId="13" borderId="0" applyNumberFormat="0" applyBorder="0" applyAlignment="0" applyProtection="0"/>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171" fontId="5" fillId="0" borderId="0">
      <protection locked="0"/>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103"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12" fillId="0" borderId="0"/>
    <xf numFmtId="0" fontId="12" fillId="0" borderId="0"/>
    <xf numFmtId="0" fontId="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2" fillId="0" borderId="0"/>
    <xf numFmtId="0" fontId="2" fillId="0" borderId="0"/>
    <xf numFmtId="0" fontId="5" fillId="0" borderId="0"/>
    <xf numFmtId="0" fontId="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2" fillId="0" borderId="0"/>
    <xf numFmtId="0" fontId="12"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2" fillId="0" borderId="0"/>
    <xf numFmtId="0" fontId="12" fillId="0" borderId="0"/>
    <xf numFmtId="0" fontId="12" fillId="0" borderId="0"/>
    <xf numFmtId="0" fontId="12" fillId="0" borderId="0"/>
    <xf numFmtId="0" fontId="12" fillId="0" borderId="0"/>
    <xf numFmtId="0" fontId="1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12"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1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9" fillId="0" borderId="0"/>
    <xf numFmtId="0" fontId="9" fillId="0" borderId="0"/>
    <xf numFmtId="0" fontId="5" fillId="0" borderId="0"/>
    <xf numFmtId="0" fontId="9" fillId="0" borderId="0"/>
    <xf numFmtId="0" fontId="9" fillId="0" borderId="0"/>
    <xf numFmtId="0" fontId="9" fillId="0" borderId="0"/>
    <xf numFmtId="0" fontId="9" fillId="0" borderId="0"/>
    <xf numFmtId="0" fontId="9"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12" fillId="0" borderId="0"/>
    <xf numFmtId="0" fontId="5" fillId="0" borderId="0"/>
    <xf numFmtId="0" fontId="9"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9" fillId="0" borderId="0"/>
    <xf numFmtId="0" fontId="2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9"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9" fontId="134" fillId="0" borderId="0" applyFont="0" applyFill="0" applyBorder="0" applyAlignment="0" applyProtection="0"/>
    <xf numFmtId="9" fontId="9"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9" fontId="3" fillId="0" borderId="0" applyFont="0" applyFill="0" applyBorder="0" applyAlignment="0" applyProtection="0"/>
    <xf numFmtId="9" fontId="12" fillId="0" borderId="0" applyFont="0" applyFill="0" applyBorder="0" applyAlignment="0" applyProtection="0"/>
    <xf numFmtId="0" fontId="5" fillId="0" borderId="0"/>
    <xf numFmtId="0" fontId="5"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cellStyleXfs>
  <cellXfs count="216">
    <xf numFmtId="0" fontId="0" fillId="0" borderId="0" xfId="0"/>
    <xf numFmtId="0" fontId="4" fillId="17" borderId="0" xfId="0" applyFont="1" applyFill="1"/>
    <xf numFmtId="0" fontId="4" fillId="17" borderId="0" xfId="0" applyFont="1" applyFill="1" applyAlignment="1">
      <alignment horizontal="center"/>
    </xf>
    <xf numFmtId="2" fontId="4" fillId="17" borderId="0" xfId="0" applyNumberFormat="1" applyFont="1" applyFill="1"/>
    <xf numFmtId="2" fontId="9" fillId="17" borderId="4" xfId="1" applyNumberFormat="1" applyFont="1" applyFill="1" applyBorder="1" applyAlignment="1">
      <alignment horizontal="center" vertical="center" wrapText="1"/>
    </xf>
    <xf numFmtId="0" fontId="38" fillId="17" borderId="4" xfId="0" applyFont="1" applyFill="1" applyBorder="1" applyAlignment="1">
      <alignment horizontal="center" vertical="center"/>
    </xf>
    <xf numFmtId="0" fontId="40" fillId="17" borderId="4" xfId="0" applyFont="1" applyFill="1" applyBorder="1" applyAlignment="1">
      <alignment horizontal="center" vertical="center"/>
    </xf>
    <xf numFmtId="0" fontId="38" fillId="17" borderId="4" xfId="0" applyFont="1" applyFill="1" applyBorder="1" applyAlignment="1">
      <alignment horizontal="center" vertical="center" wrapText="1"/>
    </xf>
    <xf numFmtId="0" fontId="40" fillId="17" borderId="4" xfId="0" applyFont="1" applyFill="1" applyBorder="1" applyAlignment="1">
      <alignment horizontal="center" vertical="center" wrapText="1"/>
    </xf>
    <xf numFmtId="0" fontId="42" fillId="17" borderId="0" xfId="0" applyFont="1" applyFill="1" applyAlignment="1">
      <alignment vertical="center"/>
    </xf>
    <xf numFmtId="0" fontId="9" fillId="17" borderId="4" xfId="0" applyFont="1" applyFill="1" applyBorder="1" applyAlignment="1">
      <alignment horizontal="center" vertical="center" wrapText="1"/>
    </xf>
    <xf numFmtId="0" fontId="41" fillId="17" borderId="4" xfId="1" applyFont="1" applyFill="1" applyBorder="1" applyAlignment="1">
      <alignment horizontal="justify" vertical="top" wrapText="1"/>
    </xf>
    <xf numFmtId="2" fontId="9" fillId="17" borderId="4" xfId="0" applyNumberFormat="1" applyFont="1" applyFill="1" applyBorder="1" applyAlignment="1">
      <alignment horizontal="center" vertical="center" wrapText="1"/>
    </xf>
    <xf numFmtId="0" fontId="39" fillId="17" borderId="0" xfId="0" applyFont="1" applyFill="1" applyAlignment="1">
      <alignment horizontal="justify" vertical="top" wrapText="1"/>
    </xf>
    <xf numFmtId="0" fontId="9" fillId="17" borderId="4" xfId="0" applyFont="1" applyFill="1" applyBorder="1" applyAlignment="1">
      <alignment horizontal="center" wrapText="1"/>
    </xf>
    <xf numFmtId="0" fontId="42" fillId="17" borderId="0" xfId="0" applyFont="1" applyFill="1" applyAlignment="1">
      <alignment horizontal="center" vertical="center"/>
    </xf>
    <xf numFmtId="0" fontId="58" fillId="0" borderId="0" xfId="1492" applyFont="1" applyAlignment="1">
      <alignment horizontal="center" vertical="center" wrapText="1"/>
    </xf>
    <xf numFmtId="0" fontId="7" fillId="0" borderId="0" xfId="1492" applyFont="1" applyAlignment="1">
      <alignment horizontal="center" vertical="center"/>
    </xf>
    <xf numFmtId="0" fontId="7" fillId="0" borderId="0" xfId="1517" applyFont="1" applyAlignment="1">
      <alignment vertical="center" wrapText="1"/>
    </xf>
    <xf numFmtId="0" fontId="7" fillId="0" borderId="0" xfId="1490" applyFont="1" applyAlignment="1">
      <alignment vertical="center" wrapText="1"/>
    </xf>
    <xf numFmtId="0" fontId="60" fillId="0" borderId="0" xfId="1492" applyFont="1" applyAlignment="1">
      <alignment vertical="center" wrapText="1"/>
    </xf>
    <xf numFmtId="0" fontId="45" fillId="0" borderId="0" xfId="1492" applyFont="1"/>
    <xf numFmtId="0" fontId="55" fillId="0" borderId="4" xfId="1492" applyFont="1" applyBorder="1" applyAlignment="1">
      <alignment horizontal="center" vertical="center" wrapText="1"/>
    </xf>
    <xf numFmtId="0" fontId="56" fillId="0" borderId="4" xfId="1492" applyFont="1" applyBorder="1" applyAlignment="1">
      <alignment horizontal="center" vertical="center" wrapText="1"/>
    </xf>
    <xf numFmtId="2" fontId="56" fillId="0" borderId="4" xfId="1492" applyNumberFormat="1" applyFont="1" applyBorder="1" applyAlignment="1">
      <alignment horizontal="center" vertical="center" wrapText="1"/>
    </xf>
    <xf numFmtId="2" fontId="59" fillId="0" borderId="4" xfId="1492" applyNumberFormat="1" applyFont="1" applyBorder="1" applyAlignment="1">
      <alignment horizontal="center" vertical="center" wrapText="1"/>
    </xf>
    <xf numFmtId="2" fontId="55" fillId="0" borderId="4" xfId="1492" applyNumberFormat="1" applyFont="1" applyBorder="1" applyAlignment="1">
      <alignment horizontal="center" vertical="center" wrapText="1"/>
    </xf>
    <xf numFmtId="0" fontId="60" fillId="0" borderId="0" xfId="1492" applyFont="1" applyAlignment="1">
      <alignment horizontal="center" vertical="center" wrapText="1"/>
    </xf>
    <xf numFmtId="0" fontId="45" fillId="0" borderId="0" xfId="1492" applyFont="1" applyAlignment="1">
      <alignment horizontal="center" vertical="center"/>
    </xf>
    <xf numFmtId="0" fontId="56" fillId="0" borderId="0" xfId="1490" applyFont="1"/>
    <xf numFmtId="0" fontId="7" fillId="0" borderId="0" xfId="1490" applyFont="1"/>
    <xf numFmtId="0" fontId="7" fillId="0" borderId="0" xfId="1494" applyFont="1" applyAlignment="1">
      <alignment horizontal="center" vertical="center"/>
    </xf>
    <xf numFmtId="0" fontId="56" fillId="0" borderId="4" xfId="1490" applyFont="1" applyBorder="1" applyAlignment="1">
      <alignment horizontal="center" vertical="center"/>
    </xf>
    <xf numFmtId="0" fontId="46" fillId="0" borderId="4" xfId="1492" applyFont="1" applyBorder="1" applyAlignment="1">
      <alignment horizontal="center" vertical="center" wrapText="1"/>
    </xf>
    <xf numFmtId="0" fontId="7" fillId="0" borderId="4" xfId="1492" applyFont="1" applyBorder="1" applyAlignment="1">
      <alignment vertical="center" wrapText="1"/>
    </xf>
    <xf numFmtId="0" fontId="60" fillId="0" borderId="4" xfId="1492" applyFont="1" applyBorder="1" applyAlignment="1">
      <alignment vertical="center" wrapText="1"/>
    </xf>
    <xf numFmtId="0" fontId="9" fillId="17" borderId="1" xfId="0" applyFont="1" applyFill="1" applyBorder="1" applyAlignment="1">
      <alignment horizontal="center" vertical="center" wrapText="1"/>
    </xf>
    <xf numFmtId="0" fontId="41" fillId="17" borderId="4" xfId="1" applyFont="1" applyFill="1" applyBorder="1" applyAlignment="1">
      <alignment horizontal="center" vertical="center" wrapText="1"/>
    </xf>
    <xf numFmtId="0" fontId="60" fillId="0" borderId="4" xfId="1492" applyFont="1" applyBorder="1" applyAlignment="1">
      <alignment horizontal="center" vertical="center" wrapText="1"/>
    </xf>
    <xf numFmtId="0" fontId="44" fillId="0" borderId="0" xfId="1164" applyAlignment="1">
      <alignment horizontal="center" vertical="center"/>
    </xf>
    <xf numFmtId="0" fontId="0" fillId="0" borderId="0" xfId="0" applyAlignment="1">
      <alignment horizontal="center" vertical="center"/>
    </xf>
    <xf numFmtId="0" fontId="0" fillId="0" borderId="0" xfId="0" applyAlignment="1">
      <alignment horizontal="center"/>
    </xf>
    <xf numFmtId="0" fontId="120" fillId="0" borderId="4" xfId="1492" applyFont="1" applyBorder="1" applyAlignment="1">
      <alignment horizontal="center" vertical="center" wrapText="1"/>
    </xf>
    <xf numFmtId="0" fontId="44" fillId="0" borderId="0" xfId="1164"/>
    <xf numFmtId="0" fontId="47" fillId="0" borderId="0" xfId="1164" applyFont="1"/>
    <xf numFmtId="0" fontId="7" fillId="0" borderId="4" xfId="1164" applyFont="1" applyBorder="1" applyAlignment="1">
      <alignment horizontal="center" vertical="center" wrapText="1"/>
    </xf>
    <xf numFmtId="0" fontId="44" fillId="0" borderId="4" xfId="1164" applyBorder="1"/>
    <xf numFmtId="2" fontId="46" fillId="0" borderId="4" xfId="1164" applyNumberFormat="1" applyFont="1" applyBorder="1" applyAlignment="1">
      <alignment horizontal="center" vertical="center"/>
    </xf>
    <xf numFmtId="0" fontId="7" fillId="0" borderId="4" xfId="1164" applyFont="1" applyBorder="1" applyAlignment="1">
      <alignment horizontal="center" vertical="center"/>
    </xf>
    <xf numFmtId="0" fontId="7" fillId="0" borderId="4" xfId="1164" applyFont="1" applyBorder="1" applyAlignment="1">
      <alignment vertical="center" wrapText="1"/>
    </xf>
    <xf numFmtId="0" fontId="119" fillId="0" borderId="0" xfId="0" applyFont="1" applyAlignment="1">
      <alignment vertical="center" wrapText="1"/>
    </xf>
    <xf numFmtId="0" fontId="53" fillId="0" borderId="0" xfId="0" applyFont="1"/>
    <xf numFmtId="0" fontId="121" fillId="17" borderId="4" xfId="0" applyFont="1" applyFill="1" applyBorder="1" applyAlignment="1">
      <alignment horizontal="center" vertical="center"/>
    </xf>
    <xf numFmtId="2" fontId="39" fillId="17" borderId="0" xfId="0" applyNumberFormat="1" applyFont="1" applyFill="1" applyAlignment="1">
      <alignment horizontal="justify" vertical="top" wrapText="1"/>
    </xf>
    <xf numFmtId="2" fontId="42" fillId="17" borderId="0" xfId="0" applyNumberFormat="1" applyFont="1" applyFill="1" applyAlignment="1">
      <alignment horizontal="center" vertical="center"/>
    </xf>
    <xf numFmtId="0" fontId="38" fillId="0" borderId="4" xfId="0" applyFont="1" applyBorder="1" applyAlignment="1">
      <alignment horizontal="center" vertical="center" wrapText="1"/>
    </xf>
    <xf numFmtId="2" fontId="9" fillId="0" borderId="4" xfId="0" applyNumberFormat="1" applyFont="1" applyBorder="1" applyAlignment="1">
      <alignment horizontal="center" vertical="center" wrapText="1"/>
    </xf>
    <xf numFmtId="181" fontId="9" fillId="0" borderId="4" xfId="0" applyNumberFormat="1" applyFont="1" applyBorder="1" applyAlignment="1">
      <alignment horizontal="center" vertical="center" wrapText="1"/>
    </xf>
    <xf numFmtId="0" fontId="4" fillId="0" borderId="0" xfId="0" applyFont="1" applyAlignment="1">
      <alignment horizontal="center"/>
    </xf>
    <xf numFmtId="0" fontId="4" fillId="17" borderId="0" xfId="0" applyFont="1" applyFill="1" applyAlignment="1">
      <alignment horizontal="center" vertical="center"/>
    </xf>
    <xf numFmtId="181" fontId="9" fillId="17" borderId="4" xfId="0" applyNumberFormat="1" applyFont="1" applyFill="1" applyBorder="1" applyAlignment="1">
      <alignment horizontal="center" vertical="center" wrapText="1"/>
    </xf>
    <xf numFmtId="0" fontId="121" fillId="17" borderId="4" xfId="0" applyFont="1" applyFill="1" applyBorder="1" applyAlignment="1">
      <alignment horizontal="center" vertical="center" wrapText="1"/>
    </xf>
    <xf numFmtId="2" fontId="121" fillId="17" borderId="4" xfId="0" applyNumberFormat="1" applyFont="1" applyFill="1" applyBorder="1" applyAlignment="1">
      <alignment horizontal="center" vertical="center"/>
    </xf>
    <xf numFmtId="2" fontId="122" fillId="17" borderId="4" xfId="0" applyNumberFormat="1" applyFont="1" applyFill="1" applyBorder="1" applyAlignment="1">
      <alignment horizontal="center" vertical="center" wrapText="1"/>
    </xf>
    <xf numFmtId="0" fontId="121" fillId="17" borderId="0" xfId="0" applyFont="1" applyFill="1"/>
    <xf numFmtId="2" fontId="123" fillId="17" borderId="4" xfId="0" applyNumberFormat="1" applyFont="1" applyFill="1" applyBorder="1" applyAlignment="1">
      <alignment horizontal="center" vertical="center"/>
    </xf>
    <xf numFmtId="0" fontId="5" fillId="0" borderId="0" xfId="1494" applyAlignment="1">
      <alignment horizontal="center" vertical="center"/>
    </xf>
    <xf numFmtId="2" fontId="124" fillId="0" borderId="10" xfId="1492" applyNumberFormat="1" applyFont="1" applyBorder="1" applyAlignment="1">
      <alignment vertical="justify"/>
    </xf>
    <xf numFmtId="0" fontId="124" fillId="0" borderId="10" xfId="1492" applyFont="1" applyBorder="1" applyAlignment="1">
      <alignment vertical="justify"/>
    </xf>
    <xf numFmtId="0" fontId="45" fillId="0" borderId="4" xfId="1492" applyFont="1" applyBorder="1" applyAlignment="1">
      <alignment horizontal="center" vertical="center"/>
    </xf>
    <xf numFmtId="0" fontId="46" fillId="0" borderId="4" xfId="1492" applyFont="1" applyBorder="1" applyAlignment="1">
      <alignment vertical="center" wrapText="1"/>
    </xf>
    <xf numFmtId="0" fontId="46" fillId="90" borderId="4" xfId="1492" applyFont="1" applyFill="1" applyBorder="1" applyAlignment="1">
      <alignment vertical="center" wrapText="1"/>
    </xf>
    <xf numFmtId="0" fontId="46" fillId="0" borderId="2" xfId="1492" applyFont="1" applyBorder="1" applyAlignment="1">
      <alignment vertical="center" wrapText="1"/>
    </xf>
    <xf numFmtId="0" fontId="46" fillId="0" borderId="3" xfId="1492" applyFont="1" applyBorder="1" applyAlignment="1">
      <alignment vertical="center" wrapText="1"/>
    </xf>
    <xf numFmtId="0" fontId="47" fillId="0" borderId="4" xfId="1492" applyFont="1" applyBorder="1" applyAlignment="1">
      <alignment horizontal="center" vertical="center" wrapText="1"/>
    </xf>
    <xf numFmtId="0" fontId="47" fillId="90" borderId="4" xfId="1492" applyFont="1" applyFill="1" applyBorder="1" applyAlignment="1">
      <alignment horizontal="center" vertical="center" wrapText="1"/>
    </xf>
    <xf numFmtId="0" fontId="125" fillId="0" borderId="4" xfId="1492" applyFont="1" applyBorder="1" applyAlignment="1">
      <alignment horizontal="center" vertical="center" wrapText="1"/>
    </xf>
    <xf numFmtId="0" fontId="126" fillId="0" borderId="3" xfId="1492" applyFont="1" applyBorder="1"/>
    <xf numFmtId="0" fontId="126" fillId="0" borderId="4" xfId="1492" applyFont="1" applyBorder="1"/>
    <xf numFmtId="0" fontId="127" fillId="0" borderId="0" xfId="1492" applyFont="1" applyAlignment="1">
      <alignment horizontal="center" vertical="center"/>
    </xf>
    <xf numFmtId="0" fontId="127" fillId="0" borderId="0" xfId="1492" applyFont="1"/>
    <xf numFmtId="9" fontId="55" fillId="90" borderId="4" xfId="1492" applyNumberFormat="1" applyFont="1" applyFill="1" applyBorder="1" applyAlignment="1">
      <alignment horizontal="center" vertical="center" wrapText="1"/>
    </xf>
    <xf numFmtId="9" fontId="55" fillId="0" borderId="4" xfId="1492" applyNumberFormat="1" applyFont="1" applyBorder="1" applyAlignment="1">
      <alignment horizontal="center" vertical="center" wrapText="1"/>
    </xf>
    <xf numFmtId="10" fontId="55" fillId="0" borderId="4" xfId="1492" applyNumberFormat="1" applyFont="1" applyBorder="1" applyAlignment="1">
      <alignment horizontal="center" vertical="center" wrapText="1"/>
    </xf>
    <xf numFmtId="0" fontId="46" fillId="0" borderId="3" xfId="1492" applyFont="1" applyBorder="1"/>
    <xf numFmtId="0" fontId="46" fillId="0" borderId="4" xfId="1492" applyFont="1" applyBorder="1"/>
    <xf numFmtId="0" fontId="7" fillId="0" borderId="0" xfId="1492" applyFont="1"/>
    <xf numFmtId="0" fontId="55" fillId="90" borderId="4" xfId="1492" applyFont="1" applyFill="1" applyBorder="1" applyAlignment="1">
      <alignment horizontal="center" vertical="center" wrapText="1"/>
    </xf>
    <xf numFmtId="2" fontId="55" fillId="90" borderId="4" xfId="1492" applyNumberFormat="1" applyFont="1" applyFill="1" applyBorder="1" applyAlignment="1">
      <alignment horizontal="center" vertical="center" wrapText="1"/>
    </xf>
    <xf numFmtId="0" fontId="56" fillId="0" borderId="4" xfId="1492" applyFont="1" applyBorder="1" applyAlignment="1">
      <alignment horizontal="justify" vertical="justify" wrapText="1"/>
    </xf>
    <xf numFmtId="0" fontId="7" fillId="0" borderId="3" xfId="1492" applyFont="1" applyBorder="1"/>
    <xf numFmtId="0" fontId="7" fillId="0" borderId="4" xfId="1492" applyFont="1" applyBorder="1"/>
    <xf numFmtId="0" fontId="127" fillId="0" borderId="4" xfId="1492" applyFont="1" applyBorder="1" applyAlignment="1">
      <alignment horizontal="center" vertical="center" wrapText="1"/>
    </xf>
    <xf numFmtId="0" fontId="56" fillId="91" borderId="4" xfId="1492" applyFont="1" applyFill="1" applyBorder="1" applyAlignment="1">
      <alignment horizontal="center" vertical="center" wrapText="1"/>
    </xf>
    <xf numFmtId="0" fontId="127" fillId="91" borderId="4" xfId="1492" applyFont="1" applyFill="1" applyBorder="1" applyAlignment="1">
      <alignment horizontal="center" vertical="center" wrapText="1"/>
    </xf>
    <xf numFmtId="0" fontId="56" fillId="91" borderId="4" xfId="1492" applyFont="1" applyFill="1" applyBorder="1" applyAlignment="1">
      <alignment horizontal="justify" vertical="justify" wrapText="1"/>
    </xf>
    <xf numFmtId="0" fontId="55" fillId="91" borderId="4" xfId="1492" applyFont="1" applyFill="1" applyBorder="1" applyAlignment="1">
      <alignment horizontal="center" vertical="center" wrapText="1"/>
    </xf>
    <xf numFmtId="2" fontId="55" fillId="91" borderId="4" xfId="1492" applyNumberFormat="1" applyFont="1" applyFill="1" applyBorder="1" applyAlignment="1">
      <alignment horizontal="center" vertical="center" wrapText="1"/>
    </xf>
    <xf numFmtId="0" fontId="7" fillId="91" borderId="3" xfId="1492" applyFont="1" applyFill="1" applyBorder="1"/>
    <xf numFmtId="0" fontId="7" fillId="91" borderId="4" xfId="1492" applyFont="1" applyFill="1" applyBorder="1"/>
    <xf numFmtId="0" fontId="128" fillId="91" borderId="0" xfId="1492" applyFont="1" applyFill="1" applyAlignment="1">
      <alignment horizontal="center" vertical="center" wrapText="1"/>
    </xf>
    <xf numFmtId="0" fontId="7" fillId="91" borderId="0" xfId="1492" applyFont="1" applyFill="1"/>
    <xf numFmtId="0" fontId="129" fillId="0" borderId="4" xfId="1492" applyFont="1" applyBorder="1" applyAlignment="1">
      <alignment horizontal="center" vertical="center" wrapText="1"/>
    </xf>
    <xf numFmtId="0" fontId="59" fillId="0" borderId="4" xfId="1492" applyFont="1" applyBorder="1" applyAlignment="1">
      <alignment horizontal="center" vertical="center" wrapText="1"/>
    </xf>
    <xf numFmtId="0" fontId="59" fillId="0" borderId="4" xfId="1492" applyFont="1" applyBorder="1" applyAlignment="1">
      <alignment horizontal="justify" vertical="justify" wrapText="1"/>
    </xf>
    <xf numFmtId="2" fontId="130" fillId="0" borderId="4" xfId="1492" applyNumberFormat="1" applyFont="1" applyBorder="1" applyAlignment="1">
      <alignment horizontal="center" vertical="center" wrapText="1"/>
    </xf>
    <xf numFmtId="0" fontId="45" fillId="0" borderId="3" xfId="1492" applyFont="1" applyBorder="1"/>
    <xf numFmtId="0" fontId="45" fillId="0" borderId="4" xfId="1492" applyFont="1" applyBorder="1"/>
    <xf numFmtId="0" fontId="58" fillId="91" borderId="0" xfId="1492" applyFont="1" applyFill="1" applyAlignment="1">
      <alignment horizontal="center" vertical="center" wrapText="1"/>
    </xf>
    <xf numFmtId="0" fontId="55" fillId="91" borderId="4" xfId="1" applyFont="1" applyFill="1" applyBorder="1" applyAlignment="1">
      <alignment horizontal="center" vertical="center"/>
    </xf>
    <xf numFmtId="2" fontId="130" fillId="91" borderId="4" xfId="1492" applyNumberFormat="1" applyFont="1" applyFill="1" applyBorder="1" applyAlignment="1">
      <alignment horizontal="center" vertical="center" wrapText="1"/>
    </xf>
    <xf numFmtId="0" fontId="51" fillId="0" borderId="4" xfId="1492" applyFont="1" applyBorder="1" applyAlignment="1">
      <alignment horizontal="center" vertical="center" wrapText="1"/>
    </xf>
    <xf numFmtId="2" fontId="131" fillId="0" borderId="4" xfId="1492" applyNumberFormat="1" applyFont="1" applyBorder="1" applyAlignment="1">
      <alignment horizontal="center" vertical="center"/>
    </xf>
    <xf numFmtId="0" fontId="58" fillId="0" borderId="4" xfId="1492" applyFont="1" applyBorder="1" applyAlignment="1">
      <alignment horizontal="center" vertical="center" wrapText="1"/>
    </xf>
    <xf numFmtId="0" fontId="59" fillId="0" borderId="4" xfId="1492" applyFont="1" applyBorder="1" applyAlignment="1">
      <alignment vertical="justify" wrapText="1"/>
    </xf>
    <xf numFmtId="182" fontId="127" fillId="0" borderId="4" xfId="1492" applyNumberFormat="1" applyFont="1" applyBorder="1" applyAlignment="1">
      <alignment horizontal="center" vertical="center" wrapText="1"/>
    </xf>
    <xf numFmtId="182" fontId="51" fillId="0" borderId="4" xfId="1492" applyNumberFormat="1" applyFont="1" applyBorder="1" applyAlignment="1">
      <alignment horizontal="center" vertical="center" wrapText="1"/>
    </xf>
    <xf numFmtId="0" fontId="59" fillId="0" borderId="4" xfId="1492" applyFont="1" applyBorder="1" applyAlignment="1">
      <alignment horizontal="left" vertical="justify" wrapText="1"/>
    </xf>
    <xf numFmtId="2" fontId="51" fillId="0" borderId="4" xfId="1492" applyNumberFormat="1" applyFont="1" applyBorder="1" applyAlignment="1">
      <alignment horizontal="center" vertical="center" wrapText="1"/>
    </xf>
    <xf numFmtId="0" fontId="60" fillId="0" borderId="0" xfId="1492" applyFont="1" applyAlignment="1">
      <alignment vertical="top" wrapText="1"/>
    </xf>
    <xf numFmtId="0" fontId="131" fillId="0" borderId="0" xfId="1492" applyFont="1" applyAlignment="1">
      <alignment horizontal="center" vertical="center"/>
    </xf>
    <xf numFmtId="0" fontId="132" fillId="90" borderId="0" xfId="1492" applyFont="1" applyFill="1" applyAlignment="1">
      <alignment horizontal="center" vertical="center" wrapText="1"/>
    </xf>
    <xf numFmtId="0" fontId="132" fillId="0" borderId="0" xfId="1492" applyFont="1" applyAlignment="1">
      <alignment horizontal="center" vertical="center" wrapText="1"/>
    </xf>
    <xf numFmtId="0" fontId="131" fillId="90" borderId="0" xfId="1492" applyFont="1" applyFill="1" applyAlignment="1">
      <alignment horizontal="center" vertical="center"/>
    </xf>
    <xf numFmtId="0" fontId="56" fillId="0" borderId="0" xfId="1" applyFont="1"/>
    <xf numFmtId="0" fontId="1" fillId="0" borderId="0" xfId="1492" applyFont="1" applyAlignment="1">
      <alignment horizontal="center" vertical="center"/>
    </xf>
    <xf numFmtId="0" fontId="133" fillId="0" borderId="0" xfId="1494" applyFont="1" applyAlignment="1">
      <alignment horizontal="center" vertical="center"/>
    </xf>
    <xf numFmtId="0" fontId="133" fillId="0" borderId="0" xfId="1" applyFont="1"/>
    <xf numFmtId="0" fontId="7" fillId="0" borderId="0" xfId="1494" applyFont="1" applyAlignment="1">
      <alignment vertical="center"/>
    </xf>
    <xf numFmtId="0" fontId="7" fillId="90" borderId="0" xfId="1494" applyFont="1" applyFill="1" applyAlignment="1">
      <alignment vertical="center"/>
    </xf>
    <xf numFmtId="0" fontId="46" fillId="0" borderId="0" xfId="1" applyFont="1"/>
    <xf numFmtId="0" fontId="133" fillId="0" borderId="0" xfId="1517" applyFont="1" applyAlignment="1">
      <alignment horizontal="center" vertical="center"/>
    </xf>
    <xf numFmtId="0" fontId="136" fillId="0" borderId="29" xfId="1492" applyFont="1" applyBorder="1" applyAlignment="1">
      <alignment horizontal="center" vertical="center" wrapText="1"/>
    </xf>
    <xf numFmtId="0" fontId="131" fillId="0" borderId="29" xfId="1492" applyFont="1" applyBorder="1"/>
    <xf numFmtId="0" fontId="131" fillId="0" borderId="35" xfId="1492" applyFont="1" applyBorder="1"/>
    <xf numFmtId="0" fontId="137" fillId="0" borderId="29" xfId="1492" applyFont="1" applyBorder="1" applyAlignment="1">
      <alignment horizontal="center" vertical="center" wrapText="1"/>
    </xf>
    <xf numFmtId="0" fontId="137" fillId="0" borderId="29" xfId="1492" applyFont="1" applyBorder="1" applyAlignment="1">
      <alignment horizontal="justify" vertical="justify" wrapText="1"/>
    </xf>
    <xf numFmtId="2" fontId="136" fillId="0" borderId="29" xfId="1492" applyNumberFormat="1" applyFont="1" applyBorder="1" applyAlignment="1">
      <alignment horizontal="center" vertical="center" wrapText="1"/>
    </xf>
    <xf numFmtId="2" fontId="137" fillId="0" borderId="29" xfId="1492" applyNumberFormat="1" applyFont="1" applyBorder="1" applyAlignment="1">
      <alignment horizontal="center" vertical="center" wrapText="1"/>
    </xf>
    <xf numFmtId="0" fontId="45" fillId="0" borderId="35" xfId="1492" applyFont="1" applyBorder="1"/>
    <xf numFmtId="0" fontId="45" fillId="0" borderId="29" xfId="1492" applyFont="1" applyBorder="1"/>
    <xf numFmtId="0" fontId="45" fillId="0" borderId="0" xfId="1492" applyFont="1" applyAlignment="1">
      <alignment wrapText="1"/>
    </xf>
    <xf numFmtId="2" fontId="45" fillId="0" borderId="0" xfId="1492" applyNumberFormat="1" applyFont="1"/>
    <xf numFmtId="0" fontId="137" fillId="0" borderId="29" xfId="1492" applyFont="1" applyBorder="1" applyAlignment="1">
      <alignment horizontal="justify" vertical="top" wrapText="1"/>
    </xf>
    <xf numFmtId="0" fontId="137" fillId="0" borderId="29" xfId="1490" applyFont="1" applyBorder="1" applyAlignment="1">
      <alignment horizontal="center" vertical="center"/>
    </xf>
    <xf numFmtId="0" fontId="45" fillId="0" borderId="0" xfId="1492" applyFont="1" applyAlignment="1">
      <alignment horizontal="center" vertical="center" wrapText="1"/>
    </xf>
    <xf numFmtId="0" fontId="137" fillId="17" borderId="29" xfId="1492" applyFont="1" applyFill="1" applyBorder="1" applyAlignment="1">
      <alignment horizontal="center" vertical="center" wrapText="1"/>
    </xf>
    <xf numFmtId="0" fontId="45" fillId="0" borderId="0" xfId="1492" applyFont="1" applyAlignment="1">
      <alignment vertical="top" wrapText="1"/>
    </xf>
    <xf numFmtId="0" fontId="137" fillId="0" borderId="0" xfId="1490" applyFont="1"/>
    <xf numFmtId="0" fontId="30" fillId="0" borderId="0" xfId="1494" applyFont="1" applyAlignment="1">
      <alignment horizontal="center" vertical="center"/>
    </xf>
    <xf numFmtId="0" fontId="45" fillId="0" borderId="0" xfId="1490" applyFont="1"/>
    <xf numFmtId="0" fontId="45" fillId="0" borderId="0" xfId="1517" applyFont="1" applyAlignment="1">
      <alignment horizontal="center" vertical="center"/>
    </xf>
    <xf numFmtId="0" fontId="55" fillId="0" borderId="29" xfId="1492" applyFont="1" applyBorder="1" applyAlignment="1">
      <alignment horizontal="center" vertical="center" wrapText="1"/>
    </xf>
    <xf numFmtId="0" fontId="46" fillId="0" borderId="29" xfId="1492" applyFont="1" applyBorder="1"/>
    <xf numFmtId="0" fontId="46" fillId="0" borderId="35" xfId="1492" applyFont="1" applyBorder="1"/>
    <xf numFmtId="0" fontId="56" fillId="0" borderId="29" xfId="1492" applyFont="1" applyBorder="1" applyAlignment="1">
      <alignment horizontal="center" vertical="center" wrapText="1"/>
    </xf>
    <xf numFmtId="0" fontId="56" fillId="0" borderId="29" xfId="1492" applyFont="1" applyBorder="1" applyAlignment="1">
      <alignment horizontal="justify" vertical="justify" wrapText="1"/>
    </xf>
    <xf numFmtId="2" fontId="56" fillId="0" borderId="29" xfId="1492" applyNumberFormat="1" applyFont="1" applyBorder="1" applyAlignment="1">
      <alignment horizontal="center" vertical="center" wrapText="1"/>
    </xf>
    <xf numFmtId="0" fontId="7" fillId="0" borderId="35" xfId="1492" applyFont="1" applyBorder="1"/>
    <xf numFmtId="0" fontId="7" fillId="0" borderId="29" xfId="1492" applyFont="1" applyBorder="1"/>
    <xf numFmtId="0" fontId="7" fillId="0" borderId="0" xfId="1492" applyFont="1" applyAlignment="1">
      <alignment wrapText="1"/>
    </xf>
    <xf numFmtId="2" fontId="7" fillId="0" borderId="0" xfId="1492" applyNumberFormat="1" applyFont="1"/>
    <xf numFmtId="0" fontId="7" fillId="0" borderId="0" xfId="1492" applyFont="1" applyAlignment="1">
      <alignment horizontal="center" vertical="center" wrapText="1"/>
    </xf>
    <xf numFmtId="0" fontId="7" fillId="0" borderId="0" xfId="1492" applyFont="1" applyAlignment="1">
      <alignment vertical="top" wrapText="1"/>
    </xf>
    <xf numFmtId="0" fontId="7" fillId="0" borderId="0" xfId="1517" applyFont="1" applyAlignment="1">
      <alignment horizontal="center" vertical="center"/>
    </xf>
    <xf numFmtId="0" fontId="9" fillId="17" borderId="34" xfId="0" applyFont="1" applyFill="1" applyBorder="1" applyAlignment="1">
      <alignment horizontal="center" vertical="center" wrapText="1"/>
    </xf>
    <xf numFmtId="0" fontId="41" fillId="17" borderId="29" xfId="1" applyFont="1" applyFill="1" applyBorder="1" applyAlignment="1">
      <alignment horizontal="center" vertical="center" wrapText="1"/>
    </xf>
    <xf numFmtId="2" fontId="9" fillId="0" borderId="29" xfId="0" applyNumberFormat="1" applyFont="1" applyBorder="1" applyAlignment="1">
      <alignment horizontal="center" vertical="center" wrapText="1"/>
    </xf>
    <xf numFmtId="181" fontId="9" fillId="0" borderId="29" xfId="0" applyNumberFormat="1" applyFont="1" applyBorder="1" applyAlignment="1">
      <alignment horizontal="center" vertical="center" wrapText="1"/>
    </xf>
    <xf numFmtId="2" fontId="9" fillId="17" borderId="29" xfId="1" applyNumberFormat="1" applyFont="1" applyFill="1" applyBorder="1" applyAlignment="1">
      <alignment horizontal="center" vertical="center" wrapText="1"/>
    </xf>
    <xf numFmtId="2" fontId="9" fillId="17" borderId="29" xfId="0" applyNumberFormat="1" applyFont="1" applyFill="1" applyBorder="1" applyAlignment="1">
      <alignment horizontal="center" vertical="center" wrapText="1"/>
    </xf>
    <xf numFmtId="2" fontId="122" fillId="17" borderId="29" xfId="0" applyNumberFormat="1" applyFont="1" applyFill="1" applyBorder="1" applyAlignment="1">
      <alignment horizontal="center" vertical="center" wrapText="1"/>
    </xf>
    <xf numFmtId="0" fontId="41" fillId="17" borderId="24" xfId="1" applyFont="1" applyFill="1" applyBorder="1" applyAlignment="1">
      <alignment horizontal="center" vertical="center" wrapText="1"/>
    </xf>
    <xf numFmtId="2" fontId="9" fillId="0" borderId="24" xfId="0" applyNumberFormat="1" applyFont="1" applyBorder="1" applyAlignment="1">
      <alignment horizontal="center" vertical="center" wrapText="1"/>
    </xf>
    <xf numFmtId="181" fontId="9" fillId="0" borderId="24" xfId="0" applyNumberFormat="1" applyFont="1" applyBorder="1" applyAlignment="1">
      <alignment horizontal="center" vertical="center" wrapText="1"/>
    </xf>
    <xf numFmtId="2" fontId="9" fillId="17" borderId="35" xfId="1" applyNumberFormat="1" applyFont="1" applyFill="1" applyBorder="1" applyAlignment="1">
      <alignment horizontal="center" vertical="center" wrapText="1"/>
    </xf>
    <xf numFmtId="2" fontId="9" fillId="91" borderId="4" xfId="0" applyNumberFormat="1" applyFont="1" applyFill="1" applyBorder="1" applyAlignment="1">
      <alignment horizontal="center" vertical="center" wrapText="1"/>
    </xf>
    <xf numFmtId="181" fontId="9" fillId="91" borderId="4" xfId="0" applyNumberFormat="1" applyFont="1" applyFill="1" applyBorder="1" applyAlignment="1">
      <alignment horizontal="center" vertical="center" wrapText="1"/>
    </xf>
    <xf numFmtId="2" fontId="9" fillId="17" borderId="24" xfId="0" applyNumberFormat="1" applyFont="1" applyFill="1" applyBorder="1" applyAlignment="1">
      <alignment horizontal="center" vertical="center" wrapText="1"/>
    </xf>
    <xf numFmtId="0" fontId="141" fillId="17" borderId="4" xfId="0" applyFont="1" applyFill="1" applyBorder="1" applyAlignment="1">
      <alignment horizontal="center" vertical="center"/>
    </xf>
    <xf numFmtId="2" fontId="7" fillId="0" borderId="29" xfId="14527" applyNumberFormat="1" applyFont="1" applyBorder="1" applyAlignment="1">
      <alignment horizontal="center" vertical="center"/>
    </xf>
    <xf numFmtId="0" fontId="39" fillId="17" borderId="29" xfId="0" applyFont="1" applyFill="1" applyBorder="1" applyAlignment="1">
      <alignment horizontal="justify" vertical="top" wrapText="1"/>
    </xf>
    <xf numFmtId="0" fontId="39" fillId="17" borderId="24" xfId="0" applyFont="1" applyFill="1" applyBorder="1" applyAlignment="1">
      <alignment horizontal="justify" vertical="top" wrapText="1"/>
    </xf>
    <xf numFmtId="2" fontId="140" fillId="91" borderId="29" xfId="0" applyNumberFormat="1" applyFont="1" applyFill="1" applyBorder="1" applyAlignment="1">
      <alignment horizontal="center" vertical="center" wrapText="1"/>
    </xf>
    <xf numFmtId="2" fontId="9" fillId="50" borderId="4" xfId="0" applyNumberFormat="1" applyFont="1" applyFill="1" applyBorder="1" applyAlignment="1">
      <alignment horizontal="center" vertical="center" wrapText="1"/>
    </xf>
    <xf numFmtId="2" fontId="7" fillId="50" borderId="29" xfId="14527" applyNumberFormat="1" applyFont="1" applyFill="1" applyBorder="1" applyAlignment="1">
      <alignment horizontal="center" vertical="center"/>
    </xf>
    <xf numFmtId="181" fontId="9" fillId="92" borderId="4" xfId="0" applyNumberFormat="1" applyFont="1" applyFill="1" applyBorder="1" applyAlignment="1">
      <alignment horizontal="center" vertical="center" wrapText="1"/>
    </xf>
    <xf numFmtId="0" fontId="144" fillId="0" borderId="0" xfId="0" applyFont="1" applyAlignment="1">
      <alignment horizontal="left" vertical="center" wrapText="1" indent="1"/>
    </xf>
    <xf numFmtId="0" fontId="40" fillId="17" borderId="11" xfId="0" applyFont="1" applyFill="1" applyBorder="1" applyAlignment="1">
      <alignment horizontal="right" vertical="center"/>
    </xf>
    <xf numFmtId="0" fontId="40" fillId="17" borderId="2" xfId="0" applyFont="1" applyFill="1" applyBorder="1" applyAlignment="1">
      <alignment horizontal="right" vertical="center"/>
    </xf>
    <xf numFmtId="0" fontId="40" fillId="17" borderId="3" xfId="0" applyFont="1" applyFill="1" applyBorder="1" applyAlignment="1">
      <alignment horizontal="right" vertical="center"/>
    </xf>
    <xf numFmtId="2" fontId="142" fillId="17" borderId="1" xfId="0" applyNumberFormat="1" applyFont="1" applyFill="1" applyBorder="1" applyAlignment="1">
      <alignment horizontal="center" vertical="center" wrapText="1"/>
    </xf>
    <xf numFmtId="2" fontId="142" fillId="17" borderId="2" xfId="0" applyNumberFormat="1" applyFont="1" applyFill="1" applyBorder="1" applyAlignment="1">
      <alignment horizontal="center" vertical="center" wrapText="1"/>
    </xf>
    <xf numFmtId="2" fontId="142" fillId="17" borderId="3" xfId="0" applyNumberFormat="1" applyFont="1" applyFill="1" applyBorder="1" applyAlignment="1">
      <alignment horizontal="center" vertical="center" wrapText="1"/>
    </xf>
    <xf numFmtId="0" fontId="142" fillId="17" borderId="1" xfId="0" applyFont="1" applyFill="1" applyBorder="1" applyAlignment="1">
      <alignment horizontal="center" vertical="center" wrapText="1"/>
    </xf>
    <xf numFmtId="0" fontId="142" fillId="17" borderId="2" xfId="0" applyFont="1" applyFill="1" applyBorder="1" applyAlignment="1">
      <alignment horizontal="center" vertical="center" wrapText="1"/>
    </xf>
    <xf numFmtId="0" fontId="142" fillId="17" borderId="3" xfId="0" applyFont="1" applyFill="1" applyBorder="1" applyAlignment="1">
      <alignment horizontal="center" vertical="center" wrapText="1"/>
    </xf>
    <xf numFmtId="2" fontId="54" fillId="0" borderId="0" xfId="1492" applyNumberFormat="1" applyFont="1" applyAlignment="1">
      <alignment horizontal="center" vertical="center" wrapText="1"/>
    </xf>
    <xf numFmtId="0" fontId="54" fillId="0" borderId="0" xfId="1492" applyFont="1" applyAlignment="1">
      <alignment horizontal="center" vertical="center" wrapText="1"/>
    </xf>
    <xf numFmtId="0" fontId="46" fillId="0" borderId="1" xfId="1492" applyFont="1" applyBorder="1" applyAlignment="1">
      <alignment horizontal="center" vertical="top" wrapText="1"/>
    </xf>
    <xf numFmtId="0" fontId="46" fillId="0" borderId="2" xfId="1492" applyFont="1" applyBorder="1" applyAlignment="1">
      <alignment horizontal="center" vertical="top" wrapText="1"/>
    </xf>
    <xf numFmtId="0" fontId="5" fillId="0" borderId="0" xfId="1494" applyAlignment="1">
      <alignment horizontal="center" vertical="center"/>
    </xf>
    <xf numFmtId="0" fontId="7" fillId="0" borderId="4" xfId="1164" applyFont="1" applyBorder="1" applyAlignment="1">
      <alignment horizontal="center" vertical="center" wrapText="1"/>
    </xf>
    <xf numFmtId="0" fontId="124" fillId="0" borderId="10" xfId="1492" applyFont="1" applyBorder="1" applyAlignment="1">
      <alignment horizontal="center" vertical="justify"/>
    </xf>
    <xf numFmtId="0" fontId="131" fillId="0" borderId="34" xfId="1492" applyFont="1" applyBorder="1" applyAlignment="1">
      <alignment horizontal="center" vertical="center" wrapText="1"/>
    </xf>
    <xf numFmtId="0" fontId="131" fillId="0" borderId="24" xfId="1492" applyFont="1" applyBorder="1" applyAlignment="1">
      <alignment horizontal="center" vertical="center" wrapText="1"/>
    </xf>
    <xf numFmtId="0" fontId="131" fillId="0" borderId="35" xfId="1492" applyFont="1" applyBorder="1" applyAlignment="1">
      <alignment horizontal="center" vertical="center" wrapText="1"/>
    </xf>
    <xf numFmtId="0" fontId="30" fillId="0" borderId="0" xfId="1494" applyFont="1" applyAlignment="1">
      <alignment horizontal="center" vertical="center"/>
    </xf>
    <xf numFmtId="2" fontId="139" fillId="0" borderId="10" xfId="1492" applyNumberFormat="1" applyFont="1" applyBorder="1" applyAlignment="1">
      <alignment horizontal="center" wrapText="1"/>
    </xf>
    <xf numFmtId="0" fontId="139" fillId="0" borderId="10" xfId="1492" applyFont="1" applyBorder="1" applyAlignment="1">
      <alignment horizontal="center" wrapText="1"/>
    </xf>
    <xf numFmtId="0" fontId="46" fillId="0" borderId="34" xfId="1492" applyFont="1" applyBorder="1" applyAlignment="1">
      <alignment horizontal="center" vertical="center" wrapText="1"/>
    </xf>
    <xf numFmtId="0" fontId="46" fillId="0" borderId="24" xfId="1492" applyFont="1" applyBorder="1" applyAlignment="1">
      <alignment horizontal="center" vertical="center" wrapText="1"/>
    </xf>
    <xf numFmtId="0" fontId="46" fillId="0" borderId="35" xfId="1492" applyFont="1" applyBorder="1" applyAlignment="1">
      <alignment horizontal="center" vertical="center" wrapText="1"/>
    </xf>
    <xf numFmtId="0" fontId="56" fillId="0" borderId="34" xfId="1492" applyFont="1" applyBorder="1" applyAlignment="1">
      <alignment horizontal="center" vertical="center" wrapText="1"/>
    </xf>
    <xf numFmtId="0" fontId="56" fillId="0" borderId="24" xfId="1492" applyFont="1" applyBorder="1" applyAlignment="1">
      <alignment horizontal="center" vertical="center" wrapText="1"/>
    </xf>
    <xf numFmtId="0" fontId="56" fillId="0" borderId="35" xfId="1492" applyFont="1" applyBorder="1" applyAlignment="1">
      <alignment horizontal="center" vertical="center" wrapText="1"/>
    </xf>
  </cellXfs>
  <cellStyles count="39937">
    <cellStyle name=" 1" xfId="4" xr:uid="{00000000-0005-0000-0000-000000000000}"/>
    <cellStyle name=" 1 2" xfId="1518" xr:uid="{00000000-0005-0000-0000-000001000000}"/>
    <cellStyle name="%" xfId="1519" xr:uid="{00000000-0005-0000-0000-000002000000}"/>
    <cellStyle name="." xfId="5" xr:uid="{00000000-0005-0000-0000-000003000000}"/>
    <cellStyle name="??" xfId="1520" xr:uid="{00000000-0005-0000-0000-000004000000}"/>
    <cellStyle name="?? [0.00]_laroux" xfId="1521" xr:uid="{00000000-0005-0000-0000-000005000000}"/>
    <cellStyle name="?? [0]_1202" xfId="6" xr:uid="{00000000-0005-0000-0000-000006000000}"/>
    <cellStyle name="???? [0.00]_laroux" xfId="1522" xr:uid="{00000000-0005-0000-0000-000007000000}"/>
    <cellStyle name="????_laroux" xfId="1523" xr:uid="{00000000-0005-0000-0000-000008000000}"/>
    <cellStyle name="???_HOBONG" xfId="7" xr:uid="{00000000-0005-0000-0000-000009000000}"/>
    <cellStyle name="??_(????)??????" xfId="8" xr:uid="{00000000-0005-0000-0000-00000A000000}"/>
    <cellStyle name="_200 Bar Inergen BOM - Pre-design " xfId="1524" xr:uid="{00000000-0005-0000-0000-00000B000000}"/>
    <cellStyle name="_Adur College 3rd &amp; Final" xfId="34299" xr:uid="{00000000-0005-0000-0000-00000C000000}"/>
    <cellStyle name="_Bill Hangal-Surleshwar CC Rd 3rd &amp; Final" xfId="34300" xr:uid="{00000000-0005-0000-0000-00000D000000}"/>
    <cellStyle name="_BOQ-Fire Alarm" xfId="1525" xr:uid="{00000000-0005-0000-0000-00000E000000}"/>
    <cellStyle name="_BOQ-Fire Alarm 2" xfId="1526" xr:uid="{00000000-0005-0000-0000-00000F000000}"/>
    <cellStyle name="_BOQ-FIRE EXTINGUSHERS" xfId="1527" xr:uid="{00000000-0005-0000-0000-000010000000}"/>
    <cellStyle name="_BOQ-FIRE EXTINGUSHERS 2" xfId="1528" xr:uid="{00000000-0005-0000-0000-000011000000}"/>
    <cellStyle name="_Design tree-Boq- 19-08-2009-tO BE SENT TO CLIENT" xfId="1529" xr:uid="{00000000-0005-0000-0000-000012000000}"/>
    <cellStyle name="_DG  BOQ-21.07.09" xfId="1530" xr:uid="{00000000-0005-0000-0000-000013000000}"/>
    <cellStyle name="_ELEC -Haliyala 7 PC &amp; 2 SI Qtrs(1). - 18-07-2007 - Workslip" xfId="1531" xr:uid="{00000000-0005-0000-0000-000014000000}"/>
    <cellStyle name="_ELEC-Halyl Police Station - workslip &amp; EIRL - 19-09-2007" xfId="1532" xr:uid="{00000000-0005-0000-0000-000015000000}"/>
    <cellStyle name="_Esti Adur coll" xfId="34301" xr:uid="{00000000-0005-0000-0000-000016000000}"/>
    <cellStyle name="_ET_STYLE_NoName_00_" xfId="1533" xr:uid="{00000000-0005-0000-0000-000017000000}"/>
    <cellStyle name="_EXTERNAL BOQ " xfId="1534" xr:uid="{00000000-0005-0000-0000-000018000000}"/>
    <cellStyle name="_FM 200 Requirement (1)" xfId="1535" xr:uid="{00000000-0005-0000-0000-000019000000}"/>
    <cellStyle name="_formation r l 43  ra2" xfId="1536" xr:uid="{00000000-0005-0000-0000-00001A000000}"/>
    <cellStyle name="_Internal BOQ-22.07.09" xfId="1537" xr:uid="{00000000-0005-0000-0000-00001B000000}"/>
    <cellStyle name="_Internal BOQ-22.07.09_050909-Tender Comparative Statements" xfId="1538" xr:uid="{00000000-0005-0000-0000-00001C000000}"/>
    <cellStyle name="_Lighting BOQ-22.07.09" xfId="1539" xr:uid="{00000000-0005-0000-0000-00001D000000}"/>
    <cellStyle name="_Lighting BOQ-22.07.09_050909-Tender Comparative Statements" xfId="1540" xr:uid="{00000000-0005-0000-0000-00001E000000}"/>
    <cellStyle name="_r.a.3 BEVNUR" xfId="1541" xr:uid="{00000000-0005-0000-0000-00001F000000}"/>
    <cellStyle name="_r.a.bill 11th Hirekodi" xfId="1542" xr:uid="{00000000-0005-0000-0000-000020000000}"/>
    <cellStyle name="_r.a.bill 12th &amp; Part  Hirekodi" xfId="1543" xr:uid="{00000000-0005-0000-0000-000021000000}"/>
    <cellStyle name="_r.a.bill 12th Hirekodi  final" xfId="1544" xr:uid="{00000000-0005-0000-0000-000022000000}"/>
    <cellStyle name="_R.A.BILL 4" xfId="1545" xr:uid="{00000000-0005-0000-0000-000023000000}"/>
    <cellStyle name="_R.A.BILL 5" xfId="1546" xr:uid="{00000000-0005-0000-0000-000024000000}"/>
    <cellStyle name="_R.A.BILL 6" xfId="1547" xr:uid="{00000000-0005-0000-0000-000025000000}"/>
    <cellStyle name="_r.a.bill 7" xfId="1548" xr:uid="{00000000-0005-0000-0000-000026000000}"/>
    <cellStyle name="_R.A.BILL 7 34" xfId="1549" xr:uid="{00000000-0005-0000-0000-000027000000}"/>
    <cellStyle name="_Storm Water Drain-4-09-05" xfId="1550" xr:uid="{00000000-0005-0000-0000-000028000000}"/>
    <cellStyle name="_UPS-BOQ" xfId="1551" xr:uid="{00000000-0005-0000-0000-000029000000}"/>
    <cellStyle name="_UPS-BOQ_050909-Tender Comparative Statements" xfId="1552" xr:uid="{00000000-0005-0000-0000-00002A000000}"/>
    <cellStyle name="¿­¾îº» ÇÏÀÌÆÛ¸µÅ©" xfId="1553" xr:uid="{00000000-0005-0000-0000-00002B000000}"/>
    <cellStyle name="•W€_Electrical" xfId="1554" xr:uid="{00000000-0005-0000-0000-00002C000000}"/>
    <cellStyle name="•W_Electrical" xfId="1555" xr:uid="{00000000-0005-0000-0000-00002D000000}"/>
    <cellStyle name="0,0_x000d__x000a_NA_x000d__x000a_" xfId="34888" xr:uid="{00000000-0005-0000-0000-00002E000000}"/>
    <cellStyle name="20% - Accent1 10" xfId="1556" xr:uid="{00000000-0005-0000-0000-00002F000000}"/>
    <cellStyle name="20% - Accent1 10 2" xfId="1557" xr:uid="{00000000-0005-0000-0000-000030000000}"/>
    <cellStyle name="20% - Accent1 10 3" xfId="1558" xr:uid="{00000000-0005-0000-0000-000031000000}"/>
    <cellStyle name="20% - Accent1 10 4" xfId="1559" xr:uid="{00000000-0005-0000-0000-000032000000}"/>
    <cellStyle name="20% - Accent1 11" xfId="1560" xr:uid="{00000000-0005-0000-0000-000033000000}"/>
    <cellStyle name="20% - Accent1 12" xfId="1561" xr:uid="{00000000-0005-0000-0000-000034000000}"/>
    <cellStyle name="20% - Accent1 13" xfId="1562" xr:uid="{00000000-0005-0000-0000-000035000000}"/>
    <cellStyle name="20% - Accent1 14" xfId="1563" xr:uid="{00000000-0005-0000-0000-000036000000}"/>
    <cellStyle name="20% - Accent1 15" xfId="1564" xr:uid="{00000000-0005-0000-0000-000037000000}"/>
    <cellStyle name="20% - Accent1 16" xfId="1565" xr:uid="{00000000-0005-0000-0000-000038000000}"/>
    <cellStyle name="20% - Accent1 17" xfId="1566" xr:uid="{00000000-0005-0000-0000-000039000000}"/>
    <cellStyle name="20% - Accent1 18" xfId="1567" xr:uid="{00000000-0005-0000-0000-00003A000000}"/>
    <cellStyle name="20% - Accent1 19" xfId="1568" xr:uid="{00000000-0005-0000-0000-00003B000000}"/>
    <cellStyle name="20% - Accent1 2" xfId="1569" xr:uid="{00000000-0005-0000-0000-00003C000000}"/>
    <cellStyle name="20% - Accent1 2 10" xfId="1570" xr:uid="{00000000-0005-0000-0000-00003D000000}"/>
    <cellStyle name="20% - Accent1 2 11" xfId="1571" xr:uid="{00000000-0005-0000-0000-00003E000000}"/>
    <cellStyle name="20% - Accent1 2 12" xfId="1572" xr:uid="{00000000-0005-0000-0000-00003F000000}"/>
    <cellStyle name="20% - Accent1 2 13" xfId="1573" xr:uid="{00000000-0005-0000-0000-000040000000}"/>
    <cellStyle name="20% - Accent1 2 14" xfId="1574" xr:uid="{00000000-0005-0000-0000-000041000000}"/>
    <cellStyle name="20% - Accent1 2 15" xfId="1575" xr:uid="{00000000-0005-0000-0000-000042000000}"/>
    <cellStyle name="20% - Accent1 2 16" xfId="1576" xr:uid="{00000000-0005-0000-0000-000043000000}"/>
    <cellStyle name="20% - Accent1 2 17" xfId="1577" xr:uid="{00000000-0005-0000-0000-000044000000}"/>
    <cellStyle name="20% - Accent1 2 18" xfId="1578" xr:uid="{00000000-0005-0000-0000-000045000000}"/>
    <cellStyle name="20% - Accent1 2 19" xfId="1579" xr:uid="{00000000-0005-0000-0000-000046000000}"/>
    <cellStyle name="20% - Accent1 2 2" xfId="1379" xr:uid="{00000000-0005-0000-0000-000047000000}"/>
    <cellStyle name="20% - Accent1 2 2 2" xfId="1580" xr:uid="{00000000-0005-0000-0000-000048000000}"/>
    <cellStyle name="20% - Accent1 2 2 2 2" xfId="1581" xr:uid="{00000000-0005-0000-0000-000049000000}"/>
    <cellStyle name="20% - Accent1 2 20" xfId="1582" xr:uid="{00000000-0005-0000-0000-00004A000000}"/>
    <cellStyle name="20% - Accent1 2 21" xfId="1583" xr:uid="{00000000-0005-0000-0000-00004B000000}"/>
    <cellStyle name="20% - Accent1 2 22" xfId="1584" xr:uid="{00000000-0005-0000-0000-00004C000000}"/>
    <cellStyle name="20% - Accent1 2 3" xfId="1380" xr:uid="{00000000-0005-0000-0000-00004D000000}"/>
    <cellStyle name="20% - Accent1 2 4" xfId="1381" xr:uid="{00000000-0005-0000-0000-00004E000000}"/>
    <cellStyle name="20% - Accent1 2 5" xfId="1585" xr:uid="{00000000-0005-0000-0000-00004F000000}"/>
    <cellStyle name="20% - Accent1 2 6" xfId="1586" xr:uid="{00000000-0005-0000-0000-000050000000}"/>
    <cellStyle name="20% - Accent1 2 7" xfId="1587" xr:uid="{00000000-0005-0000-0000-000051000000}"/>
    <cellStyle name="20% - Accent1 2 8" xfId="1588" xr:uid="{00000000-0005-0000-0000-000052000000}"/>
    <cellStyle name="20% - Accent1 2 9" xfId="1589" xr:uid="{00000000-0005-0000-0000-000053000000}"/>
    <cellStyle name="20% - Accent1 20" xfId="1590" xr:uid="{00000000-0005-0000-0000-000054000000}"/>
    <cellStyle name="20% - Accent1 21" xfId="1591" xr:uid="{00000000-0005-0000-0000-000055000000}"/>
    <cellStyle name="20% - Accent1 22" xfId="1592" xr:uid="{00000000-0005-0000-0000-000056000000}"/>
    <cellStyle name="20% - Accent1 23" xfId="1593" xr:uid="{00000000-0005-0000-0000-000057000000}"/>
    <cellStyle name="20% - Accent1 24" xfId="1594" xr:uid="{00000000-0005-0000-0000-000058000000}"/>
    <cellStyle name="20% - Accent1 25" xfId="1595" xr:uid="{00000000-0005-0000-0000-000059000000}"/>
    <cellStyle name="20% - Accent1 26" xfId="1596" xr:uid="{00000000-0005-0000-0000-00005A000000}"/>
    <cellStyle name="20% - Accent1 27" xfId="1597" xr:uid="{00000000-0005-0000-0000-00005B000000}"/>
    <cellStyle name="20% - Accent1 28" xfId="1598" xr:uid="{00000000-0005-0000-0000-00005C000000}"/>
    <cellStyle name="20% - Accent1 29" xfId="1599" xr:uid="{00000000-0005-0000-0000-00005D000000}"/>
    <cellStyle name="20% - Accent1 3" xfId="1600" xr:uid="{00000000-0005-0000-0000-00005E000000}"/>
    <cellStyle name="20% - Accent1 3 2" xfId="1382" xr:uid="{00000000-0005-0000-0000-00005F000000}"/>
    <cellStyle name="20% - Accent1 3 2 2" xfId="1601" xr:uid="{00000000-0005-0000-0000-000060000000}"/>
    <cellStyle name="20% - Accent1 3 3" xfId="1602" xr:uid="{00000000-0005-0000-0000-000061000000}"/>
    <cellStyle name="20% - Accent1 3 4" xfId="1603" xr:uid="{00000000-0005-0000-0000-000062000000}"/>
    <cellStyle name="20% - Accent1 3 5" xfId="1604" xr:uid="{00000000-0005-0000-0000-000063000000}"/>
    <cellStyle name="20% - Accent1 30" xfId="1605" xr:uid="{00000000-0005-0000-0000-000064000000}"/>
    <cellStyle name="20% - Accent1 31" xfId="1606" xr:uid="{00000000-0005-0000-0000-000065000000}"/>
    <cellStyle name="20% - Accent1 32" xfId="1607" xr:uid="{00000000-0005-0000-0000-000066000000}"/>
    <cellStyle name="20% - Accent1 33" xfId="1608" xr:uid="{00000000-0005-0000-0000-000067000000}"/>
    <cellStyle name="20% - Accent1 34" xfId="1609" xr:uid="{00000000-0005-0000-0000-000068000000}"/>
    <cellStyle name="20% - Accent1 35" xfId="1610" xr:uid="{00000000-0005-0000-0000-000069000000}"/>
    <cellStyle name="20% - Accent1 36" xfId="1611" xr:uid="{00000000-0005-0000-0000-00006A000000}"/>
    <cellStyle name="20% - Accent1 37" xfId="1612" xr:uid="{00000000-0005-0000-0000-00006B000000}"/>
    <cellStyle name="20% - Accent1 38" xfId="1613" xr:uid="{00000000-0005-0000-0000-00006C000000}"/>
    <cellStyle name="20% - Accent1 39" xfId="1614" xr:uid="{00000000-0005-0000-0000-00006D000000}"/>
    <cellStyle name="20% - Accent1 4" xfId="1383" xr:uid="{00000000-0005-0000-0000-00006E000000}"/>
    <cellStyle name="20% - Accent1 4 2" xfId="1615" xr:uid="{00000000-0005-0000-0000-00006F000000}"/>
    <cellStyle name="20% - Accent1 4 2 2" xfId="1616" xr:uid="{00000000-0005-0000-0000-000070000000}"/>
    <cellStyle name="20% - Accent1 4 3" xfId="1617" xr:uid="{00000000-0005-0000-0000-000071000000}"/>
    <cellStyle name="20% - Accent1 4 4" xfId="1618" xr:uid="{00000000-0005-0000-0000-000072000000}"/>
    <cellStyle name="20% - Accent1 4 5" xfId="1619" xr:uid="{00000000-0005-0000-0000-000073000000}"/>
    <cellStyle name="20% - Accent1 40" xfId="1620" xr:uid="{00000000-0005-0000-0000-000074000000}"/>
    <cellStyle name="20% - Accent1 41" xfId="1621" xr:uid="{00000000-0005-0000-0000-000075000000}"/>
    <cellStyle name="20% - Accent1 42" xfId="1622" xr:uid="{00000000-0005-0000-0000-000076000000}"/>
    <cellStyle name="20% - Accent1 43" xfId="1623" xr:uid="{00000000-0005-0000-0000-000077000000}"/>
    <cellStyle name="20% - Accent1 44" xfId="1624" xr:uid="{00000000-0005-0000-0000-000078000000}"/>
    <cellStyle name="20% - Accent1 45" xfId="1625" xr:uid="{00000000-0005-0000-0000-000079000000}"/>
    <cellStyle name="20% - Accent1 46" xfId="1626" xr:uid="{00000000-0005-0000-0000-00007A000000}"/>
    <cellStyle name="20% - Accent1 47" xfId="1627" xr:uid="{00000000-0005-0000-0000-00007B000000}"/>
    <cellStyle name="20% - Accent1 48" xfId="1628" xr:uid="{00000000-0005-0000-0000-00007C000000}"/>
    <cellStyle name="20% - Accent1 49" xfId="1629" xr:uid="{00000000-0005-0000-0000-00007D000000}"/>
    <cellStyle name="20% - Accent1 5" xfId="1630" xr:uid="{00000000-0005-0000-0000-00007E000000}"/>
    <cellStyle name="20% - Accent1 50" xfId="1631" xr:uid="{00000000-0005-0000-0000-00007F000000}"/>
    <cellStyle name="20% - Accent1 51" xfId="1632" xr:uid="{00000000-0005-0000-0000-000080000000}"/>
    <cellStyle name="20% - Accent1 52" xfId="1633" xr:uid="{00000000-0005-0000-0000-000081000000}"/>
    <cellStyle name="20% - Accent1 53" xfId="1634" xr:uid="{00000000-0005-0000-0000-000082000000}"/>
    <cellStyle name="20% - Accent1 54" xfId="1635" xr:uid="{00000000-0005-0000-0000-000083000000}"/>
    <cellStyle name="20% - Accent1 55" xfId="1636" xr:uid="{00000000-0005-0000-0000-000084000000}"/>
    <cellStyle name="20% - Accent1 56" xfId="1637" xr:uid="{00000000-0005-0000-0000-000085000000}"/>
    <cellStyle name="20% - Accent1 57" xfId="1638" xr:uid="{00000000-0005-0000-0000-000086000000}"/>
    <cellStyle name="20% - Accent1 58" xfId="1639" xr:uid="{00000000-0005-0000-0000-000087000000}"/>
    <cellStyle name="20% - Accent1 6" xfId="1640" xr:uid="{00000000-0005-0000-0000-000088000000}"/>
    <cellStyle name="20% - Accent1 6 2" xfId="1641" xr:uid="{00000000-0005-0000-0000-000089000000}"/>
    <cellStyle name="20% - Accent1 6 3" xfId="1642" xr:uid="{00000000-0005-0000-0000-00008A000000}"/>
    <cellStyle name="20% - Accent1 6 4" xfId="1643" xr:uid="{00000000-0005-0000-0000-00008B000000}"/>
    <cellStyle name="20% - Accent1 7" xfId="1644" xr:uid="{00000000-0005-0000-0000-00008C000000}"/>
    <cellStyle name="20% - Accent1 7 2" xfId="1645" xr:uid="{00000000-0005-0000-0000-00008D000000}"/>
    <cellStyle name="20% - Accent1 7 3" xfId="1646" xr:uid="{00000000-0005-0000-0000-00008E000000}"/>
    <cellStyle name="20% - Accent1 7 4" xfId="1647" xr:uid="{00000000-0005-0000-0000-00008F000000}"/>
    <cellStyle name="20% - Accent1 8" xfId="1648" xr:uid="{00000000-0005-0000-0000-000090000000}"/>
    <cellStyle name="20% - Accent1 8 2" xfId="1649" xr:uid="{00000000-0005-0000-0000-000091000000}"/>
    <cellStyle name="20% - Accent1 8 3" xfId="1650" xr:uid="{00000000-0005-0000-0000-000092000000}"/>
    <cellStyle name="20% - Accent1 8 4" xfId="1651" xr:uid="{00000000-0005-0000-0000-000093000000}"/>
    <cellStyle name="20% - Accent1 9" xfId="1652" xr:uid="{00000000-0005-0000-0000-000094000000}"/>
    <cellStyle name="20% - Accent1 9 2" xfId="1653" xr:uid="{00000000-0005-0000-0000-000095000000}"/>
    <cellStyle name="20% - Accent1 9 3" xfId="1654" xr:uid="{00000000-0005-0000-0000-000096000000}"/>
    <cellStyle name="20% - Accent1 9 4" xfId="1655" xr:uid="{00000000-0005-0000-0000-000097000000}"/>
    <cellStyle name="20% - Accent2 10" xfId="1656" xr:uid="{00000000-0005-0000-0000-000098000000}"/>
    <cellStyle name="20% - Accent2 10 2" xfId="1657" xr:uid="{00000000-0005-0000-0000-000099000000}"/>
    <cellStyle name="20% - Accent2 10 3" xfId="1658" xr:uid="{00000000-0005-0000-0000-00009A000000}"/>
    <cellStyle name="20% - Accent2 10 4" xfId="1659" xr:uid="{00000000-0005-0000-0000-00009B000000}"/>
    <cellStyle name="20% - Accent2 11" xfId="1660" xr:uid="{00000000-0005-0000-0000-00009C000000}"/>
    <cellStyle name="20% - Accent2 12" xfId="1661" xr:uid="{00000000-0005-0000-0000-00009D000000}"/>
    <cellStyle name="20% - Accent2 13" xfId="1662" xr:uid="{00000000-0005-0000-0000-00009E000000}"/>
    <cellStyle name="20% - Accent2 14" xfId="1663" xr:uid="{00000000-0005-0000-0000-00009F000000}"/>
    <cellStyle name="20% - Accent2 15" xfId="1664" xr:uid="{00000000-0005-0000-0000-0000A0000000}"/>
    <cellStyle name="20% - Accent2 16" xfId="1665" xr:uid="{00000000-0005-0000-0000-0000A1000000}"/>
    <cellStyle name="20% - Accent2 17" xfId="1666" xr:uid="{00000000-0005-0000-0000-0000A2000000}"/>
    <cellStyle name="20% - Accent2 18" xfId="1667" xr:uid="{00000000-0005-0000-0000-0000A3000000}"/>
    <cellStyle name="20% - Accent2 19" xfId="1668" xr:uid="{00000000-0005-0000-0000-0000A4000000}"/>
    <cellStyle name="20% - Accent2 2" xfId="1669" xr:uid="{00000000-0005-0000-0000-0000A5000000}"/>
    <cellStyle name="20% - Accent2 2 10" xfId="1670" xr:uid="{00000000-0005-0000-0000-0000A6000000}"/>
    <cellStyle name="20% - Accent2 2 11" xfId="1671" xr:uid="{00000000-0005-0000-0000-0000A7000000}"/>
    <cellStyle name="20% - Accent2 2 12" xfId="1672" xr:uid="{00000000-0005-0000-0000-0000A8000000}"/>
    <cellStyle name="20% - Accent2 2 13" xfId="1673" xr:uid="{00000000-0005-0000-0000-0000A9000000}"/>
    <cellStyle name="20% - Accent2 2 14" xfId="1674" xr:uid="{00000000-0005-0000-0000-0000AA000000}"/>
    <cellStyle name="20% - Accent2 2 15" xfId="1675" xr:uid="{00000000-0005-0000-0000-0000AB000000}"/>
    <cellStyle name="20% - Accent2 2 16" xfId="1676" xr:uid="{00000000-0005-0000-0000-0000AC000000}"/>
    <cellStyle name="20% - Accent2 2 17" xfId="1677" xr:uid="{00000000-0005-0000-0000-0000AD000000}"/>
    <cellStyle name="20% - Accent2 2 18" xfId="1678" xr:uid="{00000000-0005-0000-0000-0000AE000000}"/>
    <cellStyle name="20% - Accent2 2 19" xfId="1679" xr:uid="{00000000-0005-0000-0000-0000AF000000}"/>
    <cellStyle name="20% - Accent2 2 2" xfId="1384" xr:uid="{00000000-0005-0000-0000-0000B0000000}"/>
    <cellStyle name="20% - Accent2 2 2 2" xfId="1680" xr:uid="{00000000-0005-0000-0000-0000B1000000}"/>
    <cellStyle name="20% - Accent2 2 2 2 2" xfId="1681" xr:uid="{00000000-0005-0000-0000-0000B2000000}"/>
    <cellStyle name="20% - Accent2 2 20" xfId="1682" xr:uid="{00000000-0005-0000-0000-0000B3000000}"/>
    <cellStyle name="20% - Accent2 2 21" xfId="1683" xr:uid="{00000000-0005-0000-0000-0000B4000000}"/>
    <cellStyle name="20% - Accent2 2 22" xfId="1684" xr:uid="{00000000-0005-0000-0000-0000B5000000}"/>
    <cellStyle name="20% - Accent2 2 3" xfId="1385" xr:uid="{00000000-0005-0000-0000-0000B6000000}"/>
    <cellStyle name="20% - Accent2 2 4" xfId="1386" xr:uid="{00000000-0005-0000-0000-0000B7000000}"/>
    <cellStyle name="20% - Accent2 2 5" xfId="1685" xr:uid="{00000000-0005-0000-0000-0000B8000000}"/>
    <cellStyle name="20% - Accent2 2 6" xfId="1686" xr:uid="{00000000-0005-0000-0000-0000B9000000}"/>
    <cellStyle name="20% - Accent2 2 7" xfId="1687" xr:uid="{00000000-0005-0000-0000-0000BA000000}"/>
    <cellStyle name="20% - Accent2 2 8" xfId="1688" xr:uid="{00000000-0005-0000-0000-0000BB000000}"/>
    <cellStyle name="20% - Accent2 2 9" xfId="1689" xr:uid="{00000000-0005-0000-0000-0000BC000000}"/>
    <cellStyle name="20% - Accent2 20" xfId="1690" xr:uid="{00000000-0005-0000-0000-0000BD000000}"/>
    <cellStyle name="20% - Accent2 21" xfId="1691" xr:uid="{00000000-0005-0000-0000-0000BE000000}"/>
    <cellStyle name="20% - Accent2 22" xfId="1692" xr:uid="{00000000-0005-0000-0000-0000BF000000}"/>
    <cellStyle name="20% - Accent2 23" xfId="1693" xr:uid="{00000000-0005-0000-0000-0000C0000000}"/>
    <cellStyle name="20% - Accent2 24" xfId="1694" xr:uid="{00000000-0005-0000-0000-0000C1000000}"/>
    <cellStyle name="20% - Accent2 25" xfId="1695" xr:uid="{00000000-0005-0000-0000-0000C2000000}"/>
    <cellStyle name="20% - Accent2 26" xfId="1696" xr:uid="{00000000-0005-0000-0000-0000C3000000}"/>
    <cellStyle name="20% - Accent2 27" xfId="1697" xr:uid="{00000000-0005-0000-0000-0000C4000000}"/>
    <cellStyle name="20% - Accent2 28" xfId="1698" xr:uid="{00000000-0005-0000-0000-0000C5000000}"/>
    <cellStyle name="20% - Accent2 29" xfId="1699" xr:uid="{00000000-0005-0000-0000-0000C6000000}"/>
    <cellStyle name="20% - Accent2 3" xfId="1700" xr:uid="{00000000-0005-0000-0000-0000C7000000}"/>
    <cellStyle name="20% - Accent2 3 2" xfId="1387" xr:uid="{00000000-0005-0000-0000-0000C8000000}"/>
    <cellStyle name="20% - Accent2 3 2 2" xfId="1701" xr:uid="{00000000-0005-0000-0000-0000C9000000}"/>
    <cellStyle name="20% - Accent2 3 3" xfId="1702" xr:uid="{00000000-0005-0000-0000-0000CA000000}"/>
    <cellStyle name="20% - Accent2 3 4" xfId="1703" xr:uid="{00000000-0005-0000-0000-0000CB000000}"/>
    <cellStyle name="20% - Accent2 3 5" xfId="1704" xr:uid="{00000000-0005-0000-0000-0000CC000000}"/>
    <cellStyle name="20% - Accent2 30" xfId="1705" xr:uid="{00000000-0005-0000-0000-0000CD000000}"/>
    <cellStyle name="20% - Accent2 31" xfId="1706" xr:uid="{00000000-0005-0000-0000-0000CE000000}"/>
    <cellStyle name="20% - Accent2 32" xfId="1707" xr:uid="{00000000-0005-0000-0000-0000CF000000}"/>
    <cellStyle name="20% - Accent2 33" xfId="1708" xr:uid="{00000000-0005-0000-0000-0000D0000000}"/>
    <cellStyle name="20% - Accent2 34" xfId="1709" xr:uid="{00000000-0005-0000-0000-0000D1000000}"/>
    <cellStyle name="20% - Accent2 35" xfId="1710" xr:uid="{00000000-0005-0000-0000-0000D2000000}"/>
    <cellStyle name="20% - Accent2 36" xfId="1711" xr:uid="{00000000-0005-0000-0000-0000D3000000}"/>
    <cellStyle name="20% - Accent2 37" xfId="1712" xr:uid="{00000000-0005-0000-0000-0000D4000000}"/>
    <cellStyle name="20% - Accent2 38" xfId="1713" xr:uid="{00000000-0005-0000-0000-0000D5000000}"/>
    <cellStyle name="20% - Accent2 39" xfId="1714" xr:uid="{00000000-0005-0000-0000-0000D6000000}"/>
    <cellStyle name="20% - Accent2 4" xfId="1388" xr:uid="{00000000-0005-0000-0000-0000D7000000}"/>
    <cellStyle name="20% - Accent2 4 2" xfId="1715" xr:uid="{00000000-0005-0000-0000-0000D8000000}"/>
    <cellStyle name="20% - Accent2 4 2 2" xfId="1716" xr:uid="{00000000-0005-0000-0000-0000D9000000}"/>
    <cellStyle name="20% - Accent2 4 3" xfId="1717" xr:uid="{00000000-0005-0000-0000-0000DA000000}"/>
    <cellStyle name="20% - Accent2 4 4" xfId="1718" xr:uid="{00000000-0005-0000-0000-0000DB000000}"/>
    <cellStyle name="20% - Accent2 4 5" xfId="1719" xr:uid="{00000000-0005-0000-0000-0000DC000000}"/>
    <cellStyle name="20% - Accent2 40" xfId="1720" xr:uid="{00000000-0005-0000-0000-0000DD000000}"/>
    <cellStyle name="20% - Accent2 41" xfId="1721" xr:uid="{00000000-0005-0000-0000-0000DE000000}"/>
    <cellStyle name="20% - Accent2 42" xfId="1722" xr:uid="{00000000-0005-0000-0000-0000DF000000}"/>
    <cellStyle name="20% - Accent2 43" xfId="1723" xr:uid="{00000000-0005-0000-0000-0000E0000000}"/>
    <cellStyle name="20% - Accent2 44" xfId="1724" xr:uid="{00000000-0005-0000-0000-0000E1000000}"/>
    <cellStyle name="20% - Accent2 45" xfId="1725" xr:uid="{00000000-0005-0000-0000-0000E2000000}"/>
    <cellStyle name="20% - Accent2 46" xfId="1726" xr:uid="{00000000-0005-0000-0000-0000E3000000}"/>
    <cellStyle name="20% - Accent2 47" xfId="1727" xr:uid="{00000000-0005-0000-0000-0000E4000000}"/>
    <cellStyle name="20% - Accent2 48" xfId="1728" xr:uid="{00000000-0005-0000-0000-0000E5000000}"/>
    <cellStyle name="20% - Accent2 49" xfId="1729" xr:uid="{00000000-0005-0000-0000-0000E6000000}"/>
    <cellStyle name="20% - Accent2 5" xfId="1730" xr:uid="{00000000-0005-0000-0000-0000E7000000}"/>
    <cellStyle name="20% - Accent2 50" xfId="1731" xr:uid="{00000000-0005-0000-0000-0000E8000000}"/>
    <cellStyle name="20% - Accent2 51" xfId="1732" xr:uid="{00000000-0005-0000-0000-0000E9000000}"/>
    <cellStyle name="20% - Accent2 52" xfId="1733" xr:uid="{00000000-0005-0000-0000-0000EA000000}"/>
    <cellStyle name="20% - Accent2 53" xfId="1734" xr:uid="{00000000-0005-0000-0000-0000EB000000}"/>
    <cellStyle name="20% - Accent2 54" xfId="1735" xr:uid="{00000000-0005-0000-0000-0000EC000000}"/>
    <cellStyle name="20% - Accent2 55" xfId="1736" xr:uid="{00000000-0005-0000-0000-0000ED000000}"/>
    <cellStyle name="20% - Accent2 56" xfId="1737" xr:uid="{00000000-0005-0000-0000-0000EE000000}"/>
    <cellStyle name="20% - Accent2 57" xfId="1738" xr:uid="{00000000-0005-0000-0000-0000EF000000}"/>
    <cellStyle name="20% - Accent2 58" xfId="1739" xr:uid="{00000000-0005-0000-0000-0000F0000000}"/>
    <cellStyle name="20% - Accent2 6" xfId="1740" xr:uid="{00000000-0005-0000-0000-0000F1000000}"/>
    <cellStyle name="20% - Accent2 6 2" xfId="1741" xr:uid="{00000000-0005-0000-0000-0000F2000000}"/>
    <cellStyle name="20% - Accent2 6 3" xfId="1742" xr:uid="{00000000-0005-0000-0000-0000F3000000}"/>
    <cellStyle name="20% - Accent2 6 4" xfId="1743" xr:uid="{00000000-0005-0000-0000-0000F4000000}"/>
    <cellStyle name="20% - Accent2 7" xfId="1744" xr:uid="{00000000-0005-0000-0000-0000F5000000}"/>
    <cellStyle name="20% - Accent2 7 2" xfId="1745" xr:uid="{00000000-0005-0000-0000-0000F6000000}"/>
    <cellStyle name="20% - Accent2 7 3" xfId="1746" xr:uid="{00000000-0005-0000-0000-0000F7000000}"/>
    <cellStyle name="20% - Accent2 7 4" xfId="1747" xr:uid="{00000000-0005-0000-0000-0000F8000000}"/>
    <cellStyle name="20% - Accent2 8" xfId="1748" xr:uid="{00000000-0005-0000-0000-0000F9000000}"/>
    <cellStyle name="20% - Accent2 8 2" xfId="1749" xr:uid="{00000000-0005-0000-0000-0000FA000000}"/>
    <cellStyle name="20% - Accent2 8 3" xfId="1750" xr:uid="{00000000-0005-0000-0000-0000FB000000}"/>
    <cellStyle name="20% - Accent2 8 4" xfId="1751" xr:uid="{00000000-0005-0000-0000-0000FC000000}"/>
    <cellStyle name="20% - Accent2 9" xfId="1752" xr:uid="{00000000-0005-0000-0000-0000FD000000}"/>
    <cellStyle name="20% - Accent2 9 2" xfId="1753" xr:uid="{00000000-0005-0000-0000-0000FE000000}"/>
    <cellStyle name="20% - Accent2 9 3" xfId="1754" xr:uid="{00000000-0005-0000-0000-0000FF000000}"/>
    <cellStyle name="20% - Accent2 9 4" xfId="1755" xr:uid="{00000000-0005-0000-0000-000000010000}"/>
    <cellStyle name="20% - Accent3 10" xfId="1756" xr:uid="{00000000-0005-0000-0000-000001010000}"/>
    <cellStyle name="20% - Accent3 10 2" xfId="1757" xr:uid="{00000000-0005-0000-0000-000002010000}"/>
    <cellStyle name="20% - Accent3 10 3" xfId="1758" xr:uid="{00000000-0005-0000-0000-000003010000}"/>
    <cellStyle name="20% - Accent3 10 4" xfId="1759" xr:uid="{00000000-0005-0000-0000-000004010000}"/>
    <cellStyle name="20% - Accent3 11" xfId="1760" xr:uid="{00000000-0005-0000-0000-000005010000}"/>
    <cellStyle name="20% - Accent3 12" xfId="1761" xr:uid="{00000000-0005-0000-0000-000006010000}"/>
    <cellStyle name="20% - Accent3 13" xfId="1762" xr:uid="{00000000-0005-0000-0000-000007010000}"/>
    <cellStyle name="20% - Accent3 14" xfId="1763" xr:uid="{00000000-0005-0000-0000-000008010000}"/>
    <cellStyle name="20% - Accent3 15" xfId="1764" xr:uid="{00000000-0005-0000-0000-000009010000}"/>
    <cellStyle name="20% - Accent3 16" xfId="1765" xr:uid="{00000000-0005-0000-0000-00000A010000}"/>
    <cellStyle name="20% - Accent3 17" xfId="1766" xr:uid="{00000000-0005-0000-0000-00000B010000}"/>
    <cellStyle name="20% - Accent3 18" xfId="1767" xr:uid="{00000000-0005-0000-0000-00000C010000}"/>
    <cellStyle name="20% - Accent3 19" xfId="1768" xr:uid="{00000000-0005-0000-0000-00000D010000}"/>
    <cellStyle name="20% - Accent3 2" xfId="1769" xr:uid="{00000000-0005-0000-0000-00000E010000}"/>
    <cellStyle name="20% - Accent3 2 10" xfId="1770" xr:uid="{00000000-0005-0000-0000-00000F010000}"/>
    <cellStyle name="20% - Accent3 2 11" xfId="1771" xr:uid="{00000000-0005-0000-0000-000010010000}"/>
    <cellStyle name="20% - Accent3 2 12" xfId="1772" xr:uid="{00000000-0005-0000-0000-000011010000}"/>
    <cellStyle name="20% - Accent3 2 13" xfId="1773" xr:uid="{00000000-0005-0000-0000-000012010000}"/>
    <cellStyle name="20% - Accent3 2 14" xfId="1774" xr:uid="{00000000-0005-0000-0000-000013010000}"/>
    <cellStyle name="20% - Accent3 2 15" xfId="1775" xr:uid="{00000000-0005-0000-0000-000014010000}"/>
    <cellStyle name="20% - Accent3 2 16" xfId="1776" xr:uid="{00000000-0005-0000-0000-000015010000}"/>
    <cellStyle name="20% - Accent3 2 17" xfId="1777" xr:uid="{00000000-0005-0000-0000-000016010000}"/>
    <cellStyle name="20% - Accent3 2 18" xfId="1778" xr:uid="{00000000-0005-0000-0000-000017010000}"/>
    <cellStyle name="20% - Accent3 2 19" xfId="1779" xr:uid="{00000000-0005-0000-0000-000018010000}"/>
    <cellStyle name="20% - Accent3 2 2" xfId="1389" xr:uid="{00000000-0005-0000-0000-000019010000}"/>
    <cellStyle name="20% - Accent3 2 2 2" xfId="1780" xr:uid="{00000000-0005-0000-0000-00001A010000}"/>
    <cellStyle name="20% - Accent3 2 2 2 2" xfId="1781" xr:uid="{00000000-0005-0000-0000-00001B010000}"/>
    <cellStyle name="20% - Accent3 2 20" xfId="1782" xr:uid="{00000000-0005-0000-0000-00001C010000}"/>
    <cellStyle name="20% - Accent3 2 21" xfId="1783" xr:uid="{00000000-0005-0000-0000-00001D010000}"/>
    <cellStyle name="20% - Accent3 2 22" xfId="1784" xr:uid="{00000000-0005-0000-0000-00001E010000}"/>
    <cellStyle name="20% - Accent3 2 3" xfId="1390" xr:uid="{00000000-0005-0000-0000-00001F010000}"/>
    <cellStyle name="20% - Accent3 2 4" xfId="1391" xr:uid="{00000000-0005-0000-0000-000020010000}"/>
    <cellStyle name="20% - Accent3 2 5" xfId="1785" xr:uid="{00000000-0005-0000-0000-000021010000}"/>
    <cellStyle name="20% - Accent3 2 6" xfId="1786" xr:uid="{00000000-0005-0000-0000-000022010000}"/>
    <cellStyle name="20% - Accent3 2 7" xfId="1787" xr:uid="{00000000-0005-0000-0000-000023010000}"/>
    <cellStyle name="20% - Accent3 2 8" xfId="1788" xr:uid="{00000000-0005-0000-0000-000024010000}"/>
    <cellStyle name="20% - Accent3 2 9" xfId="1789" xr:uid="{00000000-0005-0000-0000-000025010000}"/>
    <cellStyle name="20% - Accent3 20" xfId="1790" xr:uid="{00000000-0005-0000-0000-000026010000}"/>
    <cellStyle name="20% - Accent3 21" xfId="1791" xr:uid="{00000000-0005-0000-0000-000027010000}"/>
    <cellStyle name="20% - Accent3 22" xfId="1792" xr:uid="{00000000-0005-0000-0000-000028010000}"/>
    <cellStyle name="20% - Accent3 23" xfId="1793" xr:uid="{00000000-0005-0000-0000-000029010000}"/>
    <cellStyle name="20% - Accent3 24" xfId="1794" xr:uid="{00000000-0005-0000-0000-00002A010000}"/>
    <cellStyle name="20% - Accent3 25" xfId="1795" xr:uid="{00000000-0005-0000-0000-00002B010000}"/>
    <cellStyle name="20% - Accent3 26" xfId="1796" xr:uid="{00000000-0005-0000-0000-00002C010000}"/>
    <cellStyle name="20% - Accent3 27" xfId="1797" xr:uid="{00000000-0005-0000-0000-00002D010000}"/>
    <cellStyle name="20% - Accent3 28" xfId="1798" xr:uid="{00000000-0005-0000-0000-00002E010000}"/>
    <cellStyle name="20% - Accent3 29" xfId="1799" xr:uid="{00000000-0005-0000-0000-00002F010000}"/>
    <cellStyle name="20% - Accent3 3" xfId="1800" xr:uid="{00000000-0005-0000-0000-000030010000}"/>
    <cellStyle name="20% - Accent3 3 2" xfId="1392" xr:uid="{00000000-0005-0000-0000-000031010000}"/>
    <cellStyle name="20% - Accent3 3 2 2" xfId="1801" xr:uid="{00000000-0005-0000-0000-000032010000}"/>
    <cellStyle name="20% - Accent3 3 3" xfId="1802" xr:uid="{00000000-0005-0000-0000-000033010000}"/>
    <cellStyle name="20% - Accent3 3 4" xfId="1803" xr:uid="{00000000-0005-0000-0000-000034010000}"/>
    <cellStyle name="20% - Accent3 3 5" xfId="1804" xr:uid="{00000000-0005-0000-0000-000035010000}"/>
    <cellStyle name="20% - Accent3 30" xfId="1805" xr:uid="{00000000-0005-0000-0000-000036010000}"/>
    <cellStyle name="20% - Accent3 31" xfId="1806" xr:uid="{00000000-0005-0000-0000-000037010000}"/>
    <cellStyle name="20% - Accent3 32" xfId="1807" xr:uid="{00000000-0005-0000-0000-000038010000}"/>
    <cellStyle name="20% - Accent3 33" xfId="1808" xr:uid="{00000000-0005-0000-0000-000039010000}"/>
    <cellStyle name="20% - Accent3 34" xfId="1809" xr:uid="{00000000-0005-0000-0000-00003A010000}"/>
    <cellStyle name="20% - Accent3 35" xfId="1810" xr:uid="{00000000-0005-0000-0000-00003B010000}"/>
    <cellStyle name="20% - Accent3 36" xfId="1811" xr:uid="{00000000-0005-0000-0000-00003C010000}"/>
    <cellStyle name="20% - Accent3 37" xfId="1812" xr:uid="{00000000-0005-0000-0000-00003D010000}"/>
    <cellStyle name="20% - Accent3 38" xfId="1813" xr:uid="{00000000-0005-0000-0000-00003E010000}"/>
    <cellStyle name="20% - Accent3 39" xfId="1814" xr:uid="{00000000-0005-0000-0000-00003F010000}"/>
    <cellStyle name="20% - Accent3 4" xfId="1393" xr:uid="{00000000-0005-0000-0000-000040010000}"/>
    <cellStyle name="20% - Accent3 4 2" xfId="1815" xr:uid="{00000000-0005-0000-0000-000041010000}"/>
    <cellStyle name="20% - Accent3 4 2 2" xfId="1816" xr:uid="{00000000-0005-0000-0000-000042010000}"/>
    <cellStyle name="20% - Accent3 4 3" xfId="1817" xr:uid="{00000000-0005-0000-0000-000043010000}"/>
    <cellStyle name="20% - Accent3 4 4" xfId="1818" xr:uid="{00000000-0005-0000-0000-000044010000}"/>
    <cellStyle name="20% - Accent3 4 5" xfId="1819" xr:uid="{00000000-0005-0000-0000-000045010000}"/>
    <cellStyle name="20% - Accent3 40" xfId="1820" xr:uid="{00000000-0005-0000-0000-000046010000}"/>
    <cellStyle name="20% - Accent3 41" xfId="1821" xr:uid="{00000000-0005-0000-0000-000047010000}"/>
    <cellStyle name="20% - Accent3 42" xfId="1822" xr:uid="{00000000-0005-0000-0000-000048010000}"/>
    <cellStyle name="20% - Accent3 43" xfId="1823" xr:uid="{00000000-0005-0000-0000-000049010000}"/>
    <cellStyle name="20% - Accent3 44" xfId="1824" xr:uid="{00000000-0005-0000-0000-00004A010000}"/>
    <cellStyle name="20% - Accent3 45" xfId="1825" xr:uid="{00000000-0005-0000-0000-00004B010000}"/>
    <cellStyle name="20% - Accent3 46" xfId="1826" xr:uid="{00000000-0005-0000-0000-00004C010000}"/>
    <cellStyle name="20% - Accent3 47" xfId="1827" xr:uid="{00000000-0005-0000-0000-00004D010000}"/>
    <cellStyle name="20% - Accent3 48" xfId="1828" xr:uid="{00000000-0005-0000-0000-00004E010000}"/>
    <cellStyle name="20% - Accent3 49" xfId="1829" xr:uid="{00000000-0005-0000-0000-00004F010000}"/>
    <cellStyle name="20% - Accent3 5" xfId="1830" xr:uid="{00000000-0005-0000-0000-000050010000}"/>
    <cellStyle name="20% - Accent3 50" xfId="1831" xr:uid="{00000000-0005-0000-0000-000051010000}"/>
    <cellStyle name="20% - Accent3 51" xfId="1832" xr:uid="{00000000-0005-0000-0000-000052010000}"/>
    <cellStyle name="20% - Accent3 52" xfId="1833" xr:uid="{00000000-0005-0000-0000-000053010000}"/>
    <cellStyle name="20% - Accent3 53" xfId="1834" xr:uid="{00000000-0005-0000-0000-000054010000}"/>
    <cellStyle name="20% - Accent3 54" xfId="1835" xr:uid="{00000000-0005-0000-0000-000055010000}"/>
    <cellStyle name="20% - Accent3 55" xfId="1836" xr:uid="{00000000-0005-0000-0000-000056010000}"/>
    <cellStyle name="20% - Accent3 56" xfId="1837" xr:uid="{00000000-0005-0000-0000-000057010000}"/>
    <cellStyle name="20% - Accent3 57" xfId="1838" xr:uid="{00000000-0005-0000-0000-000058010000}"/>
    <cellStyle name="20% - Accent3 58" xfId="1839" xr:uid="{00000000-0005-0000-0000-000059010000}"/>
    <cellStyle name="20% - Accent3 6" xfId="1840" xr:uid="{00000000-0005-0000-0000-00005A010000}"/>
    <cellStyle name="20% - Accent3 6 2" xfId="1841" xr:uid="{00000000-0005-0000-0000-00005B010000}"/>
    <cellStyle name="20% - Accent3 6 3" xfId="1842" xr:uid="{00000000-0005-0000-0000-00005C010000}"/>
    <cellStyle name="20% - Accent3 6 4" xfId="1843" xr:uid="{00000000-0005-0000-0000-00005D010000}"/>
    <cellStyle name="20% - Accent3 7" xfId="1844" xr:uid="{00000000-0005-0000-0000-00005E010000}"/>
    <cellStyle name="20% - Accent3 7 2" xfId="1845" xr:uid="{00000000-0005-0000-0000-00005F010000}"/>
    <cellStyle name="20% - Accent3 7 3" xfId="1846" xr:uid="{00000000-0005-0000-0000-000060010000}"/>
    <cellStyle name="20% - Accent3 7 4" xfId="1847" xr:uid="{00000000-0005-0000-0000-000061010000}"/>
    <cellStyle name="20% - Accent3 8" xfId="1848" xr:uid="{00000000-0005-0000-0000-000062010000}"/>
    <cellStyle name="20% - Accent3 8 2" xfId="1849" xr:uid="{00000000-0005-0000-0000-000063010000}"/>
    <cellStyle name="20% - Accent3 8 3" xfId="1850" xr:uid="{00000000-0005-0000-0000-000064010000}"/>
    <cellStyle name="20% - Accent3 8 4" xfId="1851" xr:uid="{00000000-0005-0000-0000-000065010000}"/>
    <cellStyle name="20% - Accent3 9" xfId="1852" xr:uid="{00000000-0005-0000-0000-000066010000}"/>
    <cellStyle name="20% - Accent3 9 2" xfId="1853" xr:uid="{00000000-0005-0000-0000-000067010000}"/>
    <cellStyle name="20% - Accent3 9 3" xfId="1854" xr:uid="{00000000-0005-0000-0000-000068010000}"/>
    <cellStyle name="20% - Accent3 9 4" xfId="1855" xr:uid="{00000000-0005-0000-0000-000069010000}"/>
    <cellStyle name="20% - Accent4 10" xfId="1856" xr:uid="{00000000-0005-0000-0000-00006A010000}"/>
    <cellStyle name="20% - Accent4 10 2" xfId="1857" xr:uid="{00000000-0005-0000-0000-00006B010000}"/>
    <cellStyle name="20% - Accent4 10 3" xfId="1858" xr:uid="{00000000-0005-0000-0000-00006C010000}"/>
    <cellStyle name="20% - Accent4 10 4" xfId="1859" xr:uid="{00000000-0005-0000-0000-00006D010000}"/>
    <cellStyle name="20% - Accent4 11" xfId="1860" xr:uid="{00000000-0005-0000-0000-00006E010000}"/>
    <cellStyle name="20% - Accent4 12" xfId="1861" xr:uid="{00000000-0005-0000-0000-00006F010000}"/>
    <cellStyle name="20% - Accent4 13" xfId="1862" xr:uid="{00000000-0005-0000-0000-000070010000}"/>
    <cellStyle name="20% - Accent4 14" xfId="1863" xr:uid="{00000000-0005-0000-0000-000071010000}"/>
    <cellStyle name="20% - Accent4 15" xfId="1864" xr:uid="{00000000-0005-0000-0000-000072010000}"/>
    <cellStyle name="20% - Accent4 16" xfId="1865" xr:uid="{00000000-0005-0000-0000-000073010000}"/>
    <cellStyle name="20% - Accent4 17" xfId="1866" xr:uid="{00000000-0005-0000-0000-000074010000}"/>
    <cellStyle name="20% - Accent4 18" xfId="1867" xr:uid="{00000000-0005-0000-0000-000075010000}"/>
    <cellStyle name="20% - Accent4 19" xfId="1868" xr:uid="{00000000-0005-0000-0000-000076010000}"/>
    <cellStyle name="20% - Accent4 2" xfId="1869" xr:uid="{00000000-0005-0000-0000-000077010000}"/>
    <cellStyle name="20% - Accent4 2 10" xfId="1870" xr:uid="{00000000-0005-0000-0000-000078010000}"/>
    <cellStyle name="20% - Accent4 2 11" xfId="1871" xr:uid="{00000000-0005-0000-0000-000079010000}"/>
    <cellStyle name="20% - Accent4 2 12" xfId="1872" xr:uid="{00000000-0005-0000-0000-00007A010000}"/>
    <cellStyle name="20% - Accent4 2 13" xfId="1873" xr:uid="{00000000-0005-0000-0000-00007B010000}"/>
    <cellStyle name="20% - Accent4 2 14" xfId="1874" xr:uid="{00000000-0005-0000-0000-00007C010000}"/>
    <cellStyle name="20% - Accent4 2 15" xfId="1875" xr:uid="{00000000-0005-0000-0000-00007D010000}"/>
    <cellStyle name="20% - Accent4 2 16" xfId="1876" xr:uid="{00000000-0005-0000-0000-00007E010000}"/>
    <cellStyle name="20% - Accent4 2 17" xfId="1877" xr:uid="{00000000-0005-0000-0000-00007F010000}"/>
    <cellStyle name="20% - Accent4 2 18" xfId="1878" xr:uid="{00000000-0005-0000-0000-000080010000}"/>
    <cellStyle name="20% - Accent4 2 19" xfId="1879" xr:uid="{00000000-0005-0000-0000-000081010000}"/>
    <cellStyle name="20% - Accent4 2 2" xfId="1394" xr:uid="{00000000-0005-0000-0000-000082010000}"/>
    <cellStyle name="20% - Accent4 2 2 2" xfId="1880" xr:uid="{00000000-0005-0000-0000-000083010000}"/>
    <cellStyle name="20% - Accent4 2 2 2 2" xfId="1881" xr:uid="{00000000-0005-0000-0000-000084010000}"/>
    <cellStyle name="20% - Accent4 2 20" xfId="1882" xr:uid="{00000000-0005-0000-0000-000085010000}"/>
    <cellStyle name="20% - Accent4 2 21" xfId="1883" xr:uid="{00000000-0005-0000-0000-000086010000}"/>
    <cellStyle name="20% - Accent4 2 22" xfId="1884" xr:uid="{00000000-0005-0000-0000-000087010000}"/>
    <cellStyle name="20% - Accent4 2 3" xfId="1395" xr:uid="{00000000-0005-0000-0000-000088010000}"/>
    <cellStyle name="20% - Accent4 2 4" xfId="1396" xr:uid="{00000000-0005-0000-0000-000089010000}"/>
    <cellStyle name="20% - Accent4 2 5" xfId="1885" xr:uid="{00000000-0005-0000-0000-00008A010000}"/>
    <cellStyle name="20% - Accent4 2 6" xfId="1886" xr:uid="{00000000-0005-0000-0000-00008B010000}"/>
    <cellStyle name="20% - Accent4 2 7" xfId="1887" xr:uid="{00000000-0005-0000-0000-00008C010000}"/>
    <cellStyle name="20% - Accent4 2 8" xfId="1888" xr:uid="{00000000-0005-0000-0000-00008D010000}"/>
    <cellStyle name="20% - Accent4 2 9" xfId="1889" xr:uid="{00000000-0005-0000-0000-00008E010000}"/>
    <cellStyle name="20% - Accent4 20" xfId="1890" xr:uid="{00000000-0005-0000-0000-00008F010000}"/>
    <cellStyle name="20% - Accent4 21" xfId="1891" xr:uid="{00000000-0005-0000-0000-000090010000}"/>
    <cellStyle name="20% - Accent4 22" xfId="1892" xr:uid="{00000000-0005-0000-0000-000091010000}"/>
    <cellStyle name="20% - Accent4 23" xfId="1893" xr:uid="{00000000-0005-0000-0000-000092010000}"/>
    <cellStyle name="20% - Accent4 24" xfId="1894" xr:uid="{00000000-0005-0000-0000-000093010000}"/>
    <cellStyle name="20% - Accent4 25" xfId="1895" xr:uid="{00000000-0005-0000-0000-000094010000}"/>
    <cellStyle name="20% - Accent4 26" xfId="1896" xr:uid="{00000000-0005-0000-0000-000095010000}"/>
    <cellStyle name="20% - Accent4 27" xfId="1897" xr:uid="{00000000-0005-0000-0000-000096010000}"/>
    <cellStyle name="20% - Accent4 28" xfId="1898" xr:uid="{00000000-0005-0000-0000-000097010000}"/>
    <cellStyle name="20% - Accent4 29" xfId="1899" xr:uid="{00000000-0005-0000-0000-000098010000}"/>
    <cellStyle name="20% - Accent4 3" xfId="1900" xr:uid="{00000000-0005-0000-0000-000099010000}"/>
    <cellStyle name="20% - Accent4 3 2" xfId="1397" xr:uid="{00000000-0005-0000-0000-00009A010000}"/>
    <cellStyle name="20% - Accent4 3 2 2" xfId="1901" xr:uid="{00000000-0005-0000-0000-00009B010000}"/>
    <cellStyle name="20% - Accent4 3 3" xfId="1902" xr:uid="{00000000-0005-0000-0000-00009C010000}"/>
    <cellStyle name="20% - Accent4 3 4" xfId="1903" xr:uid="{00000000-0005-0000-0000-00009D010000}"/>
    <cellStyle name="20% - Accent4 3 5" xfId="1904" xr:uid="{00000000-0005-0000-0000-00009E010000}"/>
    <cellStyle name="20% - Accent4 30" xfId="1905" xr:uid="{00000000-0005-0000-0000-00009F010000}"/>
    <cellStyle name="20% - Accent4 31" xfId="1906" xr:uid="{00000000-0005-0000-0000-0000A0010000}"/>
    <cellStyle name="20% - Accent4 32" xfId="1907" xr:uid="{00000000-0005-0000-0000-0000A1010000}"/>
    <cellStyle name="20% - Accent4 33" xfId="1908" xr:uid="{00000000-0005-0000-0000-0000A2010000}"/>
    <cellStyle name="20% - Accent4 34" xfId="1909" xr:uid="{00000000-0005-0000-0000-0000A3010000}"/>
    <cellStyle name="20% - Accent4 35" xfId="1910" xr:uid="{00000000-0005-0000-0000-0000A4010000}"/>
    <cellStyle name="20% - Accent4 36" xfId="1911" xr:uid="{00000000-0005-0000-0000-0000A5010000}"/>
    <cellStyle name="20% - Accent4 37" xfId="1912" xr:uid="{00000000-0005-0000-0000-0000A6010000}"/>
    <cellStyle name="20% - Accent4 38" xfId="1913" xr:uid="{00000000-0005-0000-0000-0000A7010000}"/>
    <cellStyle name="20% - Accent4 39" xfId="1914" xr:uid="{00000000-0005-0000-0000-0000A8010000}"/>
    <cellStyle name="20% - Accent4 4" xfId="1398" xr:uid="{00000000-0005-0000-0000-0000A9010000}"/>
    <cellStyle name="20% - Accent4 4 2" xfId="1915" xr:uid="{00000000-0005-0000-0000-0000AA010000}"/>
    <cellStyle name="20% - Accent4 4 2 2" xfId="1916" xr:uid="{00000000-0005-0000-0000-0000AB010000}"/>
    <cellStyle name="20% - Accent4 4 3" xfId="1917" xr:uid="{00000000-0005-0000-0000-0000AC010000}"/>
    <cellStyle name="20% - Accent4 4 4" xfId="1918" xr:uid="{00000000-0005-0000-0000-0000AD010000}"/>
    <cellStyle name="20% - Accent4 4 5" xfId="1919" xr:uid="{00000000-0005-0000-0000-0000AE010000}"/>
    <cellStyle name="20% - Accent4 40" xfId="1920" xr:uid="{00000000-0005-0000-0000-0000AF010000}"/>
    <cellStyle name="20% - Accent4 41" xfId="1921" xr:uid="{00000000-0005-0000-0000-0000B0010000}"/>
    <cellStyle name="20% - Accent4 42" xfId="1922" xr:uid="{00000000-0005-0000-0000-0000B1010000}"/>
    <cellStyle name="20% - Accent4 43" xfId="1923" xr:uid="{00000000-0005-0000-0000-0000B2010000}"/>
    <cellStyle name="20% - Accent4 44" xfId="1924" xr:uid="{00000000-0005-0000-0000-0000B3010000}"/>
    <cellStyle name="20% - Accent4 45" xfId="1925" xr:uid="{00000000-0005-0000-0000-0000B4010000}"/>
    <cellStyle name="20% - Accent4 46" xfId="1926" xr:uid="{00000000-0005-0000-0000-0000B5010000}"/>
    <cellStyle name="20% - Accent4 47" xfId="1927" xr:uid="{00000000-0005-0000-0000-0000B6010000}"/>
    <cellStyle name="20% - Accent4 48" xfId="1928" xr:uid="{00000000-0005-0000-0000-0000B7010000}"/>
    <cellStyle name="20% - Accent4 49" xfId="1929" xr:uid="{00000000-0005-0000-0000-0000B8010000}"/>
    <cellStyle name="20% - Accent4 5" xfId="1930" xr:uid="{00000000-0005-0000-0000-0000B9010000}"/>
    <cellStyle name="20% - Accent4 50" xfId="1931" xr:uid="{00000000-0005-0000-0000-0000BA010000}"/>
    <cellStyle name="20% - Accent4 51" xfId="1932" xr:uid="{00000000-0005-0000-0000-0000BB010000}"/>
    <cellStyle name="20% - Accent4 52" xfId="1933" xr:uid="{00000000-0005-0000-0000-0000BC010000}"/>
    <cellStyle name="20% - Accent4 53" xfId="1934" xr:uid="{00000000-0005-0000-0000-0000BD010000}"/>
    <cellStyle name="20% - Accent4 54" xfId="1935" xr:uid="{00000000-0005-0000-0000-0000BE010000}"/>
    <cellStyle name="20% - Accent4 55" xfId="1936" xr:uid="{00000000-0005-0000-0000-0000BF010000}"/>
    <cellStyle name="20% - Accent4 56" xfId="1937" xr:uid="{00000000-0005-0000-0000-0000C0010000}"/>
    <cellStyle name="20% - Accent4 57" xfId="1938" xr:uid="{00000000-0005-0000-0000-0000C1010000}"/>
    <cellStyle name="20% - Accent4 58" xfId="1939" xr:uid="{00000000-0005-0000-0000-0000C2010000}"/>
    <cellStyle name="20% - Accent4 6" xfId="1940" xr:uid="{00000000-0005-0000-0000-0000C3010000}"/>
    <cellStyle name="20% - Accent4 6 2" xfId="1941" xr:uid="{00000000-0005-0000-0000-0000C4010000}"/>
    <cellStyle name="20% - Accent4 6 3" xfId="1942" xr:uid="{00000000-0005-0000-0000-0000C5010000}"/>
    <cellStyle name="20% - Accent4 6 4" xfId="1943" xr:uid="{00000000-0005-0000-0000-0000C6010000}"/>
    <cellStyle name="20% - Accent4 7" xfId="1944" xr:uid="{00000000-0005-0000-0000-0000C7010000}"/>
    <cellStyle name="20% - Accent4 7 2" xfId="1945" xr:uid="{00000000-0005-0000-0000-0000C8010000}"/>
    <cellStyle name="20% - Accent4 7 3" xfId="1946" xr:uid="{00000000-0005-0000-0000-0000C9010000}"/>
    <cellStyle name="20% - Accent4 7 4" xfId="1947" xr:uid="{00000000-0005-0000-0000-0000CA010000}"/>
    <cellStyle name="20% - Accent4 8" xfId="1948" xr:uid="{00000000-0005-0000-0000-0000CB010000}"/>
    <cellStyle name="20% - Accent4 8 2" xfId="1949" xr:uid="{00000000-0005-0000-0000-0000CC010000}"/>
    <cellStyle name="20% - Accent4 8 3" xfId="1950" xr:uid="{00000000-0005-0000-0000-0000CD010000}"/>
    <cellStyle name="20% - Accent4 8 4" xfId="1951" xr:uid="{00000000-0005-0000-0000-0000CE010000}"/>
    <cellStyle name="20% - Accent4 9" xfId="1952" xr:uid="{00000000-0005-0000-0000-0000CF010000}"/>
    <cellStyle name="20% - Accent4 9 2" xfId="1953" xr:uid="{00000000-0005-0000-0000-0000D0010000}"/>
    <cellStyle name="20% - Accent4 9 3" xfId="1954" xr:uid="{00000000-0005-0000-0000-0000D1010000}"/>
    <cellStyle name="20% - Accent4 9 4" xfId="1955" xr:uid="{00000000-0005-0000-0000-0000D2010000}"/>
    <cellStyle name="20% - Accent5 10" xfId="1956" xr:uid="{00000000-0005-0000-0000-0000D3010000}"/>
    <cellStyle name="20% - Accent5 10 2" xfId="1957" xr:uid="{00000000-0005-0000-0000-0000D4010000}"/>
    <cellStyle name="20% - Accent5 10 3" xfId="1958" xr:uid="{00000000-0005-0000-0000-0000D5010000}"/>
    <cellStyle name="20% - Accent5 10 4" xfId="1959" xr:uid="{00000000-0005-0000-0000-0000D6010000}"/>
    <cellStyle name="20% - Accent5 11" xfId="1960" xr:uid="{00000000-0005-0000-0000-0000D7010000}"/>
    <cellStyle name="20% - Accent5 12" xfId="1961" xr:uid="{00000000-0005-0000-0000-0000D8010000}"/>
    <cellStyle name="20% - Accent5 13" xfId="1962" xr:uid="{00000000-0005-0000-0000-0000D9010000}"/>
    <cellStyle name="20% - Accent5 14" xfId="1963" xr:uid="{00000000-0005-0000-0000-0000DA010000}"/>
    <cellStyle name="20% - Accent5 15" xfId="1964" xr:uid="{00000000-0005-0000-0000-0000DB010000}"/>
    <cellStyle name="20% - Accent5 16" xfId="1965" xr:uid="{00000000-0005-0000-0000-0000DC010000}"/>
    <cellStyle name="20% - Accent5 17" xfId="1966" xr:uid="{00000000-0005-0000-0000-0000DD010000}"/>
    <cellStyle name="20% - Accent5 18" xfId="1967" xr:uid="{00000000-0005-0000-0000-0000DE010000}"/>
    <cellStyle name="20% - Accent5 19" xfId="1968" xr:uid="{00000000-0005-0000-0000-0000DF010000}"/>
    <cellStyle name="20% - Accent5 2" xfId="1969" xr:uid="{00000000-0005-0000-0000-0000E0010000}"/>
    <cellStyle name="20% - Accent5 2 10" xfId="1970" xr:uid="{00000000-0005-0000-0000-0000E1010000}"/>
    <cellStyle name="20% - Accent5 2 11" xfId="1971" xr:uid="{00000000-0005-0000-0000-0000E2010000}"/>
    <cellStyle name="20% - Accent5 2 12" xfId="1972" xr:uid="{00000000-0005-0000-0000-0000E3010000}"/>
    <cellStyle name="20% - Accent5 2 13" xfId="1973" xr:uid="{00000000-0005-0000-0000-0000E4010000}"/>
    <cellStyle name="20% - Accent5 2 14" xfId="1974" xr:uid="{00000000-0005-0000-0000-0000E5010000}"/>
    <cellStyle name="20% - Accent5 2 15" xfId="1975" xr:uid="{00000000-0005-0000-0000-0000E6010000}"/>
    <cellStyle name="20% - Accent5 2 16" xfId="1976" xr:uid="{00000000-0005-0000-0000-0000E7010000}"/>
    <cellStyle name="20% - Accent5 2 17" xfId="1977" xr:uid="{00000000-0005-0000-0000-0000E8010000}"/>
    <cellStyle name="20% - Accent5 2 18" xfId="1978" xr:uid="{00000000-0005-0000-0000-0000E9010000}"/>
    <cellStyle name="20% - Accent5 2 19" xfId="1979" xr:uid="{00000000-0005-0000-0000-0000EA010000}"/>
    <cellStyle name="20% - Accent5 2 2" xfId="1399" xr:uid="{00000000-0005-0000-0000-0000EB010000}"/>
    <cellStyle name="20% - Accent5 2 2 2" xfId="1980" xr:uid="{00000000-0005-0000-0000-0000EC010000}"/>
    <cellStyle name="20% - Accent5 2 2 2 2" xfId="1981" xr:uid="{00000000-0005-0000-0000-0000ED010000}"/>
    <cellStyle name="20% - Accent5 2 20" xfId="1982" xr:uid="{00000000-0005-0000-0000-0000EE010000}"/>
    <cellStyle name="20% - Accent5 2 21" xfId="1983" xr:uid="{00000000-0005-0000-0000-0000EF010000}"/>
    <cellStyle name="20% - Accent5 2 22" xfId="1984" xr:uid="{00000000-0005-0000-0000-0000F0010000}"/>
    <cellStyle name="20% - Accent5 2 3" xfId="1400" xr:uid="{00000000-0005-0000-0000-0000F1010000}"/>
    <cellStyle name="20% - Accent5 2 4" xfId="1401" xr:uid="{00000000-0005-0000-0000-0000F2010000}"/>
    <cellStyle name="20% - Accent5 2 5" xfId="1985" xr:uid="{00000000-0005-0000-0000-0000F3010000}"/>
    <cellStyle name="20% - Accent5 2 6" xfId="1986" xr:uid="{00000000-0005-0000-0000-0000F4010000}"/>
    <cellStyle name="20% - Accent5 2 7" xfId="1987" xr:uid="{00000000-0005-0000-0000-0000F5010000}"/>
    <cellStyle name="20% - Accent5 2 8" xfId="1988" xr:uid="{00000000-0005-0000-0000-0000F6010000}"/>
    <cellStyle name="20% - Accent5 2 9" xfId="1989" xr:uid="{00000000-0005-0000-0000-0000F7010000}"/>
    <cellStyle name="20% - Accent5 20" xfId="1990" xr:uid="{00000000-0005-0000-0000-0000F8010000}"/>
    <cellStyle name="20% - Accent5 21" xfId="1991" xr:uid="{00000000-0005-0000-0000-0000F9010000}"/>
    <cellStyle name="20% - Accent5 22" xfId="1992" xr:uid="{00000000-0005-0000-0000-0000FA010000}"/>
    <cellStyle name="20% - Accent5 23" xfId="1993" xr:uid="{00000000-0005-0000-0000-0000FB010000}"/>
    <cellStyle name="20% - Accent5 24" xfId="1994" xr:uid="{00000000-0005-0000-0000-0000FC010000}"/>
    <cellStyle name="20% - Accent5 25" xfId="1995" xr:uid="{00000000-0005-0000-0000-0000FD010000}"/>
    <cellStyle name="20% - Accent5 26" xfId="1996" xr:uid="{00000000-0005-0000-0000-0000FE010000}"/>
    <cellStyle name="20% - Accent5 27" xfId="1997" xr:uid="{00000000-0005-0000-0000-0000FF010000}"/>
    <cellStyle name="20% - Accent5 28" xfId="1998" xr:uid="{00000000-0005-0000-0000-000000020000}"/>
    <cellStyle name="20% - Accent5 29" xfId="1999" xr:uid="{00000000-0005-0000-0000-000001020000}"/>
    <cellStyle name="20% - Accent5 3" xfId="2000" xr:uid="{00000000-0005-0000-0000-000002020000}"/>
    <cellStyle name="20% - Accent5 3 2" xfId="1402" xr:uid="{00000000-0005-0000-0000-000003020000}"/>
    <cellStyle name="20% - Accent5 3 2 2" xfId="2001" xr:uid="{00000000-0005-0000-0000-000004020000}"/>
    <cellStyle name="20% - Accent5 3 3" xfId="2002" xr:uid="{00000000-0005-0000-0000-000005020000}"/>
    <cellStyle name="20% - Accent5 3 4" xfId="2003" xr:uid="{00000000-0005-0000-0000-000006020000}"/>
    <cellStyle name="20% - Accent5 3 5" xfId="2004" xr:uid="{00000000-0005-0000-0000-000007020000}"/>
    <cellStyle name="20% - Accent5 30" xfId="2005" xr:uid="{00000000-0005-0000-0000-000008020000}"/>
    <cellStyle name="20% - Accent5 31" xfId="2006" xr:uid="{00000000-0005-0000-0000-000009020000}"/>
    <cellStyle name="20% - Accent5 32" xfId="2007" xr:uid="{00000000-0005-0000-0000-00000A020000}"/>
    <cellStyle name="20% - Accent5 33" xfId="2008" xr:uid="{00000000-0005-0000-0000-00000B020000}"/>
    <cellStyle name="20% - Accent5 34" xfId="2009" xr:uid="{00000000-0005-0000-0000-00000C020000}"/>
    <cellStyle name="20% - Accent5 35" xfId="2010" xr:uid="{00000000-0005-0000-0000-00000D020000}"/>
    <cellStyle name="20% - Accent5 36" xfId="2011" xr:uid="{00000000-0005-0000-0000-00000E020000}"/>
    <cellStyle name="20% - Accent5 37" xfId="2012" xr:uid="{00000000-0005-0000-0000-00000F020000}"/>
    <cellStyle name="20% - Accent5 38" xfId="2013" xr:uid="{00000000-0005-0000-0000-000010020000}"/>
    <cellStyle name="20% - Accent5 39" xfId="2014" xr:uid="{00000000-0005-0000-0000-000011020000}"/>
    <cellStyle name="20% - Accent5 4" xfId="1403" xr:uid="{00000000-0005-0000-0000-000012020000}"/>
    <cellStyle name="20% - Accent5 4 2" xfId="2015" xr:uid="{00000000-0005-0000-0000-000013020000}"/>
    <cellStyle name="20% - Accent5 4 2 2" xfId="2016" xr:uid="{00000000-0005-0000-0000-000014020000}"/>
    <cellStyle name="20% - Accent5 4 3" xfId="2017" xr:uid="{00000000-0005-0000-0000-000015020000}"/>
    <cellStyle name="20% - Accent5 4 4" xfId="2018" xr:uid="{00000000-0005-0000-0000-000016020000}"/>
    <cellStyle name="20% - Accent5 4 5" xfId="2019" xr:uid="{00000000-0005-0000-0000-000017020000}"/>
    <cellStyle name="20% - Accent5 40" xfId="2020" xr:uid="{00000000-0005-0000-0000-000018020000}"/>
    <cellStyle name="20% - Accent5 41" xfId="2021" xr:uid="{00000000-0005-0000-0000-000019020000}"/>
    <cellStyle name="20% - Accent5 42" xfId="2022" xr:uid="{00000000-0005-0000-0000-00001A020000}"/>
    <cellStyle name="20% - Accent5 43" xfId="2023" xr:uid="{00000000-0005-0000-0000-00001B020000}"/>
    <cellStyle name="20% - Accent5 44" xfId="2024" xr:uid="{00000000-0005-0000-0000-00001C020000}"/>
    <cellStyle name="20% - Accent5 45" xfId="2025" xr:uid="{00000000-0005-0000-0000-00001D020000}"/>
    <cellStyle name="20% - Accent5 46" xfId="2026" xr:uid="{00000000-0005-0000-0000-00001E020000}"/>
    <cellStyle name="20% - Accent5 47" xfId="2027" xr:uid="{00000000-0005-0000-0000-00001F020000}"/>
    <cellStyle name="20% - Accent5 48" xfId="2028" xr:uid="{00000000-0005-0000-0000-000020020000}"/>
    <cellStyle name="20% - Accent5 49" xfId="2029" xr:uid="{00000000-0005-0000-0000-000021020000}"/>
    <cellStyle name="20% - Accent5 5" xfId="2030" xr:uid="{00000000-0005-0000-0000-000022020000}"/>
    <cellStyle name="20% - Accent5 50" xfId="2031" xr:uid="{00000000-0005-0000-0000-000023020000}"/>
    <cellStyle name="20% - Accent5 51" xfId="2032" xr:uid="{00000000-0005-0000-0000-000024020000}"/>
    <cellStyle name="20% - Accent5 52" xfId="2033" xr:uid="{00000000-0005-0000-0000-000025020000}"/>
    <cellStyle name="20% - Accent5 53" xfId="2034" xr:uid="{00000000-0005-0000-0000-000026020000}"/>
    <cellStyle name="20% - Accent5 54" xfId="2035" xr:uid="{00000000-0005-0000-0000-000027020000}"/>
    <cellStyle name="20% - Accent5 55" xfId="2036" xr:uid="{00000000-0005-0000-0000-000028020000}"/>
    <cellStyle name="20% - Accent5 56" xfId="2037" xr:uid="{00000000-0005-0000-0000-000029020000}"/>
    <cellStyle name="20% - Accent5 57" xfId="2038" xr:uid="{00000000-0005-0000-0000-00002A020000}"/>
    <cellStyle name="20% - Accent5 58" xfId="2039" xr:uid="{00000000-0005-0000-0000-00002B020000}"/>
    <cellStyle name="20% - Accent5 6" xfId="2040" xr:uid="{00000000-0005-0000-0000-00002C020000}"/>
    <cellStyle name="20% - Accent5 6 2" xfId="2041" xr:uid="{00000000-0005-0000-0000-00002D020000}"/>
    <cellStyle name="20% - Accent5 6 3" xfId="2042" xr:uid="{00000000-0005-0000-0000-00002E020000}"/>
    <cellStyle name="20% - Accent5 6 4" xfId="2043" xr:uid="{00000000-0005-0000-0000-00002F020000}"/>
    <cellStyle name="20% - Accent5 7" xfId="2044" xr:uid="{00000000-0005-0000-0000-000030020000}"/>
    <cellStyle name="20% - Accent5 7 2" xfId="2045" xr:uid="{00000000-0005-0000-0000-000031020000}"/>
    <cellStyle name="20% - Accent5 7 3" xfId="2046" xr:uid="{00000000-0005-0000-0000-000032020000}"/>
    <cellStyle name="20% - Accent5 7 4" xfId="2047" xr:uid="{00000000-0005-0000-0000-000033020000}"/>
    <cellStyle name="20% - Accent5 8" xfId="2048" xr:uid="{00000000-0005-0000-0000-000034020000}"/>
    <cellStyle name="20% - Accent5 8 2" xfId="2049" xr:uid="{00000000-0005-0000-0000-000035020000}"/>
    <cellStyle name="20% - Accent5 8 3" xfId="2050" xr:uid="{00000000-0005-0000-0000-000036020000}"/>
    <cellStyle name="20% - Accent5 8 4" xfId="2051" xr:uid="{00000000-0005-0000-0000-000037020000}"/>
    <cellStyle name="20% - Accent5 9" xfId="2052" xr:uid="{00000000-0005-0000-0000-000038020000}"/>
    <cellStyle name="20% - Accent5 9 2" xfId="2053" xr:uid="{00000000-0005-0000-0000-000039020000}"/>
    <cellStyle name="20% - Accent5 9 3" xfId="2054" xr:uid="{00000000-0005-0000-0000-00003A020000}"/>
    <cellStyle name="20% - Accent5 9 4" xfId="2055" xr:uid="{00000000-0005-0000-0000-00003B020000}"/>
    <cellStyle name="20% - Accent6 10" xfId="2056" xr:uid="{00000000-0005-0000-0000-00003C020000}"/>
    <cellStyle name="20% - Accent6 10 2" xfId="2057" xr:uid="{00000000-0005-0000-0000-00003D020000}"/>
    <cellStyle name="20% - Accent6 10 3" xfId="2058" xr:uid="{00000000-0005-0000-0000-00003E020000}"/>
    <cellStyle name="20% - Accent6 10 4" xfId="2059" xr:uid="{00000000-0005-0000-0000-00003F020000}"/>
    <cellStyle name="20% - Accent6 11" xfId="2060" xr:uid="{00000000-0005-0000-0000-000040020000}"/>
    <cellStyle name="20% - Accent6 12" xfId="2061" xr:uid="{00000000-0005-0000-0000-000041020000}"/>
    <cellStyle name="20% - Accent6 13" xfId="2062" xr:uid="{00000000-0005-0000-0000-000042020000}"/>
    <cellStyle name="20% - Accent6 14" xfId="2063" xr:uid="{00000000-0005-0000-0000-000043020000}"/>
    <cellStyle name="20% - Accent6 15" xfId="2064" xr:uid="{00000000-0005-0000-0000-000044020000}"/>
    <cellStyle name="20% - Accent6 16" xfId="2065" xr:uid="{00000000-0005-0000-0000-000045020000}"/>
    <cellStyle name="20% - Accent6 17" xfId="2066" xr:uid="{00000000-0005-0000-0000-000046020000}"/>
    <cellStyle name="20% - Accent6 18" xfId="2067" xr:uid="{00000000-0005-0000-0000-000047020000}"/>
    <cellStyle name="20% - Accent6 19" xfId="2068" xr:uid="{00000000-0005-0000-0000-000048020000}"/>
    <cellStyle name="20% - Accent6 2" xfId="2069" xr:uid="{00000000-0005-0000-0000-000049020000}"/>
    <cellStyle name="20% - Accent6 2 10" xfId="2070" xr:uid="{00000000-0005-0000-0000-00004A020000}"/>
    <cellStyle name="20% - Accent6 2 11" xfId="2071" xr:uid="{00000000-0005-0000-0000-00004B020000}"/>
    <cellStyle name="20% - Accent6 2 12" xfId="2072" xr:uid="{00000000-0005-0000-0000-00004C020000}"/>
    <cellStyle name="20% - Accent6 2 13" xfId="2073" xr:uid="{00000000-0005-0000-0000-00004D020000}"/>
    <cellStyle name="20% - Accent6 2 14" xfId="2074" xr:uid="{00000000-0005-0000-0000-00004E020000}"/>
    <cellStyle name="20% - Accent6 2 15" xfId="2075" xr:uid="{00000000-0005-0000-0000-00004F020000}"/>
    <cellStyle name="20% - Accent6 2 16" xfId="2076" xr:uid="{00000000-0005-0000-0000-000050020000}"/>
    <cellStyle name="20% - Accent6 2 17" xfId="2077" xr:uid="{00000000-0005-0000-0000-000051020000}"/>
    <cellStyle name="20% - Accent6 2 18" xfId="2078" xr:uid="{00000000-0005-0000-0000-000052020000}"/>
    <cellStyle name="20% - Accent6 2 19" xfId="2079" xr:uid="{00000000-0005-0000-0000-000053020000}"/>
    <cellStyle name="20% - Accent6 2 2" xfId="1404" xr:uid="{00000000-0005-0000-0000-000054020000}"/>
    <cellStyle name="20% - Accent6 2 2 2" xfId="2080" xr:uid="{00000000-0005-0000-0000-000055020000}"/>
    <cellStyle name="20% - Accent6 2 2 2 2" xfId="2081" xr:uid="{00000000-0005-0000-0000-000056020000}"/>
    <cellStyle name="20% - Accent6 2 20" xfId="2082" xr:uid="{00000000-0005-0000-0000-000057020000}"/>
    <cellStyle name="20% - Accent6 2 21" xfId="2083" xr:uid="{00000000-0005-0000-0000-000058020000}"/>
    <cellStyle name="20% - Accent6 2 22" xfId="2084" xr:uid="{00000000-0005-0000-0000-000059020000}"/>
    <cellStyle name="20% - Accent6 2 3" xfId="1405" xr:uid="{00000000-0005-0000-0000-00005A020000}"/>
    <cellStyle name="20% - Accent6 2 4" xfId="1406" xr:uid="{00000000-0005-0000-0000-00005B020000}"/>
    <cellStyle name="20% - Accent6 2 5" xfId="2085" xr:uid="{00000000-0005-0000-0000-00005C020000}"/>
    <cellStyle name="20% - Accent6 2 6" xfId="2086" xr:uid="{00000000-0005-0000-0000-00005D020000}"/>
    <cellStyle name="20% - Accent6 2 7" xfId="2087" xr:uid="{00000000-0005-0000-0000-00005E020000}"/>
    <cellStyle name="20% - Accent6 2 8" xfId="2088" xr:uid="{00000000-0005-0000-0000-00005F020000}"/>
    <cellStyle name="20% - Accent6 2 9" xfId="2089" xr:uid="{00000000-0005-0000-0000-000060020000}"/>
    <cellStyle name="20% - Accent6 20" xfId="2090" xr:uid="{00000000-0005-0000-0000-000061020000}"/>
    <cellStyle name="20% - Accent6 21" xfId="2091" xr:uid="{00000000-0005-0000-0000-000062020000}"/>
    <cellStyle name="20% - Accent6 22" xfId="2092" xr:uid="{00000000-0005-0000-0000-000063020000}"/>
    <cellStyle name="20% - Accent6 23" xfId="2093" xr:uid="{00000000-0005-0000-0000-000064020000}"/>
    <cellStyle name="20% - Accent6 24" xfId="2094" xr:uid="{00000000-0005-0000-0000-000065020000}"/>
    <cellStyle name="20% - Accent6 25" xfId="2095" xr:uid="{00000000-0005-0000-0000-000066020000}"/>
    <cellStyle name="20% - Accent6 26" xfId="2096" xr:uid="{00000000-0005-0000-0000-000067020000}"/>
    <cellStyle name="20% - Accent6 27" xfId="2097" xr:uid="{00000000-0005-0000-0000-000068020000}"/>
    <cellStyle name="20% - Accent6 28" xfId="2098" xr:uid="{00000000-0005-0000-0000-000069020000}"/>
    <cellStyle name="20% - Accent6 29" xfId="2099" xr:uid="{00000000-0005-0000-0000-00006A020000}"/>
    <cellStyle name="20% - Accent6 3" xfId="2100" xr:uid="{00000000-0005-0000-0000-00006B020000}"/>
    <cellStyle name="20% - Accent6 3 2" xfId="1407" xr:uid="{00000000-0005-0000-0000-00006C020000}"/>
    <cellStyle name="20% - Accent6 3 2 2" xfId="2101" xr:uid="{00000000-0005-0000-0000-00006D020000}"/>
    <cellStyle name="20% - Accent6 3 3" xfId="2102" xr:uid="{00000000-0005-0000-0000-00006E020000}"/>
    <cellStyle name="20% - Accent6 3 4" xfId="2103" xr:uid="{00000000-0005-0000-0000-00006F020000}"/>
    <cellStyle name="20% - Accent6 3 5" xfId="2104" xr:uid="{00000000-0005-0000-0000-000070020000}"/>
    <cellStyle name="20% - Accent6 30" xfId="2105" xr:uid="{00000000-0005-0000-0000-000071020000}"/>
    <cellStyle name="20% - Accent6 31" xfId="2106" xr:uid="{00000000-0005-0000-0000-000072020000}"/>
    <cellStyle name="20% - Accent6 32" xfId="2107" xr:uid="{00000000-0005-0000-0000-000073020000}"/>
    <cellStyle name="20% - Accent6 33" xfId="2108" xr:uid="{00000000-0005-0000-0000-000074020000}"/>
    <cellStyle name="20% - Accent6 34" xfId="2109" xr:uid="{00000000-0005-0000-0000-000075020000}"/>
    <cellStyle name="20% - Accent6 35" xfId="2110" xr:uid="{00000000-0005-0000-0000-000076020000}"/>
    <cellStyle name="20% - Accent6 36" xfId="2111" xr:uid="{00000000-0005-0000-0000-000077020000}"/>
    <cellStyle name="20% - Accent6 37" xfId="2112" xr:uid="{00000000-0005-0000-0000-000078020000}"/>
    <cellStyle name="20% - Accent6 38" xfId="2113" xr:uid="{00000000-0005-0000-0000-000079020000}"/>
    <cellStyle name="20% - Accent6 39" xfId="2114" xr:uid="{00000000-0005-0000-0000-00007A020000}"/>
    <cellStyle name="20% - Accent6 4" xfId="1408" xr:uid="{00000000-0005-0000-0000-00007B020000}"/>
    <cellStyle name="20% - Accent6 4 2" xfId="2115" xr:uid="{00000000-0005-0000-0000-00007C020000}"/>
    <cellStyle name="20% - Accent6 4 2 2" xfId="2116" xr:uid="{00000000-0005-0000-0000-00007D020000}"/>
    <cellStyle name="20% - Accent6 4 3" xfId="2117" xr:uid="{00000000-0005-0000-0000-00007E020000}"/>
    <cellStyle name="20% - Accent6 4 4" xfId="2118" xr:uid="{00000000-0005-0000-0000-00007F020000}"/>
    <cellStyle name="20% - Accent6 4 5" xfId="2119" xr:uid="{00000000-0005-0000-0000-000080020000}"/>
    <cellStyle name="20% - Accent6 40" xfId="2120" xr:uid="{00000000-0005-0000-0000-000081020000}"/>
    <cellStyle name="20% - Accent6 41" xfId="2121" xr:uid="{00000000-0005-0000-0000-000082020000}"/>
    <cellStyle name="20% - Accent6 42" xfId="2122" xr:uid="{00000000-0005-0000-0000-000083020000}"/>
    <cellStyle name="20% - Accent6 43" xfId="2123" xr:uid="{00000000-0005-0000-0000-000084020000}"/>
    <cellStyle name="20% - Accent6 44" xfId="2124" xr:uid="{00000000-0005-0000-0000-000085020000}"/>
    <cellStyle name="20% - Accent6 45" xfId="2125" xr:uid="{00000000-0005-0000-0000-000086020000}"/>
    <cellStyle name="20% - Accent6 46" xfId="2126" xr:uid="{00000000-0005-0000-0000-000087020000}"/>
    <cellStyle name="20% - Accent6 47" xfId="2127" xr:uid="{00000000-0005-0000-0000-000088020000}"/>
    <cellStyle name="20% - Accent6 48" xfId="2128" xr:uid="{00000000-0005-0000-0000-000089020000}"/>
    <cellStyle name="20% - Accent6 49" xfId="2129" xr:uid="{00000000-0005-0000-0000-00008A020000}"/>
    <cellStyle name="20% - Accent6 5" xfId="2130" xr:uid="{00000000-0005-0000-0000-00008B020000}"/>
    <cellStyle name="20% - Accent6 50" xfId="2131" xr:uid="{00000000-0005-0000-0000-00008C020000}"/>
    <cellStyle name="20% - Accent6 51" xfId="2132" xr:uid="{00000000-0005-0000-0000-00008D020000}"/>
    <cellStyle name="20% - Accent6 52" xfId="2133" xr:uid="{00000000-0005-0000-0000-00008E020000}"/>
    <cellStyle name="20% - Accent6 53" xfId="2134" xr:uid="{00000000-0005-0000-0000-00008F020000}"/>
    <cellStyle name="20% - Accent6 54" xfId="2135" xr:uid="{00000000-0005-0000-0000-000090020000}"/>
    <cellStyle name="20% - Accent6 55" xfId="2136" xr:uid="{00000000-0005-0000-0000-000091020000}"/>
    <cellStyle name="20% - Accent6 56" xfId="2137" xr:uid="{00000000-0005-0000-0000-000092020000}"/>
    <cellStyle name="20% - Accent6 57" xfId="2138" xr:uid="{00000000-0005-0000-0000-000093020000}"/>
    <cellStyle name="20% - Accent6 58" xfId="2139" xr:uid="{00000000-0005-0000-0000-000094020000}"/>
    <cellStyle name="20% - Accent6 6" xfId="2140" xr:uid="{00000000-0005-0000-0000-000095020000}"/>
    <cellStyle name="20% - Accent6 6 2" xfId="2141" xr:uid="{00000000-0005-0000-0000-000096020000}"/>
    <cellStyle name="20% - Accent6 6 3" xfId="2142" xr:uid="{00000000-0005-0000-0000-000097020000}"/>
    <cellStyle name="20% - Accent6 6 4" xfId="2143" xr:uid="{00000000-0005-0000-0000-000098020000}"/>
    <cellStyle name="20% - Accent6 7" xfId="2144" xr:uid="{00000000-0005-0000-0000-000099020000}"/>
    <cellStyle name="20% - Accent6 7 2" xfId="2145" xr:uid="{00000000-0005-0000-0000-00009A020000}"/>
    <cellStyle name="20% - Accent6 7 3" xfId="2146" xr:uid="{00000000-0005-0000-0000-00009B020000}"/>
    <cellStyle name="20% - Accent6 7 4" xfId="2147" xr:uid="{00000000-0005-0000-0000-00009C020000}"/>
    <cellStyle name="20% - Accent6 8" xfId="2148" xr:uid="{00000000-0005-0000-0000-00009D020000}"/>
    <cellStyle name="20% - Accent6 8 2" xfId="2149" xr:uid="{00000000-0005-0000-0000-00009E020000}"/>
    <cellStyle name="20% - Accent6 8 3" xfId="2150" xr:uid="{00000000-0005-0000-0000-00009F020000}"/>
    <cellStyle name="20% - Accent6 8 4" xfId="2151" xr:uid="{00000000-0005-0000-0000-0000A0020000}"/>
    <cellStyle name="20% - Accent6 9" xfId="2152" xr:uid="{00000000-0005-0000-0000-0000A1020000}"/>
    <cellStyle name="20% - Accent6 9 2" xfId="2153" xr:uid="{00000000-0005-0000-0000-0000A2020000}"/>
    <cellStyle name="20% - Accent6 9 3" xfId="2154" xr:uid="{00000000-0005-0000-0000-0000A3020000}"/>
    <cellStyle name="20% - Accent6 9 4" xfId="2155" xr:uid="{00000000-0005-0000-0000-0000A4020000}"/>
    <cellStyle name="40% - Accent1 10" xfId="2156" xr:uid="{00000000-0005-0000-0000-0000A5020000}"/>
    <cellStyle name="40% - Accent1 10 2" xfId="2157" xr:uid="{00000000-0005-0000-0000-0000A6020000}"/>
    <cellStyle name="40% - Accent1 10 3" xfId="2158" xr:uid="{00000000-0005-0000-0000-0000A7020000}"/>
    <cellStyle name="40% - Accent1 10 4" xfId="2159" xr:uid="{00000000-0005-0000-0000-0000A8020000}"/>
    <cellStyle name="40% - Accent1 11" xfId="2160" xr:uid="{00000000-0005-0000-0000-0000A9020000}"/>
    <cellStyle name="40% - Accent1 12" xfId="2161" xr:uid="{00000000-0005-0000-0000-0000AA020000}"/>
    <cellStyle name="40% - Accent1 13" xfId="2162" xr:uid="{00000000-0005-0000-0000-0000AB020000}"/>
    <cellStyle name="40% - Accent1 14" xfId="2163" xr:uid="{00000000-0005-0000-0000-0000AC020000}"/>
    <cellStyle name="40% - Accent1 15" xfId="2164" xr:uid="{00000000-0005-0000-0000-0000AD020000}"/>
    <cellStyle name="40% - Accent1 16" xfId="2165" xr:uid="{00000000-0005-0000-0000-0000AE020000}"/>
    <cellStyle name="40% - Accent1 17" xfId="2166" xr:uid="{00000000-0005-0000-0000-0000AF020000}"/>
    <cellStyle name="40% - Accent1 18" xfId="2167" xr:uid="{00000000-0005-0000-0000-0000B0020000}"/>
    <cellStyle name="40% - Accent1 19" xfId="2168" xr:uid="{00000000-0005-0000-0000-0000B1020000}"/>
    <cellStyle name="40% - Accent1 2" xfId="2169" xr:uid="{00000000-0005-0000-0000-0000B2020000}"/>
    <cellStyle name="40% - Accent1 2 10" xfId="2170" xr:uid="{00000000-0005-0000-0000-0000B3020000}"/>
    <cellStyle name="40% - Accent1 2 11" xfId="2171" xr:uid="{00000000-0005-0000-0000-0000B4020000}"/>
    <cellStyle name="40% - Accent1 2 12" xfId="2172" xr:uid="{00000000-0005-0000-0000-0000B5020000}"/>
    <cellStyle name="40% - Accent1 2 13" xfId="2173" xr:uid="{00000000-0005-0000-0000-0000B6020000}"/>
    <cellStyle name="40% - Accent1 2 14" xfId="2174" xr:uid="{00000000-0005-0000-0000-0000B7020000}"/>
    <cellStyle name="40% - Accent1 2 15" xfId="2175" xr:uid="{00000000-0005-0000-0000-0000B8020000}"/>
    <cellStyle name="40% - Accent1 2 16" xfId="2176" xr:uid="{00000000-0005-0000-0000-0000B9020000}"/>
    <cellStyle name="40% - Accent1 2 17" xfId="2177" xr:uid="{00000000-0005-0000-0000-0000BA020000}"/>
    <cellStyle name="40% - Accent1 2 18" xfId="2178" xr:uid="{00000000-0005-0000-0000-0000BB020000}"/>
    <cellStyle name="40% - Accent1 2 19" xfId="2179" xr:uid="{00000000-0005-0000-0000-0000BC020000}"/>
    <cellStyle name="40% - Accent1 2 2" xfId="1409" xr:uid="{00000000-0005-0000-0000-0000BD020000}"/>
    <cellStyle name="40% - Accent1 2 2 2" xfId="2180" xr:uid="{00000000-0005-0000-0000-0000BE020000}"/>
    <cellStyle name="40% - Accent1 2 2 2 2" xfId="2181" xr:uid="{00000000-0005-0000-0000-0000BF020000}"/>
    <cellStyle name="40% - Accent1 2 20" xfId="2182" xr:uid="{00000000-0005-0000-0000-0000C0020000}"/>
    <cellStyle name="40% - Accent1 2 21" xfId="2183" xr:uid="{00000000-0005-0000-0000-0000C1020000}"/>
    <cellStyle name="40% - Accent1 2 22" xfId="2184" xr:uid="{00000000-0005-0000-0000-0000C2020000}"/>
    <cellStyle name="40% - Accent1 2 3" xfId="1410" xr:uid="{00000000-0005-0000-0000-0000C3020000}"/>
    <cellStyle name="40% - Accent1 2 4" xfId="1411" xr:uid="{00000000-0005-0000-0000-0000C4020000}"/>
    <cellStyle name="40% - Accent1 2 5" xfId="2185" xr:uid="{00000000-0005-0000-0000-0000C5020000}"/>
    <cellStyle name="40% - Accent1 2 6" xfId="2186" xr:uid="{00000000-0005-0000-0000-0000C6020000}"/>
    <cellStyle name="40% - Accent1 2 7" xfId="2187" xr:uid="{00000000-0005-0000-0000-0000C7020000}"/>
    <cellStyle name="40% - Accent1 2 8" xfId="2188" xr:uid="{00000000-0005-0000-0000-0000C8020000}"/>
    <cellStyle name="40% - Accent1 2 9" xfId="2189" xr:uid="{00000000-0005-0000-0000-0000C9020000}"/>
    <cellStyle name="40% - Accent1 20" xfId="2190" xr:uid="{00000000-0005-0000-0000-0000CA020000}"/>
    <cellStyle name="40% - Accent1 21" xfId="2191" xr:uid="{00000000-0005-0000-0000-0000CB020000}"/>
    <cellStyle name="40% - Accent1 22" xfId="2192" xr:uid="{00000000-0005-0000-0000-0000CC020000}"/>
    <cellStyle name="40% - Accent1 23" xfId="2193" xr:uid="{00000000-0005-0000-0000-0000CD020000}"/>
    <cellStyle name="40% - Accent1 24" xfId="2194" xr:uid="{00000000-0005-0000-0000-0000CE020000}"/>
    <cellStyle name="40% - Accent1 25" xfId="2195" xr:uid="{00000000-0005-0000-0000-0000CF020000}"/>
    <cellStyle name="40% - Accent1 26" xfId="2196" xr:uid="{00000000-0005-0000-0000-0000D0020000}"/>
    <cellStyle name="40% - Accent1 27" xfId="2197" xr:uid="{00000000-0005-0000-0000-0000D1020000}"/>
    <cellStyle name="40% - Accent1 28" xfId="2198" xr:uid="{00000000-0005-0000-0000-0000D2020000}"/>
    <cellStyle name="40% - Accent1 29" xfId="2199" xr:uid="{00000000-0005-0000-0000-0000D3020000}"/>
    <cellStyle name="40% - Accent1 3" xfId="2200" xr:uid="{00000000-0005-0000-0000-0000D4020000}"/>
    <cellStyle name="40% - Accent1 3 2" xfId="1412" xr:uid="{00000000-0005-0000-0000-0000D5020000}"/>
    <cellStyle name="40% - Accent1 3 2 2" xfId="2201" xr:uid="{00000000-0005-0000-0000-0000D6020000}"/>
    <cellStyle name="40% - Accent1 3 3" xfId="2202" xr:uid="{00000000-0005-0000-0000-0000D7020000}"/>
    <cellStyle name="40% - Accent1 3 4" xfId="2203" xr:uid="{00000000-0005-0000-0000-0000D8020000}"/>
    <cellStyle name="40% - Accent1 3 5" xfId="2204" xr:uid="{00000000-0005-0000-0000-0000D9020000}"/>
    <cellStyle name="40% - Accent1 30" xfId="2205" xr:uid="{00000000-0005-0000-0000-0000DA020000}"/>
    <cellStyle name="40% - Accent1 31" xfId="2206" xr:uid="{00000000-0005-0000-0000-0000DB020000}"/>
    <cellStyle name="40% - Accent1 32" xfId="2207" xr:uid="{00000000-0005-0000-0000-0000DC020000}"/>
    <cellStyle name="40% - Accent1 33" xfId="2208" xr:uid="{00000000-0005-0000-0000-0000DD020000}"/>
    <cellStyle name="40% - Accent1 34" xfId="2209" xr:uid="{00000000-0005-0000-0000-0000DE020000}"/>
    <cellStyle name="40% - Accent1 35" xfId="2210" xr:uid="{00000000-0005-0000-0000-0000DF020000}"/>
    <cellStyle name="40% - Accent1 36" xfId="2211" xr:uid="{00000000-0005-0000-0000-0000E0020000}"/>
    <cellStyle name="40% - Accent1 37" xfId="2212" xr:uid="{00000000-0005-0000-0000-0000E1020000}"/>
    <cellStyle name="40% - Accent1 38" xfId="2213" xr:uid="{00000000-0005-0000-0000-0000E2020000}"/>
    <cellStyle name="40% - Accent1 39" xfId="2214" xr:uid="{00000000-0005-0000-0000-0000E3020000}"/>
    <cellStyle name="40% - Accent1 4" xfId="1413" xr:uid="{00000000-0005-0000-0000-0000E4020000}"/>
    <cellStyle name="40% - Accent1 4 2" xfId="2215" xr:uid="{00000000-0005-0000-0000-0000E5020000}"/>
    <cellStyle name="40% - Accent1 4 2 2" xfId="2216" xr:uid="{00000000-0005-0000-0000-0000E6020000}"/>
    <cellStyle name="40% - Accent1 4 3" xfId="2217" xr:uid="{00000000-0005-0000-0000-0000E7020000}"/>
    <cellStyle name="40% - Accent1 4 4" xfId="2218" xr:uid="{00000000-0005-0000-0000-0000E8020000}"/>
    <cellStyle name="40% - Accent1 4 5" xfId="2219" xr:uid="{00000000-0005-0000-0000-0000E9020000}"/>
    <cellStyle name="40% - Accent1 40" xfId="2220" xr:uid="{00000000-0005-0000-0000-0000EA020000}"/>
    <cellStyle name="40% - Accent1 41" xfId="2221" xr:uid="{00000000-0005-0000-0000-0000EB020000}"/>
    <cellStyle name="40% - Accent1 42" xfId="2222" xr:uid="{00000000-0005-0000-0000-0000EC020000}"/>
    <cellStyle name="40% - Accent1 43" xfId="2223" xr:uid="{00000000-0005-0000-0000-0000ED020000}"/>
    <cellStyle name="40% - Accent1 44" xfId="2224" xr:uid="{00000000-0005-0000-0000-0000EE020000}"/>
    <cellStyle name="40% - Accent1 45" xfId="2225" xr:uid="{00000000-0005-0000-0000-0000EF020000}"/>
    <cellStyle name="40% - Accent1 46" xfId="2226" xr:uid="{00000000-0005-0000-0000-0000F0020000}"/>
    <cellStyle name="40% - Accent1 47" xfId="2227" xr:uid="{00000000-0005-0000-0000-0000F1020000}"/>
    <cellStyle name="40% - Accent1 48" xfId="2228" xr:uid="{00000000-0005-0000-0000-0000F2020000}"/>
    <cellStyle name="40% - Accent1 49" xfId="2229" xr:uid="{00000000-0005-0000-0000-0000F3020000}"/>
    <cellStyle name="40% - Accent1 5" xfId="2230" xr:uid="{00000000-0005-0000-0000-0000F4020000}"/>
    <cellStyle name="40% - Accent1 50" xfId="2231" xr:uid="{00000000-0005-0000-0000-0000F5020000}"/>
    <cellStyle name="40% - Accent1 51" xfId="2232" xr:uid="{00000000-0005-0000-0000-0000F6020000}"/>
    <cellStyle name="40% - Accent1 52" xfId="2233" xr:uid="{00000000-0005-0000-0000-0000F7020000}"/>
    <cellStyle name="40% - Accent1 53" xfId="2234" xr:uid="{00000000-0005-0000-0000-0000F8020000}"/>
    <cellStyle name="40% - Accent1 54" xfId="2235" xr:uid="{00000000-0005-0000-0000-0000F9020000}"/>
    <cellStyle name="40% - Accent1 55" xfId="2236" xr:uid="{00000000-0005-0000-0000-0000FA020000}"/>
    <cellStyle name="40% - Accent1 56" xfId="2237" xr:uid="{00000000-0005-0000-0000-0000FB020000}"/>
    <cellStyle name="40% - Accent1 57" xfId="2238" xr:uid="{00000000-0005-0000-0000-0000FC020000}"/>
    <cellStyle name="40% - Accent1 58" xfId="2239" xr:uid="{00000000-0005-0000-0000-0000FD020000}"/>
    <cellStyle name="40% - Accent1 6" xfId="2240" xr:uid="{00000000-0005-0000-0000-0000FE020000}"/>
    <cellStyle name="40% - Accent1 6 2" xfId="2241" xr:uid="{00000000-0005-0000-0000-0000FF020000}"/>
    <cellStyle name="40% - Accent1 6 3" xfId="2242" xr:uid="{00000000-0005-0000-0000-000000030000}"/>
    <cellStyle name="40% - Accent1 6 4" xfId="2243" xr:uid="{00000000-0005-0000-0000-000001030000}"/>
    <cellStyle name="40% - Accent1 7" xfId="2244" xr:uid="{00000000-0005-0000-0000-000002030000}"/>
    <cellStyle name="40% - Accent1 7 2" xfId="2245" xr:uid="{00000000-0005-0000-0000-000003030000}"/>
    <cellStyle name="40% - Accent1 7 3" xfId="2246" xr:uid="{00000000-0005-0000-0000-000004030000}"/>
    <cellStyle name="40% - Accent1 7 4" xfId="2247" xr:uid="{00000000-0005-0000-0000-000005030000}"/>
    <cellStyle name="40% - Accent1 8" xfId="2248" xr:uid="{00000000-0005-0000-0000-000006030000}"/>
    <cellStyle name="40% - Accent1 8 2" xfId="2249" xr:uid="{00000000-0005-0000-0000-000007030000}"/>
    <cellStyle name="40% - Accent1 8 3" xfId="2250" xr:uid="{00000000-0005-0000-0000-000008030000}"/>
    <cellStyle name="40% - Accent1 8 4" xfId="2251" xr:uid="{00000000-0005-0000-0000-000009030000}"/>
    <cellStyle name="40% - Accent1 9" xfId="2252" xr:uid="{00000000-0005-0000-0000-00000A030000}"/>
    <cellStyle name="40% - Accent1 9 2" xfId="2253" xr:uid="{00000000-0005-0000-0000-00000B030000}"/>
    <cellStyle name="40% - Accent1 9 3" xfId="2254" xr:uid="{00000000-0005-0000-0000-00000C030000}"/>
    <cellStyle name="40% - Accent1 9 4" xfId="2255" xr:uid="{00000000-0005-0000-0000-00000D030000}"/>
    <cellStyle name="40% - Accent2 10" xfId="2256" xr:uid="{00000000-0005-0000-0000-00000E030000}"/>
    <cellStyle name="40% - Accent2 10 2" xfId="2257" xr:uid="{00000000-0005-0000-0000-00000F030000}"/>
    <cellStyle name="40% - Accent2 10 3" xfId="2258" xr:uid="{00000000-0005-0000-0000-000010030000}"/>
    <cellStyle name="40% - Accent2 10 4" xfId="2259" xr:uid="{00000000-0005-0000-0000-000011030000}"/>
    <cellStyle name="40% - Accent2 11" xfId="2260" xr:uid="{00000000-0005-0000-0000-000012030000}"/>
    <cellStyle name="40% - Accent2 12" xfId="2261" xr:uid="{00000000-0005-0000-0000-000013030000}"/>
    <cellStyle name="40% - Accent2 13" xfId="2262" xr:uid="{00000000-0005-0000-0000-000014030000}"/>
    <cellStyle name="40% - Accent2 14" xfId="2263" xr:uid="{00000000-0005-0000-0000-000015030000}"/>
    <cellStyle name="40% - Accent2 15" xfId="2264" xr:uid="{00000000-0005-0000-0000-000016030000}"/>
    <cellStyle name="40% - Accent2 16" xfId="2265" xr:uid="{00000000-0005-0000-0000-000017030000}"/>
    <cellStyle name="40% - Accent2 17" xfId="2266" xr:uid="{00000000-0005-0000-0000-000018030000}"/>
    <cellStyle name="40% - Accent2 18" xfId="2267" xr:uid="{00000000-0005-0000-0000-000019030000}"/>
    <cellStyle name="40% - Accent2 19" xfId="2268" xr:uid="{00000000-0005-0000-0000-00001A030000}"/>
    <cellStyle name="40% - Accent2 2" xfId="2269" xr:uid="{00000000-0005-0000-0000-00001B030000}"/>
    <cellStyle name="40% - Accent2 2 10" xfId="2270" xr:uid="{00000000-0005-0000-0000-00001C030000}"/>
    <cellStyle name="40% - Accent2 2 11" xfId="2271" xr:uid="{00000000-0005-0000-0000-00001D030000}"/>
    <cellStyle name="40% - Accent2 2 12" xfId="2272" xr:uid="{00000000-0005-0000-0000-00001E030000}"/>
    <cellStyle name="40% - Accent2 2 13" xfId="2273" xr:uid="{00000000-0005-0000-0000-00001F030000}"/>
    <cellStyle name="40% - Accent2 2 14" xfId="2274" xr:uid="{00000000-0005-0000-0000-000020030000}"/>
    <cellStyle name="40% - Accent2 2 15" xfId="2275" xr:uid="{00000000-0005-0000-0000-000021030000}"/>
    <cellStyle name="40% - Accent2 2 16" xfId="2276" xr:uid="{00000000-0005-0000-0000-000022030000}"/>
    <cellStyle name="40% - Accent2 2 17" xfId="2277" xr:uid="{00000000-0005-0000-0000-000023030000}"/>
    <cellStyle name="40% - Accent2 2 18" xfId="2278" xr:uid="{00000000-0005-0000-0000-000024030000}"/>
    <cellStyle name="40% - Accent2 2 19" xfId="2279" xr:uid="{00000000-0005-0000-0000-000025030000}"/>
    <cellStyle name="40% - Accent2 2 2" xfId="1414" xr:uid="{00000000-0005-0000-0000-000026030000}"/>
    <cellStyle name="40% - Accent2 2 2 2" xfId="2280" xr:uid="{00000000-0005-0000-0000-000027030000}"/>
    <cellStyle name="40% - Accent2 2 2 2 2" xfId="2281" xr:uid="{00000000-0005-0000-0000-000028030000}"/>
    <cellStyle name="40% - Accent2 2 20" xfId="2282" xr:uid="{00000000-0005-0000-0000-000029030000}"/>
    <cellStyle name="40% - Accent2 2 21" xfId="2283" xr:uid="{00000000-0005-0000-0000-00002A030000}"/>
    <cellStyle name="40% - Accent2 2 22" xfId="2284" xr:uid="{00000000-0005-0000-0000-00002B030000}"/>
    <cellStyle name="40% - Accent2 2 3" xfId="1415" xr:uid="{00000000-0005-0000-0000-00002C030000}"/>
    <cellStyle name="40% - Accent2 2 4" xfId="1416" xr:uid="{00000000-0005-0000-0000-00002D030000}"/>
    <cellStyle name="40% - Accent2 2 5" xfId="2285" xr:uid="{00000000-0005-0000-0000-00002E030000}"/>
    <cellStyle name="40% - Accent2 2 6" xfId="2286" xr:uid="{00000000-0005-0000-0000-00002F030000}"/>
    <cellStyle name="40% - Accent2 2 7" xfId="2287" xr:uid="{00000000-0005-0000-0000-000030030000}"/>
    <cellStyle name="40% - Accent2 2 8" xfId="2288" xr:uid="{00000000-0005-0000-0000-000031030000}"/>
    <cellStyle name="40% - Accent2 2 9" xfId="2289" xr:uid="{00000000-0005-0000-0000-000032030000}"/>
    <cellStyle name="40% - Accent2 20" xfId="2290" xr:uid="{00000000-0005-0000-0000-000033030000}"/>
    <cellStyle name="40% - Accent2 21" xfId="2291" xr:uid="{00000000-0005-0000-0000-000034030000}"/>
    <cellStyle name="40% - Accent2 22" xfId="2292" xr:uid="{00000000-0005-0000-0000-000035030000}"/>
    <cellStyle name="40% - Accent2 23" xfId="2293" xr:uid="{00000000-0005-0000-0000-000036030000}"/>
    <cellStyle name="40% - Accent2 24" xfId="2294" xr:uid="{00000000-0005-0000-0000-000037030000}"/>
    <cellStyle name="40% - Accent2 25" xfId="2295" xr:uid="{00000000-0005-0000-0000-000038030000}"/>
    <cellStyle name="40% - Accent2 26" xfId="2296" xr:uid="{00000000-0005-0000-0000-000039030000}"/>
    <cellStyle name="40% - Accent2 27" xfId="2297" xr:uid="{00000000-0005-0000-0000-00003A030000}"/>
    <cellStyle name="40% - Accent2 28" xfId="2298" xr:uid="{00000000-0005-0000-0000-00003B030000}"/>
    <cellStyle name="40% - Accent2 29" xfId="2299" xr:uid="{00000000-0005-0000-0000-00003C030000}"/>
    <cellStyle name="40% - Accent2 3" xfId="2300" xr:uid="{00000000-0005-0000-0000-00003D030000}"/>
    <cellStyle name="40% - Accent2 3 2" xfId="1417" xr:uid="{00000000-0005-0000-0000-00003E030000}"/>
    <cellStyle name="40% - Accent2 3 2 2" xfId="2301" xr:uid="{00000000-0005-0000-0000-00003F030000}"/>
    <cellStyle name="40% - Accent2 3 3" xfId="2302" xr:uid="{00000000-0005-0000-0000-000040030000}"/>
    <cellStyle name="40% - Accent2 3 4" xfId="2303" xr:uid="{00000000-0005-0000-0000-000041030000}"/>
    <cellStyle name="40% - Accent2 3 5" xfId="2304" xr:uid="{00000000-0005-0000-0000-000042030000}"/>
    <cellStyle name="40% - Accent2 30" xfId="2305" xr:uid="{00000000-0005-0000-0000-000043030000}"/>
    <cellStyle name="40% - Accent2 31" xfId="2306" xr:uid="{00000000-0005-0000-0000-000044030000}"/>
    <cellStyle name="40% - Accent2 32" xfId="2307" xr:uid="{00000000-0005-0000-0000-000045030000}"/>
    <cellStyle name="40% - Accent2 33" xfId="2308" xr:uid="{00000000-0005-0000-0000-000046030000}"/>
    <cellStyle name="40% - Accent2 34" xfId="2309" xr:uid="{00000000-0005-0000-0000-000047030000}"/>
    <cellStyle name="40% - Accent2 35" xfId="2310" xr:uid="{00000000-0005-0000-0000-000048030000}"/>
    <cellStyle name="40% - Accent2 36" xfId="2311" xr:uid="{00000000-0005-0000-0000-000049030000}"/>
    <cellStyle name="40% - Accent2 37" xfId="2312" xr:uid="{00000000-0005-0000-0000-00004A030000}"/>
    <cellStyle name="40% - Accent2 38" xfId="2313" xr:uid="{00000000-0005-0000-0000-00004B030000}"/>
    <cellStyle name="40% - Accent2 39" xfId="2314" xr:uid="{00000000-0005-0000-0000-00004C030000}"/>
    <cellStyle name="40% - Accent2 4" xfId="1418" xr:uid="{00000000-0005-0000-0000-00004D030000}"/>
    <cellStyle name="40% - Accent2 4 2" xfId="2315" xr:uid="{00000000-0005-0000-0000-00004E030000}"/>
    <cellStyle name="40% - Accent2 4 2 2" xfId="2316" xr:uid="{00000000-0005-0000-0000-00004F030000}"/>
    <cellStyle name="40% - Accent2 4 3" xfId="2317" xr:uid="{00000000-0005-0000-0000-000050030000}"/>
    <cellStyle name="40% - Accent2 4 4" xfId="2318" xr:uid="{00000000-0005-0000-0000-000051030000}"/>
    <cellStyle name="40% - Accent2 4 5" xfId="2319" xr:uid="{00000000-0005-0000-0000-000052030000}"/>
    <cellStyle name="40% - Accent2 40" xfId="2320" xr:uid="{00000000-0005-0000-0000-000053030000}"/>
    <cellStyle name="40% - Accent2 41" xfId="2321" xr:uid="{00000000-0005-0000-0000-000054030000}"/>
    <cellStyle name="40% - Accent2 42" xfId="2322" xr:uid="{00000000-0005-0000-0000-000055030000}"/>
    <cellStyle name="40% - Accent2 43" xfId="2323" xr:uid="{00000000-0005-0000-0000-000056030000}"/>
    <cellStyle name="40% - Accent2 44" xfId="2324" xr:uid="{00000000-0005-0000-0000-000057030000}"/>
    <cellStyle name="40% - Accent2 45" xfId="2325" xr:uid="{00000000-0005-0000-0000-000058030000}"/>
    <cellStyle name="40% - Accent2 46" xfId="2326" xr:uid="{00000000-0005-0000-0000-000059030000}"/>
    <cellStyle name="40% - Accent2 47" xfId="2327" xr:uid="{00000000-0005-0000-0000-00005A030000}"/>
    <cellStyle name="40% - Accent2 48" xfId="2328" xr:uid="{00000000-0005-0000-0000-00005B030000}"/>
    <cellStyle name="40% - Accent2 49" xfId="2329" xr:uid="{00000000-0005-0000-0000-00005C030000}"/>
    <cellStyle name="40% - Accent2 5" xfId="2330" xr:uid="{00000000-0005-0000-0000-00005D030000}"/>
    <cellStyle name="40% - Accent2 50" xfId="2331" xr:uid="{00000000-0005-0000-0000-00005E030000}"/>
    <cellStyle name="40% - Accent2 51" xfId="2332" xr:uid="{00000000-0005-0000-0000-00005F030000}"/>
    <cellStyle name="40% - Accent2 52" xfId="2333" xr:uid="{00000000-0005-0000-0000-000060030000}"/>
    <cellStyle name="40% - Accent2 53" xfId="2334" xr:uid="{00000000-0005-0000-0000-000061030000}"/>
    <cellStyle name="40% - Accent2 54" xfId="2335" xr:uid="{00000000-0005-0000-0000-000062030000}"/>
    <cellStyle name="40% - Accent2 55" xfId="2336" xr:uid="{00000000-0005-0000-0000-000063030000}"/>
    <cellStyle name="40% - Accent2 56" xfId="2337" xr:uid="{00000000-0005-0000-0000-000064030000}"/>
    <cellStyle name="40% - Accent2 57" xfId="2338" xr:uid="{00000000-0005-0000-0000-000065030000}"/>
    <cellStyle name="40% - Accent2 58" xfId="2339" xr:uid="{00000000-0005-0000-0000-000066030000}"/>
    <cellStyle name="40% - Accent2 6" xfId="2340" xr:uid="{00000000-0005-0000-0000-000067030000}"/>
    <cellStyle name="40% - Accent2 6 2" xfId="2341" xr:uid="{00000000-0005-0000-0000-000068030000}"/>
    <cellStyle name="40% - Accent2 6 3" xfId="2342" xr:uid="{00000000-0005-0000-0000-000069030000}"/>
    <cellStyle name="40% - Accent2 6 4" xfId="2343" xr:uid="{00000000-0005-0000-0000-00006A030000}"/>
    <cellStyle name="40% - Accent2 7" xfId="2344" xr:uid="{00000000-0005-0000-0000-00006B030000}"/>
    <cellStyle name="40% - Accent2 7 2" xfId="2345" xr:uid="{00000000-0005-0000-0000-00006C030000}"/>
    <cellStyle name="40% - Accent2 7 3" xfId="2346" xr:uid="{00000000-0005-0000-0000-00006D030000}"/>
    <cellStyle name="40% - Accent2 7 4" xfId="2347" xr:uid="{00000000-0005-0000-0000-00006E030000}"/>
    <cellStyle name="40% - Accent2 8" xfId="2348" xr:uid="{00000000-0005-0000-0000-00006F030000}"/>
    <cellStyle name="40% - Accent2 8 2" xfId="2349" xr:uid="{00000000-0005-0000-0000-000070030000}"/>
    <cellStyle name="40% - Accent2 8 3" xfId="2350" xr:uid="{00000000-0005-0000-0000-000071030000}"/>
    <cellStyle name="40% - Accent2 8 4" xfId="2351" xr:uid="{00000000-0005-0000-0000-000072030000}"/>
    <cellStyle name="40% - Accent2 9" xfId="2352" xr:uid="{00000000-0005-0000-0000-000073030000}"/>
    <cellStyle name="40% - Accent2 9 2" xfId="2353" xr:uid="{00000000-0005-0000-0000-000074030000}"/>
    <cellStyle name="40% - Accent2 9 3" xfId="2354" xr:uid="{00000000-0005-0000-0000-000075030000}"/>
    <cellStyle name="40% - Accent2 9 4" xfId="2355" xr:uid="{00000000-0005-0000-0000-000076030000}"/>
    <cellStyle name="40% - Accent3 10" xfId="2356" xr:uid="{00000000-0005-0000-0000-000077030000}"/>
    <cellStyle name="40% - Accent3 10 2" xfId="2357" xr:uid="{00000000-0005-0000-0000-000078030000}"/>
    <cellStyle name="40% - Accent3 10 3" xfId="2358" xr:uid="{00000000-0005-0000-0000-000079030000}"/>
    <cellStyle name="40% - Accent3 10 4" xfId="2359" xr:uid="{00000000-0005-0000-0000-00007A030000}"/>
    <cellStyle name="40% - Accent3 11" xfId="2360" xr:uid="{00000000-0005-0000-0000-00007B030000}"/>
    <cellStyle name="40% - Accent3 12" xfId="2361" xr:uid="{00000000-0005-0000-0000-00007C030000}"/>
    <cellStyle name="40% - Accent3 13" xfId="2362" xr:uid="{00000000-0005-0000-0000-00007D030000}"/>
    <cellStyle name="40% - Accent3 14" xfId="2363" xr:uid="{00000000-0005-0000-0000-00007E030000}"/>
    <cellStyle name="40% - Accent3 15" xfId="2364" xr:uid="{00000000-0005-0000-0000-00007F030000}"/>
    <cellStyle name="40% - Accent3 16" xfId="2365" xr:uid="{00000000-0005-0000-0000-000080030000}"/>
    <cellStyle name="40% - Accent3 17" xfId="2366" xr:uid="{00000000-0005-0000-0000-000081030000}"/>
    <cellStyle name="40% - Accent3 18" xfId="2367" xr:uid="{00000000-0005-0000-0000-000082030000}"/>
    <cellStyle name="40% - Accent3 19" xfId="2368" xr:uid="{00000000-0005-0000-0000-000083030000}"/>
    <cellStyle name="40% - Accent3 2" xfId="2369" xr:uid="{00000000-0005-0000-0000-000084030000}"/>
    <cellStyle name="40% - Accent3 2 10" xfId="2370" xr:uid="{00000000-0005-0000-0000-000085030000}"/>
    <cellStyle name="40% - Accent3 2 11" xfId="2371" xr:uid="{00000000-0005-0000-0000-000086030000}"/>
    <cellStyle name="40% - Accent3 2 12" xfId="2372" xr:uid="{00000000-0005-0000-0000-000087030000}"/>
    <cellStyle name="40% - Accent3 2 13" xfId="2373" xr:uid="{00000000-0005-0000-0000-000088030000}"/>
    <cellStyle name="40% - Accent3 2 14" xfId="2374" xr:uid="{00000000-0005-0000-0000-000089030000}"/>
    <cellStyle name="40% - Accent3 2 15" xfId="2375" xr:uid="{00000000-0005-0000-0000-00008A030000}"/>
    <cellStyle name="40% - Accent3 2 16" xfId="2376" xr:uid="{00000000-0005-0000-0000-00008B030000}"/>
    <cellStyle name="40% - Accent3 2 17" xfId="2377" xr:uid="{00000000-0005-0000-0000-00008C030000}"/>
    <cellStyle name="40% - Accent3 2 18" xfId="2378" xr:uid="{00000000-0005-0000-0000-00008D030000}"/>
    <cellStyle name="40% - Accent3 2 19" xfId="2379" xr:uid="{00000000-0005-0000-0000-00008E030000}"/>
    <cellStyle name="40% - Accent3 2 2" xfId="1419" xr:uid="{00000000-0005-0000-0000-00008F030000}"/>
    <cellStyle name="40% - Accent3 2 2 2" xfId="2380" xr:uid="{00000000-0005-0000-0000-000090030000}"/>
    <cellStyle name="40% - Accent3 2 2 2 2" xfId="2381" xr:uid="{00000000-0005-0000-0000-000091030000}"/>
    <cellStyle name="40% - Accent3 2 20" xfId="2382" xr:uid="{00000000-0005-0000-0000-000092030000}"/>
    <cellStyle name="40% - Accent3 2 21" xfId="2383" xr:uid="{00000000-0005-0000-0000-000093030000}"/>
    <cellStyle name="40% - Accent3 2 22" xfId="2384" xr:uid="{00000000-0005-0000-0000-000094030000}"/>
    <cellStyle name="40% - Accent3 2 3" xfId="1420" xr:uid="{00000000-0005-0000-0000-000095030000}"/>
    <cellStyle name="40% - Accent3 2 4" xfId="1421" xr:uid="{00000000-0005-0000-0000-000096030000}"/>
    <cellStyle name="40% - Accent3 2 5" xfId="2385" xr:uid="{00000000-0005-0000-0000-000097030000}"/>
    <cellStyle name="40% - Accent3 2 6" xfId="2386" xr:uid="{00000000-0005-0000-0000-000098030000}"/>
    <cellStyle name="40% - Accent3 2 7" xfId="2387" xr:uid="{00000000-0005-0000-0000-000099030000}"/>
    <cellStyle name="40% - Accent3 2 8" xfId="2388" xr:uid="{00000000-0005-0000-0000-00009A030000}"/>
    <cellStyle name="40% - Accent3 2 9" xfId="2389" xr:uid="{00000000-0005-0000-0000-00009B030000}"/>
    <cellStyle name="40% - Accent3 20" xfId="2390" xr:uid="{00000000-0005-0000-0000-00009C030000}"/>
    <cellStyle name="40% - Accent3 21" xfId="2391" xr:uid="{00000000-0005-0000-0000-00009D030000}"/>
    <cellStyle name="40% - Accent3 22" xfId="2392" xr:uid="{00000000-0005-0000-0000-00009E030000}"/>
    <cellStyle name="40% - Accent3 23" xfId="2393" xr:uid="{00000000-0005-0000-0000-00009F030000}"/>
    <cellStyle name="40% - Accent3 24" xfId="2394" xr:uid="{00000000-0005-0000-0000-0000A0030000}"/>
    <cellStyle name="40% - Accent3 25" xfId="2395" xr:uid="{00000000-0005-0000-0000-0000A1030000}"/>
    <cellStyle name="40% - Accent3 26" xfId="2396" xr:uid="{00000000-0005-0000-0000-0000A2030000}"/>
    <cellStyle name="40% - Accent3 27" xfId="2397" xr:uid="{00000000-0005-0000-0000-0000A3030000}"/>
    <cellStyle name="40% - Accent3 28" xfId="2398" xr:uid="{00000000-0005-0000-0000-0000A4030000}"/>
    <cellStyle name="40% - Accent3 29" xfId="2399" xr:uid="{00000000-0005-0000-0000-0000A5030000}"/>
    <cellStyle name="40% - Accent3 3" xfId="2400" xr:uid="{00000000-0005-0000-0000-0000A6030000}"/>
    <cellStyle name="40% - Accent3 3 2" xfId="1422" xr:uid="{00000000-0005-0000-0000-0000A7030000}"/>
    <cellStyle name="40% - Accent3 3 2 2" xfId="2401" xr:uid="{00000000-0005-0000-0000-0000A8030000}"/>
    <cellStyle name="40% - Accent3 3 3" xfId="2402" xr:uid="{00000000-0005-0000-0000-0000A9030000}"/>
    <cellStyle name="40% - Accent3 3 4" xfId="2403" xr:uid="{00000000-0005-0000-0000-0000AA030000}"/>
    <cellStyle name="40% - Accent3 3 5" xfId="2404" xr:uid="{00000000-0005-0000-0000-0000AB030000}"/>
    <cellStyle name="40% - Accent3 30" xfId="2405" xr:uid="{00000000-0005-0000-0000-0000AC030000}"/>
    <cellStyle name="40% - Accent3 31" xfId="2406" xr:uid="{00000000-0005-0000-0000-0000AD030000}"/>
    <cellStyle name="40% - Accent3 32" xfId="2407" xr:uid="{00000000-0005-0000-0000-0000AE030000}"/>
    <cellStyle name="40% - Accent3 33" xfId="2408" xr:uid="{00000000-0005-0000-0000-0000AF030000}"/>
    <cellStyle name="40% - Accent3 34" xfId="2409" xr:uid="{00000000-0005-0000-0000-0000B0030000}"/>
    <cellStyle name="40% - Accent3 35" xfId="2410" xr:uid="{00000000-0005-0000-0000-0000B1030000}"/>
    <cellStyle name="40% - Accent3 36" xfId="2411" xr:uid="{00000000-0005-0000-0000-0000B2030000}"/>
    <cellStyle name="40% - Accent3 37" xfId="2412" xr:uid="{00000000-0005-0000-0000-0000B3030000}"/>
    <cellStyle name="40% - Accent3 38" xfId="2413" xr:uid="{00000000-0005-0000-0000-0000B4030000}"/>
    <cellStyle name="40% - Accent3 39" xfId="2414" xr:uid="{00000000-0005-0000-0000-0000B5030000}"/>
    <cellStyle name="40% - Accent3 4" xfId="1423" xr:uid="{00000000-0005-0000-0000-0000B6030000}"/>
    <cellStyle name="40% - Accent3 4 2" xfId="2415" xr:uid="{00000000-0005-0000-0000-0000B7030000}"/>
    <cellStyle name="40% - Accent3 4 2 2" xfId="2416" xr:uid="{00000000-0005-0000-0000-0000B8030000}"/>
    <cellStyle name="40% - Accent3 4 3" xfId="2417" xr:uid="{00000000-0005-0000-0000-0000B9030000}"/>
    <cellStyle name="40% - Accent3 4 4" xfId="2418" xr:uid="{00000000-0005-0000-0000-0000BA030000}"/>
    <cellStyle name="40% - Accent3 4 5" xfId="2419" xr:uid="{00000000-0005-0000-0000-0000BB030000}"/>
    <cellStyle name="40% - Accent3 40" xfId="2420" xr:uid="{00000000-0005-0000-0000-0000BC030000}"/>
    <cellStyle name="40% - Accent3 41" xfId="2421" xr:uid="{00000000-0005-0000-0000-0000BD030000}"/>
    <cellStyle name="40% - Accent3 42" xfId="2422" xr:uid="{00000000-0005-0000-0000-0000BE030000}"/>
    <cellStyle name="40% - Accent3 43" xfId="2423" xr:uid="{00000000-0005-0000-0000-0000BF030000}"/>
    <cellStyle name="40% - Accent3 44" xfId="2424" xr:uid="{00000000-0005-0000-0000-0000C0030000}"/>
    <cellStyle name="40% - Accent3 45" xfId="2425" xr:uid="{00000000-0005-0000-0000-0000C1030000}"/>
    <cellStyle name="40% - Accent3 46" xfId="2426" xr:uid="{00000000-0005-0000-0000-0000C2030000}"/>
    <cellStyle name="40% - Accent3 47" xfId="2427" xr:uid="{00000000-0005-0000-0000-0000C3030000}"/>
    <cellStyle name="40% - Accent3 48" xfId="2428" xr:uid="{00000000-0005-0000-0000-0000C4030000}"/>
    <cellStyle name="40% - Accent3 49" xfId="2429" xr:uid="{00000000-0005-0000-0000-0000C5030000}"/>
    <cellStyle name="40% - Accent3 5" xfId="2430" xr:uid="{00000000-0005-0000-0000-0000C6030000}"/>
    <cellStyle name="40% - Accent3 50" xfId="2431" xr:uid="{00000000-0005-0000-0000-0000C7030000}"/>
    <cellStyle name="40% - Accent3 51" xfId="2432" xr:uid="{00000000-0005-0000-0000-0000C8030000}"/>
    <cellStyle name="40% - Accent3 52" xfId="2433" xr:uid="{00000000-0005-0000-0000-0000C9030000}"/>
    <cellStyle name="40% - Accent3 53" xfId="2434" xr:uid="{00000000-0005-0000-0000-0000CA030000}"/>
    <cellStyle name="40% - Accent3 54" xfId="2435" xr:uid="{00000000-0005-0000-0000-0000CB030000}"/>
    <cellStyle name="40% - Accent3 55" xfId="2436" xr:uid="{00000000-0005-0000-0000-0000CC030000}"/>
    <cellStyle name="40% - Accent3 56" xfId="2437" xr:uid="{00000000-0005-0000-0000-0000CD030000}"/>
    <cellStyle name="40% - Accent3 57" xfId="2438" xr:uid="{00000000-0005-0000-0000-0000CE030000}"/>
    <cellStyle name="40% - Accent3 58" xfId="2439" xr:uid="{00000000-0005-0000-0000-0000CF030000}"/>
    <cellStyle name="40% - Accent3 6" xfId="2440" xr:uid="{00000000-0005-0000-0000-0000D0030000}"/>
    <cellStyle name="40% - Accent3 6 2" xfId="2441" xr:uid="{00000000-0005-0000-0000-0000D1030000}"/>
    <cellStyle name="40% - Accent3 6 3" xfId="2442" xr:uid="{00000000-0005-0000-0000-0000D2030000}"/>
    <cellStyle name="40% - Accent3 6 4" xfId="2443" xr:uid="{00000000-0005-0000-0000-0000D3030000}"/>
    <cellStyle name="40% - Accent3 7" xfId="2444" xr:uid="{00000000-0005-0000-0000-0000D4030000}"/>
    <cellStyle name="40% - Accent3 7 2" xfId="2445" xr:uid="{00000000-0005-0000-0000-0000D5030000}"/>
    <cellStyle name="40% - Accent3 7 3" xfId="2446" xr:uid="{00000000-0005-0000-0000-0000D6030000}"/>
    <cellStyle name="40% - Accent3 7 4" xfId="2447" xr:uid="{00000000-0005-0000-0000-0000D7030000}"/>
    <cellStyle name="40% - Accent3 8" xfId="2448" xr:uid="{00000000-0005-0000-0000-0000D8030000}"/>
    <cellStyle name="40% - Accent3 8 2" xfId="2449" xr:uid="{00000000-0005-0000-0000-0000D9030000}"/>
    <cellStyle name="40% - Accent3 8 3" xfId="2450" xr:uid="{00000000-0005-0000-0000-0000DA030000}"/>
    <cellStyle name="40% - Accent3 8 4" xfId="2451" xr:uid="{00000000-0005-0000-0000-0000DB030000}"/>
    <cellStyle name="40% - Accent3 9" xfId="2452" xr:uid="{00000000-0005-0000-0000-0000DC030000}"/>
    <cellStyle name="40% - Accent3 9 2" xfId="2453" xr:uid="{00000000-0005-0000-0000-0000DD030000}"/>
    <cellStyle name="40% - Accent3 9 3" xfId="2454" xr:uid="{00000000-0005-0000-0000-0000DE030000}"/>
    <cellStyle name="40% - Accent3 9 4" xfId="2455" xr:uid="{00000000-0005-0000-0000-0000DF030000}"/>
    <cellStyle name="40% - Accent4 10" xfId="2456" xr:uid="{00000000-0005-0000-0000-0000E0030000}"/>
    <cellStyle name="40% - Accent4 10 2" xfId="2457" xr:uid="{00000000-0005-0000-0000-0000E1030000}"/>
    <cellStyle name="40% - Accent4 10 3" xfId="2458" xr:uid="{00000000-0005-0000-0000-0000E2030000}"/>
    <cellStyle name="40% - Accent4 10 4" xfId="2459" xr:uid="{00000000-0005-0000-0000-0000E3030000}"/>
    <cellStyle name="40% - Accent4 11" xfId="2460" xr:uid="{00000000-0005-0000-0000-0000E4030000}"/>
    <cellStyle name="40% - Accent4 12" xfId="2461" xr:uid="{00000000-0005-0000-0000-0000E5030000}"/>
    <cellStyle name="40% - Accent4 13" xfId="2462" xr:uid="{00000000-0005-0000-0000-0000E6030000}"/>
    <cellStyle name="40% - Accent4 14" xfId="2463" xr:uid="{00000000-0005-0000-0000-0000E7030000}"/>
    <cellStyle name="40% - Accent4 15" xfId="2464" xr:uid="{00000000-0005-0000-0000-0000E8030000}"/>
    <cellStyle name="40% - Accent4 16" xfId="2465" xr:uid="{00000000-0005-0000-0000-0000E9030000}"/>
    <cellStyle name="40% - Accent4 17" xfId="2466" xr:uid="{00000000-0005-0000-0000-0000EA030000}"/>
    <cellStyle name="40% - Accent4 18" xfId="2467" xr:uid="{00000000-0005-0000-0000-0000EB030000}"/>
    <cellStyle name="40% - Accent4 19" xfId="2468" xr:uid="{00000000-0005-0000-0000-0000EC030000}"/>
    <cellStyle name="40% - Accent4 2" xfId="2469" xr:uid="{00000000-0005-0000-0000-0000ED030000}"/>
    <cellStyle name="40% - Accent4 2 10" xfId="2470" xr:uid="{00000000-0005-0000-0000-0000EE030000}"/>
    <cellStyle name="40% - Accent4 2 11" xfId="2471" xr:uid="{00000000-0005-0000-0000-0000EF030000}"/>
    <cellStyle name="40% - Accent4 2 12" xfId="2472" xr:uid="{00000000-0005-0000-0000-0000F0030000}"/>
    <cellStyle name="40% - Accent4 2 13" xfId="2473" xr:uid="{00000000-0005-0000-0000-0000F1030000}"/>
    <cellStyle name="40% - Accent4 2 14" xfId="2474" xr:uid="{00000000-0005-0000-0000-0000F2030000}"/>
    <cellStyle name="40% - Accent4 2 15" xfId="2475" xr:uid="{00000000-0005-0000-0000-0000F3030000}"/>
    <cellStyle name="40% - Accent4 2 16" xfId="2476" xr:uid="{00000000-0005-0000-0000-0000F4030000}"/>
    <cellStyle name="40% - Accent4 2 17" xfId="2477" xr:uid="{00000000-0005-0000-0000-0000F5030000}"/>
    <cellStyle name="40% - Accent4 2 18" xfId="2478" xr:uid="{00000000-0005-0000-0000-0000F6030000}"/>
    <cellStyle name="40% - Accent4 2 19" xfId="2479" xr:uid="{00000000-0005-0000-0000-0000F7030000}"/>
    <cellStyle name="40% - Accent4 2 2" xfId="1424" xr:uid="{00000000-0005-0000-0000-0000F8030000}"/>
    <cellStyle name="40% - Accent4 2 2 2" xfId="2480" xr:uid="{00000000-0005-0000-0000-0000F9030000}"/>
    <cellStyle name="40% - Accent4 2 2 2 2" xfId="2481" xr:uid="{00000000-0005-0000-0000-0000FA030000}"/>
    <cellStyle name="40% - Accent4 2 20" xfId="2482" xr:uid="{00000000-0005-0000-0000-0000FB030000}"/>
    <cellStyle name="40% - Accent4 2 21" xfId="2483" xr:uid="{00000000-0005-0000-0000-0000FC030000}"/>
    <cellStyle name="40% - Accent4 2 22" xfId="2484" xr:uid="{00000000-0005-0000-0000-0000FD030000}"/>
    <cellStyle name="40% - Accent4 2 3" xfId="1425" xr:uid="{00000000-0005-0000-0000-0000FE030000}"/>
    <cellStyle name="40% - Accent4 2 4" xfId="1426" xr:uid="{00000000-0005-0000-0000-0000FF030000}"/>
    <cellStyle name="40% - Accent4 2 5" xfId="2485" xr:uid="{00000000-0005-0000-0000-000000040000}"/>
    <cellStyle name="40% - Accent4 2 6" xfId="2486" xr:uid="{00000000-0005-0000-0000-000001040000}"/>
    <cellStyle name="40% - Accent4 2 7" xfId="2487" xr:uid="{00000000-0005-0000-0000-000002040000}"/>
    <cellStyle name="40% - Accent4 2 8" xfId="2488" xr:uid="{00000000-0005-0000-0000-000003040000}"/>
    <cellStyle name="40% - Accent4 2 9" xfId="2489" xr:uid="{00000000-0005-0000-0000-000004040000}"/>
    <cellStyle name="40% - Accent4 20" xfId="2490" xr:uid="{00000000-0005-0000-0000-000005040000}"/>
    <cellStyle name="40% - Accent4 21" xfId="2491" xr:uid="{00000000-0005-0000-0000-000006040000}"/>
    <cellStyle name="40% - Accent4 22" xfId="2492" xr:uid="{00000000-0005-0000-0000-000007040000}"/>
    <cellStyle name="40% - Accent4 23" xfId="2493" xr:uid="{00000000-0005-0000-0000-000008040000}"/>
    <cellStyle name="40% - Accent4 24" xfId="2494" xr:uid="{00000000-0005-0000-0000-000009040000}"/>
    <cellStyle name="40% - Accent4 25" xfId="2495" xr:uid="{00000000-0005-0000-0000-00000A040000}"/>
    <cellStyle name="40% - Accent4 26" xfId="2496" xr:uid="{00000000-0005-0000-0000-00000B040000}"/>
    <cellStyle name="40% - Accent4 27" xfId="2497" xr:uid="{00000000-0005-0000-0000-00000C040000}"/>
    <cellStyle name="40% - Accent4 28" xfId="2498" xr:uid="{00000000-0005-0000-0000-00000D040000}"/>
    <cellStyle name="40% - Accent4 29" xfId="2499" xr:uid="{00000000-0005-0000-0000-00000E040000}"/>
    <cellStyle name="40% - Accent4 3" xfId="2500" xr:uid="{00000000-0005-0000-0000-00000F040000}"/>
    <cellStyle name="40% - Accent4 3 2" xfId="1427" xr:uid="{00000000-0005-0000-0000-000010040000}"/>
    <cellStyle name="40% - Accent4 3 2 2" xfId="2501" xr:uid="{00000000-0005-0000-0000-000011040000}"/>
    <cellStyle name="40% - Accent4 3 3" xfId="2502" xr:uid="{00000000-0005-0000-0000-000012040000}"/>
    <cellStyle name="40% - Accent4 3 4" xfId="2503" xr:uid="{00000000-0005-0000-0000-000013040000}"/>
    <cellStyle name="40% - Accent4 3 5" xfId="2504" xr:uid="{00000000-0005-0000-0000-000014040000}"/>
    <cellStyle name="40% - Accent4 30" xfId="2505" xr:uid="{00000000-0005-0000-0000-000015040000}"/>
    <cellStyle name="40% - Accent4 31" xfId="2506" xr:uid="{00000000-0005-0000-0000-000016040000}"/>
    <cellStyle name="40% - Accent4 32" xfId="2507" xr:uid="{00000000-0005-0000-0000-000017040000}"/>
    <cellStyle name="40% - Accent4 33" xfId="2508" xr:uid="{00000000-0005-0000-0000-000018040000}"/>
    <cellStyle name="40% - Accent4 34" xfId="2509" xr:uid="{00000000-0005-0000-0000-000019040000}"/>
    <cellStyle name="40% - Accent4 35" xfId="2510" xr:uid="{00000000-0005-0000-0000-00001A040000}"/>
    <cellStyle name="40% - Accent4 36" xfId="2511" xr:uid="{00000000-0005-0000-0000-00001B040000}"/>
    <cellStyle name="40% - Accent4 37" xfId="2512" xr:uid="{00000000-0005-0000-0000-00001C040000}"/>
    <cellStyle name="40% - Accent4 38" xfId="2513" xr:uid="{00000000-0005-0000-0000-00001D040000}"/>
    <cellStyle name="40% - Accent4 39" xfId="2514" xr:uid="{00000000-0005-0000-0000-00001E040000}"/>
    <cellStyle name="40% - Accent4 4" xfId="1428" xr:uid="{00000000-0005-0000-0000-00001F040000}"/>
    <cellStyle name="40% - Accent4 4 2" xfId="2515" xr:uid="{00000000-0005-0000-0000-000020040000}"/>
    <cellStyle name="40% - Accent4 4 2 2" xfId="2516" xr:uid="{00000000-0005-0000-0000-000021040000}"/>
    <cellStyle name="40% - Accent4 4 3" xfId="2517" xr:uid="{00000000-0005-0000-0000-000022040000}"/>
    <cellStyle name="40% - Accent4 4 4" xfId="2518" xr:uid="{00000000-0005-0000-0000-000023040000}"/>
    <cellStyle name="40% - Accent4 4 5" xfId="2519" xr:uid="{00000000-0005-0000-0000-000024040000}"/>
    <cellStyle name="40% - Accent4 40" xfId="2520" xr:uid="{00000000-0005-0000-0000-000025040000}"/>
    <cellStyle name="40% - Accent4 41" xfId="2521" xr:uid="{00000000-0005-0000-0000-000026040000}"/>
    <cellStyle name="40% - Accent4 42" xfId="2522" xr:uid="{00000000-0005-0000-0000-000027040000}"/>
    <cellStyle name="40% - Accent4 43" xfId="2523" xr:uid="{00000000-0005-0000-0000-000028040000}"/>
    <cellStyle name="40% - Accent4 44" xfId="2524" xr:uid="{00000000-0005-0000-0000-000029040000}"/>
    <cellStyle name="40% - Accent4 45" xfId="2525" xr:uid="{00000000-0005-0000-0000-00002A040000}"/>
    <cellStyle name="40% - Accent4 46" xfId="2526" xr:uid="{00000000-0005-0000-0000-00002B040000}"/>
    <cellStyle name="40% - Accent4 47" xfId="2527" xr:uid="{00000000-0005-0000-0000-00002C040000}"/>
    <cellStyle name="40% - Accent4 48" xfId="2528" xr:uid="{00000000-0005-0000-0000-00002D040000}"/>
    <cellStyle name="40% - Accent4 49" xfId="2529" xr:uid="{00000000-0005-0000-0000-00002E040000}"/>
    <cellStyle name="40% - Accent4 5" xfId="2530" xr:uid="{00000000-0005-0000-0000-00002F040000}"/>
    <cellStyle name="40% - Accent4 50" xfId="2531" xr:uid="{00000000-0005-0000-0000-000030040000}"/>
    <cellStyle name="40% - Accent4 51" xfId="2532" xr:uid="{00000000-0005-0000-0000-000031040000}"/>
    <cellStyle name="40% - Accent4 52" xfId="2533" xr:uid="{00000000-0005-0000-0000-000032040000}"/>
    <cellStyle name="40% - Accent4 53" xfId="2534" xr:uid="{00000000-0005-0000-0000-000033040000}"/>
    <cellStyle name="40% - Accent4 54" xfId="2535" xr:uid="{00000000-0005-0000-0000-000034040000}"/>
    <cellStyle name="40% - Accent4 55" xfId="2536" xr:uid="{00000000-0005-0000-0000-000035040000}"/>
    <cellStyle name="40% - Accent4 56" xfId="2537" xr:uid="{00000000-0005-0000-0000-000036040000}"/>
    <cellStyle name="40% - Accent4 57" xfId="2538" xr:uid="{00000000-0005-0000-0000-000037040000}"/>
    <cellStyle name="40% - Accent4 58" xfId="2539" xr:uid="{00000000-0005-0000-0000-000038040000}"/>
    <cellStyle name="40% - Accent4 6" xfId="2540" xr:uid="{00000000-0005-0000-0000-000039040000}"/>
    <cellStyle name="40% - Accent4 6 2" xfId="2541" xr:uid="{00000000-0005-0000-0000-00003A040000}"/>
    <cellStyle name="40% - Accent4 6 3" xfId="2542" xr:uid="{00000000-0005-0000-0000-00003B040000}"/>
    <cellStyle name="40% - Accent4 6 4" xfId="2543" xr:uid="{00000000-0005-0000-0000-00003C040000}"/>
    <cellStyle name="40% - Accent4 7" xfId="2544" xr:uid="{00000000-0005-0000-0000-00003D040000}"/>
    <cellStyle name="40% - Accent4 7 2" xfId="2545" xr:uid="{00000000-0005-0000-0000-00003E040000}"/>
    <cellStyle name="40% - Accent4 7 3" xfId="2546" xr:uid="{00000000-0005-0000-0000-00003F040000}"/>
    <cellStyle name="40% - Accent4 7 4" xfId="2547" xr:uid="{00000000-0005-0000-0000-000040040000}"/>
    <cellStyle name="40% - Accent4 8" xfId="2548" xr:uid="{00000000-0005-0000-0000-000041040000}"/>
    <cellStyle name="40% - Accent4 8 2" xfId="2549" xr:uid="{00000000-0005-0000-0000-000042040000}"/>
    <cellStyle name="40% - Accent4 8 3" xfId="2550" xr:uid="{00000000-0005-0000-0000-000043040000}"/>
    <cellStyle name="40% - Accent4 8 4" xfId="2551" xr:uid="{00000000-0005-0000-0000-000044040000}"/>
    <cellStyle name="40% - Accent4 9" xfId="2552" xr:uid="{00000000-0005-0000-0000-000045040000}"/>
    <cellStyle name="40% - Accent4 9 2" xfId="2553" xr:uid="{00000000-0005-0000-0000-000046040000}"/>
    <cellStyle name="40% - Accent4 9 3" xfId="2554" xr:uid="{00000000-0005-0000-0000-000047040000}"/>
    <cellStyle name="40% - Accent4 9 4" xfId="2555" xr:uid="{00000000-0005-0000-0000-000048040000}"/>
    <cellStyle name="40% - Accent5 10" xfId="2556" xr:uid="{00000000-0005-0000-0000-000049040000}"/>
    <cellStyle name="40% - Accent5 10 2" xfId="2557" xr:uid="{00000000-0005-0000-0000-00004A040000}"/>
    <cellStyle name="40% - Accent5 10 3" xfId="2558" xr:uid="{00000000-0005-0000-0000-00004B040000}"/>
    <cellStyle name="40% - Accent5 10 4" xfId="2559" xr:uid="{00000000-0005-0000-0000-00004C040000}"/>
    <cellStyle name="40% - Accent5 11" xfId="2560" xr:uid="{00000000-0005-0000-0000-00004D040000}"/>
    <cellStyle name="40% - Accent5 12" xfId="2561" xr:uid="{00000000-0005-0000-0000-00004E040000}"/>
    <cellStyle name="40% - Accent5 13" xfId="2562" xr:uid="{00000000-0005-0000-0000-00004F040000}"/>
    <cellStyle name="40% - Accent5 14" xfId="2563" xr:uid="{00000000-0005-0000-0000-000050040000}"/>
    <cellStyle name="40% - Accent5 15" xfId="2564" xr:uid="{00000000-0005-0000-0000-000051040000}"/>
    <cellStyle name="40% - Accent5 16" xfId="2565" xr:uid="{00000000-0005-0000-0000-000052040000}"/>
    <cellStyle name="40% - Accent5 17" xfId="2566" xr:uid="{00000000-0005-0000-0000-000053040000}"/>
    <cellStyle name="40% - Accent5 18" xfId="2567" xr:uid="{00000000-0005-0000-0000-000054040000}"/>
    <cellStyle name="40% - Accent5 19" xfId="2568" xr:uid="{00000000-0005-0000-0000-000055040000}"/>
    <cellStyle name="40% - Accent5 2" xfId="2569" xr:uid="{00000000-0005-0000-0000-000056040000}"/>
    <cellStyle name="40% - Accent5 2 10" xfId="2570" xr:uid="{00000000-0005-0000-0000-000057040000}"/>
    <cellStyle name="40% - Accent5 2 11" xfId="2571" xr:uid="{00000000-0005-0000-0000-000058040000}"/>
    <cellStyle name="40% - Accent5 2 12" xfId="2572" xr:uid="{00000000-0005-0000-0000-000059040000}"/>
    <cellStyle name="40% - Accent5 2 13" xfId="2573" xr:uid="{00000000-0005-0000-0000-00005A040000}"/>
    <cellStyle name="40% - Accent5 2 14" xfId="2574" xr:uid="{00000000-0005-0000-0000-00005B040000}"/>
    <cellStyle name="40% - Accent5 2 15" xfId="2575" xr:uid="{00000000-0005-0000-0000-00005C040000}"/>
    <cellStyle name="40% - Accent5 2 16" xfId="2576" xr:uid="{00000000-0005-0000-0000-00005D040000}"/>
    <cellStyle name="40% - Accent5 2 17" xfId="2577" xr:uid="{00000000-0005-0000-0000-00005E040000}"/>
    <cellStyle name="40% - Accent5 2 18" xfId="2578" xr:uid="{00000000-0005-0000-0000-00005F040000}"/>
    <cellStyle name="40% - Accent5 2 19" xfId="2579" xr:uid="{00000000-0005-0000-0000-000060040000}"/>
    <cellStyle name="40% - Accent5 2 2" xfId="1429" xr:uid="{00000000-0005-0000-0000-000061040000}"/>
    <cellStyle name="40% - Accent5 2 2 2" xfId="2580" xr:uid="{00000000-0005-0000-0000-000062040000}"/>
    <cellStyle name="40% - Accent5 2 2 2 2" xfId="2581" xr:uid="{00000000-0005-0000-0000-000063040000}"/>
    <cellStyle name="40% - Accent5 2 20" xfId="2582" xr:uid="{00000000-0005-0000-0000-000064040000}"/>
    <cellStyle name="40% - Accent5 2 21" xfId="2583" xr:uid="{00000000-0005-0000-0000-000065040000}"/>
    <cellStyle name="40% - Accent5 2 22" xfId="2584" xr:uid="{00000000-0005-0000-0000-000066040000}"/>
    <cellStyle name="40% - Accent5 2 3" xfId="1430" xr:uid="{00000000-0005-0000-0000-000067040000}"/>
    <cellStyle name="40% - Accent5 2 4" xfId="1431" xr:uid="{00000000-0005-0000-0000-000068040000}"/>
    <cellStyle name="40% - Accent5 2 5" xfId="2585" xr:uid="{00000000-0005-0000-0000-000069040000}"/>
    <cellStyle name="40% - Accent5 2 6" xfId="2586" xr:uid="{00000000-0005-0000-0000-00006A040000}"/>
    <cellStyle name="40% - Accent5 2 7" xfId="2587" xr:uid="{00000000-0005-0000-0000-00006B040000}"/>
    <cellStyle name="40% - Accent5 2 8" xfId="2588" xr:uid="{00000000-0005-0000-0000-00006C040000}"/>
    <cellStyle name="40% - Accent5 2 9" xfId="2589" xr:uid="{00000000-0005-0000-0000-00006D040000}"/>
    <cellStyle name="40% - Accent5 20" xfId="2590" xr:uid="{00000000-0005-0000-0000-00006E040000}"/>
    <cellStyle name="40% - Accent5 21" xfId="2591" xr:uid="{00000000-0005-0000-0000-00006F040000}"/>
    <cellStyle name="40% - Accent5 22" xfId="2592" xr:uid="{00000000-0005-0000-0000-000070040000}"/>
    <cellStyle name="40% - Accent5 23" xfId="2593" xr:uid="{00000000-0005-0000-0000-000071040000}"/>
    <cellStyle name="40% - Accent5 24" xfId="2594" xr:uid="{00000000-0005-0000-0000-000072040000}"/>
    <cellStyle name="40% - Accent5 25" xfId="2595" xr:uid="{00000000-0005-0000-0000-000073040000}"/>
    <cellStyle name="40% - Accent5 26" xfId="2596" xr:uid="{00000000-0005-0000-0000-000074040000}"/>
    <cellStyle name="40% - Accent5 27" xfId="2597" xr:uid="{00000000-0005-0000-0000-000075040000}"/>
    <cellStyle name="40% - Accent5 28" xfId="2598" xr:uid="{00000000-0005-0000-0000-000076040000}"/>
    <cellStyle name="40% - Accent5 29" xfId="2599" xr:uid="{00000000-0005-0000-0000-000077040000}"/>
    <cellStyle name="40% - Accent5 3" xfId="2600" xr:uid="{00000000-0005-0000-0000-000078040000}"/>
    <cellStyle name="40% - Accent5 3 2" xfId="1432" xr:uid="{00000000-0005-0000-0000-000079040000}"/>
    <cellStyle name="40% - Accent5 3 2 2" xfId="2601" xr:uid="{00000000-0005-0000-0000-00007A040000}"/>
    <cellStyle name="40% - Accent5 3 3" xfId="2602" xr:uid="{00000000-0005-0000-0000-00007B040000}"/>
    <cellStyle name="40% - Accent5 3 4" xfId="2603" xr:uid="{00000000-0005-0000-0000-00007C040000}"/>
    <cellStyle name="40% - Accent5 3 5" xfId="2604" xr:uid="{00000000-0005-0000-0000-00007D040000}"/>
    <cellStyle name="40% - Accent5 30" xfId="2605" xr:uid="{00000000-0005-0000-0000-00007E040000}"/>
    <cellStyle name="40% - Accent5 31" xfId="2606" xr:uid="{00000000-0005-0000-0000-00007F040000}"/>
    <cellStyle name="40% - Accent5 32" xfId="2607" xr:uid="{00000000-0005-0000-0000-000080040000}"/>
    <cellStyle name="40% - Accent5 33" xfId="2608" xr:uid="{00000000-0005-0000-0000-000081040000}"/>
    <cellStyle name="40% - Accent5 34" xfId="2609" xr:uid="{00000000-0005-0000-0000-000082040000}"/>
    <cellStyle name="40% - Accent5 35" xfId="2610" xr:uid="{00000000-0005-0000-0000-000083040000}"/>
    <cellStyle name="40% - Accent5 36" xfId="2611" xr:uid="{00000000-0005-0000-0000-000084040000}"/>
    <cellStyle name="40% - Accent5 37" xfId="2612" xr:uid="{00000000-0005-0000-0000-000085040000}"/>
    <cellStyle name="40% - Accent5 38" xfId="2613" xr:uid="{00000000-0005-0000-0000-000086040000}"/>
    <cellStyle name="40% - Accent5 39" xfId="2614" xr:uid="{00000000-0005-0000-0000-000087040000}"/>
    <cellStyle name="40% - Accent5 4" xfId="1433" xr:uid="{00000000-0005-0000-0000-000088040000}"/>
    <cellStyle name="40% - Accent5 4 2" xfId="2615" xr:uid="{00000000-0005-0000-0000-000089040000}"/>
    <cellStyle name="40% - Accent5 4 2 2" xfId="2616" xr:uid="{00000000-0005-0000-0000-00008A040000}"/>
    <cellStyle name="40% - Accent5 4 3" xfId="2617" xr:uid="{00000000-0005-0000-0000-00008B040000}"/>
    <cellStyle name="40% - Accent5 4 4" xfId="2618" xr:uid="{00000000-0005-0000-0000-00008C040000}"/>
    <cellStyle name="40% - Accent5 4 5" xfId="2619" xr:uid="{00000000-0005-0000-0000-00008D040000}"/>
    <cellStyle name="40% - Accent5 40" xfId="2620" xr:uid="{00000000-0005-0000-0000-00008E040000}"/>
    <cellStyle name="40% - Accent5 41" xfId="2621" xr:uid="{00000000-0005-0000-0000-00008F040000}"/>
    <cellStyle name="40% - Accent5 42" xfId="2622" xr:uid="{00000000-0005-0000-0000-000090040000}"/>
    <cellStyle name="40% - Accent5 43" xfId="2623" xr:uid="{00000000-0005-0000-0000-000091040000}"/>
    <cellStyle name="40% - Accent5 44" xfId="2624" xr:uid="{00000000-0005-0000-0000-000092040000}"/>
    <cellStyle name="40% - Accent5 45" xfId="2625" xr:uid="{00000000-0005-0000-0000-000093040000}"/>
    <cellStyle name="40% - Accent5 46" xfId="2626" xr:uid="{00000000-0005-0000-0000-000094040000}"/>
    <cellStyle name="40% - Accent5 47" xfId="2627" xr:uid="{00000000-0005-0000-0000-000095040000}"/>
    <cellStyle name="40% - Accent5 48" xfId="2628" xr:uid="{00000000-0005-0000-0000-000096040000}"/>
    <cellStyle name="40% - Accent5 49" xfId="2629" xr:uid="{00000000-0005-0000-0000-000097040000}"/>
    <cellStyle name="40% - Accent5 5" xfId="2630" xr:uid="{00000000-0005-0000-0000-000098040000}"/>
    <cellStyle name="40% - Accent5 50" xfId="2631" xr:uid="{00000000-0005-0000-0000-000099040000}"/>
    <cellStyle name="40% - Accent5 51" xfId="2632" xr:uid="{00000000-0005-0000-0000-00009A040000}"/>
    <cellStyle name="40% - Accent5 52" xfId="2633" xr:uid="{00000000-0005-0000-0000-00009B040000}"/>
    <cellStyle name="40% - Accent5 53" xfId="2634" xr:uid="{00000000-0005-0000-0000-00009C040000}"/>
    <cellStyle name="40% - Accent5 54" xfId="2635" xr:uid="{00000000-0005-0000-0000-00009D040000}"/>
    <cellStyle name="40% - Accent5 55" xfId="2636" xr:uid="{00000000-0005-0000-0000-00009E040000}"/>
    <cellStyle name="40% - Accent5 56" xfId="2637" xr:uid="{00000000-0005-0000-0000-00009F040000}"/>
    <cellStyle name="40% - Accent5 57" xfId="2638" xr:uid="{00000000-0005-0000-0000-0000A0040000}"/>
    <cellStyle name="40% - Accent5 58" xfId="2639" xr:uid="{00000000-0005-0000-0000-0000A1040000}"/>
    <cellStyle name="40% - Accent5 6" xfId="2640" xr:uid="{00000000-0005-0000-0000-0000A2040000}"/>
    <cellStyle name="40% - Accent5 6 2" xfId="2641" xr:uid="{00000000-0005-0000-0000-0000A3040000}"/>
    <cellStyle name="40% - Accent5 6 3" xfId="2642" xr:uid="{00000000-0005-0000-0000-0000A4040000}"/>
    <cellStyle name="40% - Accent5 6 4" xfId="2643" xr:uid="{00000000-0005-0000-0000-0000A5040000}"/>
    <cellStyle name="40% - Accent5 7" xfId="2644" xr:uid="{00000000-0005-0000-0000-0000A6040000}"/>
    <cellStyle name="40% - Accent5 7 2" xfId="2645" xr:uid="{00000000-0005-0000-0000-0000A7040000}"/>
    <cellStyle name="40% - Accent5 7 3" xfId="2646" xr:uid="{00000000-0005-0000-0000-0000A8040000}"/>
    <cellStyle name="40% - Accent5 7 4" xfId="2647" xr:uid="{00000000-0005-0000-0000-0000A9040000}"/>
    <cellStyle name="40% - Accent5 8" xfId="2648" xr:uid="{00000000-0005-0000-0000-0000AA040000}"/>
    <cellStyle name="40% - Accent5 8 2" xfId="2649" xr:uid="{00000000-0005-0000-0000-0000AB040000}"/>
    <cellStyle name="40% - Accent5 8 3" xfId="2650" xr:uid="{00000000-0005-0000-0000-0000AC040000}"/>
    <cellStyle name="40% - Accent5 8 4" xfId="2651" xr:uid="{00000000-0005-0000-0000-0000AD040000}"/>
    <cellStyle name="40% - Accent5 9" xfId="2652" xr:uid="{00000000-0005-0000-0000-0000AE040000}"/>
    <cellStyle name="40% - Accent5 9 2" xfId="2653" xr:uid="{00000000-0005-0000-0000-0000AF040000}"/>
    <cellStyle name="40% - Accent5 9 3" xfId="2654" xr:uid="{00000000-0005-0000-0000-0000B0040000}"/>
    <cellStyle name="40% - Accent5 9 4" xfId="2655" xr:uid="{00000000-0005-0000-0000-0000B1040000}"/>
    <cellStyle name="40% - Accent6 10" xfId="2656" xr:uid="{00000000-0005-0000-0000-0000B2040000}"/>
    <cellStyle name="40% - Accent6 10 2" xfId="2657" xr:uid="{00000000-0005-0000-0000-0000B3040000}"/>
    <cellStyle name="40% - Accent6 10 3" xfId="2658" xr:uid="{00000000-0005-0000-0000-0000B4040000}"/>
    <cellStyle name="40% - Accent6 10 4" xfId="2659" xr:uid="{00000000-0005-0000-0000-0000B5040000}"/>
    <cellStyle name="40% - Accent6 11" xfId="2660" xr:uid="{00000000-0005-0000-0000-0000B6040000}"/>
    <cellStyle name="40% - Accent6 12" xfId="2661" xr:uid="{00000000-0005-0000-0000-0000B7040000}"/>
    <cellStyle name="40% - Accent6 13" xfId="2662" xr:uid="{00000000-0005-0000-0000-0000B8040000}"/>
    <cellStyle name="40% - Accent6 14" xfId="2663" xr:uid="{00000000-0005-0000-0000-0000B9040000}"/>
    <cellStyle name="40% - Accent6 15" xfId="2664" xr:uid="{00000000-0005-0000-0000-0000BA040000}"/>
    <cellStyle name="40% - Accent6 16" xfId="2665" xr:uid="{00000000-0005-0000-0000-0000BB040000}"/>
    <cellStyle name="40% - Accent6 17" xfId="2666" xr:uid="{00000000-0005-0000-0000-0000BC040000}"/>
    <cellStyle name="40% - Accent6 18" xfId="2667" xr:uid="{00000000-0005-0000-0000-0000BD040000}"/>
    <cellStyle name="40% - Accent6 19" xfId="2668" xr:uid="{00000000-0005-0000-0000-0000BE040000}"/>
    <cellStyle name="40% - Accent6 2" xfId="2669" xr:uid="{00000000-0005-0000-0000-0000BF040000}"/>
    <cellStyle name="40% - Accent6 2 10" xfId="2670" xr:uid="{00000000-0005-0000-0000-0000C0040000}"/>
    <cellStyle name="40% - Accent6 2 11" xfId="2671" xr:uid="{00000000-0005-0000-0000-0000C1040000}"/>
    <cellStyle name="40% - Accent6 2 12" xfId="2672" xr:uid="{00000000-0005-0000-0000-0000C2040000}"/>
    <cellStyle name="40% - Accent6 2 13" xfId="2673" xr:uid="{00000000-0005-0000-0000-0000C3040000}"/>
    <cellStyle name="40% - Accent6 2 14" xfId="2674" xr:uid="{00000000-0005-0000-0000-0000C4040000}"/>
    <cellStyle name="40% - Accent6 2 15" xfId="2675" xr:uid="{00000000-0005-0000-0000-0000C5040000}"/>
    <cellStyle name="40% - Accent6 2 16" xfId="2676" xr:uid="{00000000-0005-0000-0000-0000C6040000}"/>
    <cellStyle name="40% - Accent6 2 17" xfId="2677" xr:uid="{00000000-0005-0000-0000-0000C7040000}"/>
    <cellStyle name="40% - Accent6 2 18" xfId="2678" xr:uid="{00000000-0005-0000-0000-0000C8040000}"/>
    <cellStyle name="40% - Accent6 2 19" xfId="2679" xr:uid="{00000000-0005-0000-0000-0000C9040000}"/>
    <cellStyle name="40% - Accent6 2 2" xfId="1434" xr:uid="{00000000-0005-0000-0000-0000CA040000}"/>
    <cellStyle name="40% - Accent6 2 2 2" xfId="2680" xr:uid="{00000000-0005-0000-0000-0000CB040000}"/>
    <cellStyle name="40% - Accent6 2 2 2 2" xfId="2681" xr:uid="{00000000-0005-0000-0000-0000CC040000}"/>
    <cellStyle name="40% - Accent6 2 20" xfId="2682" xr:uid="{00000000-0005-0000-0000-0000CD040000}"/>
    <cellStyle name="40% - Accent6 2 21" xfId="2683" xr:uid="{00000000-0005-0000-0000-0000CE040000}"/>
    <cellStyle name="40% - Accent6 2 22" xfId="2684" xr:uid="{00000000-0005-0000-0000-0000CF040000}"/>
    <cellStyle name="40% - Accent6 2 3" xfId="1435" xr:uid="{00000000-0005-0000-0000-0000D0040000}"/>
    <cellStyle name="40% - Accent6 2 4" xfId="1436" xr:uid="{00000000-0005-0000-0000-0000D1040000}"/>
    <cellStyle name="40% - Accent6 2 5" xfId="2685" xr:uid="{00000000-0005-0000-0000-0000D2040000}"/>
    <cellStyle name="40% - Accent6 2 6" xfId="2686" xr:uid="{00000000-0005-0000-0000-0000D3040000}"/>
    <cellStyle name="40% - Accent6 2 7" xfId="2687" xr:uid="{00000000-0005-0000-0000-0000D4040000}"/>
    <cellStyle name="40% - Accent6 2 8" xfId="2688" xr:uid="{00000000-0005-0000-0000-0000D5040000}"/>
    <cellStyle name="40% - Accent6 2 9" xfId="2689" xr:uid="{00000000-0005-0000-0000-0000D6040000}"/>
    <cellStyle name="40% - Accent6 20" xfId="2690" xr:uid="{00000000-0005-0000-0000-0000D7040000}"/>
    <cellStyle name="40% - Accent6 21" xfId="2691" xr:uid="{00000000-0005-0000-0000-0000D8040000}"/>
    <cellStyle name="40% - Accent6 22" xfId="2692" xr:uid="{00000000-0005-0000-0000-0000D9040000}"/>
    <cellStyle name="40% - Accent6 23" xfId="2693" xr:uid="{00000000-0005-0000-0000-0000DA040000}"/>
    <cellStyle name="40% - Accent6 24" xfId="2694" xr:uid="{00000000-0005-0000-0000-0000DB040000}"/>
    <cellStyle name="40% - Accent6 25" xfId="2695" xr:uid="{00000000-0005-0000-0000-0000DC040000}"/>
    <cellStyle name="40% - Accent6 26" xfId="2696" xr:uid="{00000000-0005-0000-0000-0000DD040000}"/>
    <cellStyle name="40% - Accent6 27" xfId="2697" xr:uid="{00000000-0005-0000-0000-0000DE040000}"/>
    <cellStyle name="40% - Accent6 28" xfId="2698" xr:uid="{00000000-0005-0000-0000-0000DF040000}"/>
    <cellStyle name="40% - Accent6 29" xfId="2699" xr:uid="{00000000-0005-0000-0000-0000E0040000}"/>
    <cellStyle name="40% - Accent6 3" xfId="2700" xr:uid="{00000000-0005-0000-0000-0000E1040000}"/>
    <cellStyle name="40% - Accent6 3 2" xfId="1437" xr:uid="{00000000-0005-0000-0000-0000E2040000}"/>
    <cellStyle name="40% - Accent6 3 2 2" xfId="2701" xr:uid="{00000000-0005-0000-0000-0000E3040000}"/>
    <cellStyle name="40% - Accent6 3 3" xfId="2702" xr:uid="{00000000-0005-0000-0000-0000E4040000}"/>
    <cellStyle name="40% - Accent6 3 4" xfId="2703" xr:uid="{00000000-0005-0000-0000-0000E5040000}"/>
    <cellStyle name="40% - Accent6 3 5" xfId="2704" xr:uid="{00000000-0005-0000-0000-0000E6040000}"/>
    <cellStyle name="40% - Accent6 30" xfId="2705" xr:uid="{00000000-0005-0000-0000-0000E7040000}"/>
    <cellStyle name="40% - Accent6 31" xfId="2706" xr:uid="{00000000-0005-0000-0000-0000E8040000}"/>
    <cellStyle name="40% - Accent6 32" xfId="2707" xr:uid="{00000000-0005-0000-0000-0000E9040000}"/>
    <cellStyle name="40% - Accent6 33" xfId="2708" xr:uid="{00000000-0005-0000-0000-0000EA040000}"/>
    <cellStyle name="40% - Accent6 34" xfId="2709" xr:uid="{00000000-0005-0000-0000-0000EB040000}"/>
    <cellStyle name="40% - Accent6 35" xfId="2710" xr:uid="{00000000-0005-0000-0000-0000EC040000}"/>
    <cellStyle name="40% - Accent6 36" xfId="2711" xr:uid="{00000000-0005-0000-0000-0000ED040000}"/>
    <cellStyle name="40% - Accent6 37" xfId="2712" xr:uid="{00000000-0005-0000-0000-0000EE040000}"/>
    <cellStyle name="40% - Accent6 38" xfId="2713" xr:uid="{00000000-0005-0000-0000-0000EF040000}"/>
    <cellStyle name="40% - Accent6 39" xfId="2714" xr:uid="{00000000-0005-0000-0000-0000F0040000}"/>
    <cellStyle name="40% - Accent6 4" xfId="1438" xr:uid="{00000000-0005-0000-0000-0000F1040000}"/>
    <cellStyle name="40% - Accent6 4 2" xfId="2715" xr:uid="{00000000-0005-0000-0000-0000F2040000}"/>
    <cellStyle name="40% - Accent6 4 2 2" xfId="2716" xr:uid="{00000000-0005-0000-0000-0000F3040000}"/>
    <cellStyle name="40% - Accent6 4 3" xfId="2717" xr:uid="{00000000-0005-0000-0000-0000F4040000}"/>
    <cellStyle name="40% - Accent6 4 4" xfId="2718" xr:uid="{00000000-0005-0000-0000-0000F5040000}"/>
    <cellStyle name="40% - Accent6 4 5" xfId="2719" xr:uid="{00000000-0005-0000-0000-0000F6040000}"/>
    <cellStyle name="40% - Accent6 40" xfId="2720" xr:uid="{00000000-0005-0000-0000-0000F7040000}"/>
    <cellStyle name="40% - Accent6 41" xfId="2721" xr:uid="{00000000-0005-0000-0000-0000F8040000}"/>
    <cellStyle name="40% - Accent6 42" xfId="2722" xr:uid="{00000000-0005-0000-0000-0000F9040000}"/>
    <cellStyle name="40% - Accent6 43" xfId="2723" xr:uid="{00000000-0005-0000-0000-0000FA040000}"/>
    <cellStyle name="40% - Accent6 44" xfId="2724" xr:uid="{00000000-0005-0000-0000-0000FB040000}"/>
    <cellStyle name="40% - Accent6 45" xfId="2725" xr:uid="{00000000-0005-0000-0000-0000FC040000}"/>
    <cellStyle name="40% - Accent6 46" xfId="2726" xr:uid="{00000000-0005-0000-0000-0000FD040000}"/>
    <cellStyle name="40% - Accent6 47" xfId="2727" xr:uid="{00000000-0005-0000-0000-0000FE040000}"/>
    <cellStyle name="40% - Accent6 48" xfId="2728" xr:uid="{00000000-0005-0000-0000-0000FF040000}"/>
    <cellStyle name="40% - Accent6 49" xfId="2729" xr:uid="{00000000-0005-0000-0000-000000050000}"/>
    <cellStyle name="40% - Accent6 5" xfId="2730" xr:uid="{00000000-0005-0000-0000-000001050000}"/>
    <cellStyle name="40% - Accent6 50" xfId="2731" xr:uid="{00000000-0005-0000-0000-000002050000}"/>
    <cellStyle name="40% - Accent6 51" xfId="2732" xr:uid="{00000000-0005-0000-0000-000003050000}"/>
    <cellStyle name="40% - Accent6 52" xfId="2733" xr:uid="{00000000-0005-0000-0000-000004050000}"/>
    <cellStyle name="40% - Accent6 53" xfId="2734" xr:uid="{00000000-0005-0000-0000-000005050000}"/>
    <cellStyle name="40% - Accent6 54" xfId="2735" xr:uid="{00000000-0005-0000-0000-000006050000}"/>
    <cellStyle name="40% - Accent6 55" xfId="2736" xr:uid="{00000000-0005-0000-0000-000007050000}"/>
    <cellStyle name="40% - Accent6 56" xfId="2737" xr:uid="{00000000-0005-0000-0000-000008050000}"/>
    <cellStyle name="40% - Accent6 57" xfId="2738" xr:uid="{00000000-0005-0000-0000-000009050000}"/>
    <cellStyle name="40% - Accent6 58" xfId="2739" xr:uid="{00000000-0005-0000-0000-00000A050000}"/>
    <cellStyle name="40% - Accent6 59" xfId="2740" xr:uid="{00000000-0005-0000-0000-00000B050000}"/>
    <cellStyle name="40% - Accent6 6" xfId="2741" xr:uid="{00000000-0005-0000-0000-00000C050000}"/>
    <cellStyle name="40% - Accent6 6 2" xfId="2742" xr:uid="{00000000-0005-0000-0000-00000D050000}"/>
    <cellStyle name="40% - Accent6 6 3" xfId="2743" xr:uid="{00000000-0005-0000-0000-00000E050000}"/>
    <cellStyle name="40% - Accent6 6 4" xfId="2744" xr:uid="{00000000-0005-0000-0000-00000F050000}"/>
    <cellStyle name="40% - Accent6 7" xfId="2745" xr:uid="{00000000-0005-0000-0000-000010050000}"/>
    <cellStyle name="40% - Accent6 7 2" xfId="2746" xr:uid="{00000000-0005-0000-0000-000011050000}"/>
    <cellStyle name="40% - Accent6 7 3" xfId="2747" xr:uid="{00000000-0005-0000-0000-000012050000}"/>
    <cellStyle name="40% - Accent6 7 4" xfId="2748" xr:uid="{00000000-0005-0000-0000-000013050000}"/>
    <cellStyle name="40% - Accent6 8" xfId="2749" xr:uid="{00000000-0005-0000-0000-000014050000}"/>
    <cellStyle name="40% - Accent6 8 2" xfId="2750" xr:uid="{00000000-0005-0000-0000-000015050000}"/>
    <cellStyle name="40% - Accent6 8 3" xfId="2751" xr:uid="{00000000-0005-0000-0000-000016050000}"/>
    <cellStyle name="40% - Accent6 8 4" xfId="2752" xr:uid="{00000000-0005-0000-0000-000017050000}"/>
    <cellStyle name="40% - Accent6 9" xfId="2753" xr:uid="{00000000-0005-0000-0000-000018050000}"/>
    <cellStyle name="40% - Accent6 9 2" xfId="2754" xr:uid="{00000000-0005-0000-0000-000019050000}"/>
    <cellStyle name="40% - Accent6 9 3" xfId="2755" xr:uid="{00000000-0005-0000-0000-00001A050000}"/>
    <cellStyle name="40% - Accent6 9 4" xfId="2756" xr:uid="{00000000-0005-0000-0000-00001B050000}"/>
    <cellStyle name="413132" xfId="2757" xr:uid="{00000000-0005-0000-0000-00001C050000}"/>
    <cellStyle name="60% - Accent1 10" xfId="2758" xr:uid="{00000000-0005-0000-0000-00001D050000}"/>
    <cellStyle name="60% - Accent1 10 2" xfId="2759" xr:uid="{00000000-0005-0000-0000-00001E050000}"/>
    <cellStyle name="60% - Accent1 10 3" xfId="2760" xr:uid="{00000000-0005-0000-0000-00001F050000}"/>
    <cellStyle name="60% - Accent1 10 4" xfId="2761" xr:uid="{00000000-0005-0000-0000-000020050000}"/>
    <cellStyle name="60% - Accent1 11" xfId="2762" xr:uid="{00000000-0005-0000-0000-000021050000}"/>
    <cellStyle name="60% - Accent1 12" xfId="2763" xr:uid="{00000000-0005-0000-0000-000022050000}"/>
    <cellStyle name="60% - Accent1 13" xfId="2764" xr:uid="{00000000-0005-0000-0000-000023050000}"/>
    <cellStyle name="60% - Accent1 14" xfId="2765" xr:uid="{00000000-0005-0000-0000-000024050000}"/>
    <cellStyle name="60% - Accent1 15" xfId="2766" xr:uid="{00000000-0005-0000-0000-000025050000}"/>
    <cellStyle name="60% - Accent1 16" xfId="2767" xr:uid="{00000000-0005-0000-0000-000026050000}"/>
    <cellStyle name="60% - Accent1 17" xfId="2768" xr:uid="{00000000-0005-0000-0000-000027050000}"/>
    <cellStyle name="60% - Accent1 18" xfId="2769" xr:uid="{00000000-0005-0000-0000-000028050000}"/>
    <cellStyle name="60% - Accent1 19" xfId="2770" xr:uid="{00000000-0005-0000-0000-000029050000}"/>
    <cellStyle name="60% - Accent1 2" xfId="2771" xr:uid="{00000000-0005-0000-0000-00002A050000}"/>
    <cellStyle name="60% - Accent1 2 10" xfId="2772" xr:uid="{00000000-0005-0000-0000-00002B050000}"/>
    <cellStyle name="60% - Accent1 2 11" xfId="2773" xr:uid="{00000000-0005-0000-0000-00002C050000}"/>
    <cellStyle name="60% - Accent1 2 12" xfId="2774" xr:uid="{00000000-0005-0000-0000-00002D050000}"/>
    <cellStyle name="60% - Accent1 2 13" xfId="2775" xr:uid="{00000000-0005-0000-0000-00002E050000}"/>
    <cellStyle name="60% - Accent1 2 14" xfId="2776" xr:uid="{00000000-0005-0000-0000-00002F050000}"/>
    <cellStyle name="60% - Accent1 2 15" xfId="2777" xr:uid="{00000000-0005-0000-0000-000030050000}"/>
    <cellStyle name="60% - Accent1 2 16" xfId="2778" xr:uid="{00000000-0005-0000-0000-000031050000}"/>
    <cellStyle name="60% - Accent1 2 17" xfId="2779" xr:uid="{00000000-0005-0000-0000-000032050000}"/>
    <cellStyle name="60% - Accent1 2 18" xfId="2780" xr:uid="{00000000-0005-0000-0000-000033050000}"/>
    <cellStyle name="60% - Accent1 2 19" xfId="2781" xr:uid="{00000000-0005-0000-0000-000034050000}"/>
    <cellStyle name="60% - Accent1 2 2" xfId="2782" xr:uid="{00000000-0005-0000-0000-000035050000}"/>
    <cellStyle name="60% - Accent1 2 2 2" xfId="2783" xr:uid="{00000000-0005-0000-0000-000036050000}"/>
    <cellStyle name="60% - Accent1 2 20" xfId="2784" xr:uid="{00000000-0005-0000-0000-000037050000}"/>
    <cellStyle name="60% - Accent1 2 21" xfId="2785" xr:uid="{00000000-0005-0000-0000-000038050000}"/>
    <cellStyle name="60% - Accent1 2 22" xfId="2786" xr:uid="{00000000-0005-0000-0000-000039050000}"/>
    <cellStyle name="60% - Accent1 2 3" xfId="2787" xr:uid="{00000000-0005-0000-0000-00003A050000}"/>
    <cellStyle name="60% - Accent1 2 4" xfId="2788" xr:uid="{00000000-0005-0000-0000-00003B050000}"/>
    <cellStyle name="60% - Accent1 2 5" xfId="2789" xr:uid="{00000000-0005-0000-0000-00003C050000}"/>
    <cellStyle name="60% - Accent1 2 6" xfId="2790" xr:uid="{00000000-0005-0000-0000-00003D050000}"/>
    <cellStyle name="60% - Accent1 2 7" xfId="2791" xr:uid="{00000000-0005-0000-0000-00003E050000}"/>
    <cellStyle name="60% - Accent1 2 8" xfId="2792" xr:uid="{00000000-0005-0000-0000-00003F050000}"/>
    <cellStyle name="60% - Accent1 2 9" xfId="2793" xr:uid="{00000000-0005-0000-0000-000040050000}"/>
    <cellStyle name="60% - Accent1 20" xfId="2794" xr:uid="{00000000-0005-0000-0000-000041050000}"/>
    <cellStyle name="60% - Accent1 21" xfId="2795" xr:uid="{00000000-0005-0000-0000-000042050000}"/>
    <cellStyle name="60% - Accent1 22" xfId="2796" xr:uid="{00000000-0005-0000-0000-000043050000}"/>
    <cellStyle name="60% - Accent1 23" xfId="2797" xr:uid="{00000000-0005-0000-0000-000044050000}"/>
    <cellStyle name="60% - Accent1 24" xfId="2798" xr:uid="{00000000-0005-0000-0000-000045050000}"/>
    <cellStyle name="60% - Accent1 25" xfId="2799" xr:uid="{00000000-0005-0000-0000-000046050000}"/>
    <cellStyle name="60% - Accent1 26" xfId="2800" xr:uid="{00000000-0005-0000-0000-000047050000}"/>
    <cellStyle name="60% - Accent1 27" xfId="2801" xr:uid="{00000000-0005-0000-0000-000048050000}"/>
    <cellStyle name="60% - Accent1 28" xfId="2802" xr:uid="{00000000-0005-0000-0000-000049050000}"/>
    <cellStyle name="60% - Accent1 29" xfId="2803" xr:uid="{00000000-0005-0000-0000-00004A050000}"/>
    <cellStyle name="60% - Accent1 3" xfId="2804" xr:uid="{00000000-0005-0000-0000-00004B050000}"/>
    <cellStyle name="60% - Accent1 3 2" xfId="2805" xr:uid="{00000000-0005-0000-0000-00004C050000}"/>
    <cellStyle name="60% - Accent1 3 3" xfId="2806" xr:uid="{00000000-0005-0000-0000-00004D050000}"/>
    <cellStyle name="60% - Accent1 3 4" xfId="2807" xr:uid="{00000000-0005-0000-0000-00004E050000}"/>
    <cellStyle name="60% - Accent1 3 5" xfId="2808" xr:uid="{00000000-0005-0000-0000-00004F050000}"/>
    <cellStyle name="60% - Accent1 30" xfId="2809" xr:uid="{00000000-0005-0000-0000-000050050000}"/>
    <cellStyle name="60% - Accent1 31" xfId="2810" xr:uid="{00000000-0005-0000-0000-000051050000}"/>
    <cellStyle name="60% - Accent1 32" xfId="2811" xr:uid="{00000000-0005-0000-0000-000052050000}"/>
    <cellStyle name="60% - Accent1 33" xfId="2812" xr:uid="{00000000-0005-0000-0000-000053050000}"/>
    <cellStyle name="60% - Accent1 34" xfId="2813" xr:uid="{00000000-0005-0000-0000-000054050000}"/>
    <cellStyle name="60% - Accent1 35" xfId="2814" xr:uid="{00000000-0005-0000-0000-000055050000}"/>
    <cellStyle name="60% - Accent1 36" xfId="2815" xr:uid="{00000000-0005-0000-0000-000056050000}"/>
    <cellStyle name="60% - Accent1 37" xfId="2816" xr:uid="{00000000-0005-0000-0000-000057050000}"/>
    <cellStyle name="60% - Accent1 38" xfId="2817" xr:uid="{00000000-0005-0000-0000-000058050000}"/>
    <cellStyle name="60% - Accent1 39" xfId="2818" xr:uid="{00000000-0005-0000-0000-000059050000}"/>
    <cellStyle name="60% - Accent1 4" xfId="2819" xr:uid="{00000000-0005-0000-0000-00005A050000}"/>
    <cellStyle name="60% - Accent1 4 2" xfId="2820" xr:uid="{00000000-0005-0000-0000-00005B050000}"/>
    <cellStyle name="60% - Accent1 4 3" xfId="2821" xr:uid="{00000000-0005-0000-0000-00005C050000}"/>
    <cellStyle name="60% - Accent1 4 4" xfId="2822" xr:uid="{00000000-0005-0000-0000-00005D050000}"/>
    <cellStyle name="60% - Accent1 4 5" xfId="2823" xr:uid="{00000000-0005-0000-0000-00005E050000}"/>
    <cellStyle name="60% - Accent1 40" xfId="2824" xr:uid="{00000000-0005-0000-0000-00005F050000}"/>
    <cellStyle name="60% - Accent1 41" xfId="2825" xr:uid="{00000000-0005-0000-0000-000060050000}"/>
    <cellStyle name="60% - Accent1 42" xfId="2826" xr:uid="{00000000-0005-0000-0000-000061050000}"/>
    <cellStyle name="60% - Accent1 43" xfId="2827" xr:uid="{00000000-0005-0000-0000-000062050000}"/>
    <cellStyle name="60% - Accent1 44" xfId="2828" xr:uid="{00000000-0005-0000-0000-000063050000}"/>
    <cellStyle name="60% - Accent1 45" xfId="2829" xr:uid="{00000000-0005-0000-0000-000064050000}"/>
    <cellStyle name="60% - Accent1 46" xfId="2830" xr:uid="{00000000-0005-0000-0000-000065050000}"/>
    <cellStyle name="60% - Accent1 47" xfId="2831" xr:uid="{00000000-0005-0000-0000-000066050000}"/>
    <cellStyle name="60% - Accent1 48" xfId="2832" xr:uid="{00000000-0005-0000-0000-000067050000}"/>
    <cellStyle name="60% - Accent1 49" xfId="2833" xr:uid="{00000000-0005-0000-0000-000068050000}"/>
    <cellStyle name="60% - Accent1 5" xfId="2834" xr:uid="{00000000-0005-0000-0000-000069050000}"/>
    <cellStyle name="60% - Accent1 50" xfId="2835" xr:uid="{00000000-0005-0000-0000-00006A050000}"/>
    <cellStyle name="60% - Accent1 51" xfId="2836" xr:uid="{00000000-0005-0000-0000-00006B050000}"/>
    <cellStyle name="60% - Accent1 52" xfId="2837" xr:uid="{00000000-0005-0000-0000-00006C050000}"/>
    <cellStyle name="60% - Accent1 53" xfId="2838" xr:uid="{00000000-0005-0000-0000-00006D050000}"/>
    <cellStyle name="60% - Accent1 54" xfId="2839" xr:uid="{00000000-0005-0000-0000-00006E050000}"/>
    <cellStyle name="60% - Accent1 55" xfId="2840" xr:uid="{00000000-0005-0000-0000-00006F050000}"/>
    <cellStyle name="60% - Accent1 56" xfId="2841" xr:uid="{00000000-0005-0000-0000-000070050000}"/>
    <cellStyle name="60% - Accent1 57" xfId="2842" xr:uid="{00000000-0005-0000-0000-000071050000}"/>
    <cellStyle name="60% - Accent1 58" xfId="2843" xr:uid="{00000000-0005-0000-0000-000072050000}"/>
    <cellStyle name="60% - Accent1 6" xfId="2844" xr:uid="{00000000-0005-0000-0000-000073050000}"/>
    <cellStyle name="60% - Accent1 6 2" xfId="2845" xr:uid="{00000000-0005-0000-0000-000074050000}"/>
    <cellStyle name="60% - Accent1 6 3" xfId="2846" xr:uid="{00000000-0005-0000-0000-000075050000}"/>
    <cellStyle name="60% - Accent1 6 4" xfId="2847" xr:uid="{00000000-0005-0000-0000-000076050000}"/>
    <cellStyle name="60% - Accent1 7" xfId="2848" xr:uid="{00000000-0005-0000-0000-000077050000}"/>
    <cellStyle name="60% - Accent1 7 2" xfId="2849" xr:uid="{00000000-0005-0000-0000-000078050000}"/>
    <cellStyle name="60% - Accent1 7 3" xfId="2850" xr:uid="{00000000-0005-0000-0000-000079050000}"/>
    <cellStyle name="60% - Accent1 7 4" xfId="2851" xr:uid="{00000000-0005-0000-0000-00007A050000}"/>
    <cellStyle name="60% - Accent1 8" xfId="2852" xr:uid="{00000000-0005-0000-0000-00007B050000}"/>
    <cellStyle name="60% - Accent1 8 2" xfId="2853" xr:uid="{00000000-0005-0000-0000-00007C050000}"/>
    <cellStyle name="60% - Accent1 8 3" xfId="2854" xr:uid="{00000000-0005-0000-0000-00007D050000}"/>
    <cellStyle name="60% - Accent1 8 4" xfId="2855" xr:uid="{00000000-0005-0000-0000-00007E050000}"/>
    <cellStyle name="60% - Accent1 9" xfId="2856" xr:uid="{00000000-0005-0000-0000-00007F050000}"/>
    <cellStyle name="60% - Accent1 9 2" xfId="2857" xr:uid="{00000000-0005-0000-0000-000080050000}"/>
    <cellStyle name="60% - Accent1 9 3" xfId="2858" xr:uid="{00000000-0005-0000-0000-000081050000}"/>
    <cellStyle name="60% - Accent1 9 4" xfId="2859" xr:uid="{00000000-0005-0000-0000-000082050000}"/>
    <cellStyle name="60% - Accent2 10" xfId="2860" xr:uid="{00000000-0005-0000-0000-000083050000}"/>
    <cellStyle name="60% - Accent2 10 2" xfId="2861" xr:uid="{00000000-0005-0000-0000-000084050000}"/>
    <cellStyle name="60% - Accent2 10 3" xfId="2862" xr:uid="{00000000-0005-0000-0000-000085050000}"/>
    <cellStyle name="60% - Accent2 10 4" xfId="2863" xr:uid="{00000000-0005-0000-0000-000086050000}"/>
    <cellStyle name="60% - Accent2 11" xfId="2864" xr:uid="{00000000-0005-0000-0000-000087050000}"/>
    <cellStyle name="60% - Accent2 12" xfId="2865" xr:uid="{00000000-0005-0000-0000-000088050000}"/>
    <cellStyle name="60% - Accent2 13" xfId="2866" xr:uid="{00000000-0005-0000-0000-000089050000}"/>
    <cellStyle name="60% - Accent2 14" xfId="2867" xr:uid="{00000000-0005-0000-0000-00008A050000}"/>
    <cellStyle name="60% - Accent2 15" xfId="2868" xr:uid="{00000000-0005-0000-0000-00008B050000}"/>
    <cellStyle name="60% - Accent2 16" xfId="2869" xr:uid="{00000000-0005-0000-0000-00008C050000}"/>
    <cellStyle name="60% - Accent2 17" xfId="2870" xr:uid="{00000000-0005-0000-0000-00008D050000}"/>
    <cellStyle name="60% - Accent2 18" xfId="2871" xr:uid="{00000000-0005-0000-0000-00008E050000}"/>
    <cellStyle name="60% - Accent2 19" xfId="2872" xr:uid="{00000000-0005-0000-0000-00008F050000}"/>
    <cellStyle name="60% - Accent2 2" xfId="2873" xr:uid="{00000000-0005-0000-0000-000090050000}"/>
    <cellStyle name="60% - Accent2 2 10" xfId="2874" xr:uid="{00000000-0005-0000-0000-000091050000}"/>
    <cellStyle name="60% - Accent2 2 11" xfId="2875" xr:uid="{00000000-0005-0000-0000-000092050000}"/>
    <cellStyle name="60% - Accent2 2 12" xfId="2876" xr:uid="{00000000-0005-0000-0000-000093050000}"/>
    <cellStyle name="60% - Accent2 2 13" xfId="2877" xr:uid="{00000000-0005-0000-0000-000094050000}"/>
    <cellStyle name="60% - Accent2 2 14" xfId="2878" xr:uid="{00000000-0005-0000-0000-000095050000}"/>
    <cellStyle name="60% - Accent2 2 15" xfId="2879" xr:uid="{00000000-0005-0000-0000-000096050000}"/>
    <cellStyle name="60% - Accent2 2 16" xfId="2880" xr:uid="{00000000-0005-0000-0000-000097050000}"/>
    <cellStyle name="60% - Accent2 2 17" xfId="2881" xr:uid="{00000000-0005-0000-0000-000098050000}"/>
    <cellStyle name="60% - Accent2 2 18" xfId="2882" xr:uid="{00000000-0005-0000-0000-000099050000}"/>
    <cellStyle name="60% - Accent2 2 19" xfId="2883" xr:uid="{00000000-0005-0000-0000-00009A050000}"/>
    <cellStyle name="60% - Accent2 2 2" xfId="2884" xr:uid="{00000000-0005-0000-0000-00009B050000}"/>
    <cellStyle name="60% - Accent2 2 2 2" xfId="2885" xr:uid="{00000000-0005-0000-0000-00009C050000}"/>
    <cellStyle name="60% - Accent2 2 20" xfId="2886" xr:uid="{00000000-0005-0000-0000-00009D050000}"/>
    <cellStyle name="60% - Accent2 2 21" xfId="2887" xr:uid="{00000000-0005-0000-0000-00009E050000}"/>
    <cellStyle name="60% - Accent2 2 22" xfId="2888" xr:uid="{00000000-0005-0000-0000-00009F050000}"/>
    <cellStyle name="60% - Accent2 2 3" xfId="2889" xr:uid="{00000000-0005-0000-0000-0000A0050000}"/>
    <cellStyle name="60% - Accent2 2 4" xfId="2890" xr:uid="{00000000-0005-0000-0000-0000A1050000}"/>
    <cellStyle name="60% - Accent2 2 5" xfId="2891" xr:uid="{00000000-0005-0000-0000-0000A2050000}"/>
    <cellStyle name="60% - Accent2 2 6" xfId="2892" xr:uid="{00000000-0005-0000-0000-0000A3050000}"/>
    <cellStyle name="60% - Accent2 2 7" xfId="2893" xr:uid="{00000000-0005-0000-0000-0000A4050000}"/>
    <cellStyle name="60% - Accent2 2 8" xfId="2894" xr:uid="{00000000-0005-0000-0000-0000A5050000}"/>
    <cellStyle name="60% - Accent2 2 9" xfId="2895" xr:uid="{00000000-0005-0000-0000-0000A6050000}"/>
    <cellStyle name="60% - Accent2 20" xfId="2896" xr:uid="{00000000-0005-0000-0000-0000A7050000}"/>
    <cellStyle name="60% - Accent2 21" xfId="2897" xr:uid="{00000000-0005-0000-0000-0000A8050000}"/>
    <cellStyle name="60% - Accent2 22" xfId="2898" xr:uid="{00000000-0005-0000-0000-0000A9050000}"/>
    <cellStyle name="60% - Accent2 23" xfId="2899" xr:uid="{00000000-0005-0000-0000-0000AA050000}"/>
    <cellStyle name="60% - Accent2 24" xfId="2900" xr:uid="{00000000-0005-0000-0000-0000AB050000}"/>
    <cellStyle name="60% - Accent2 25" xfId="2901" xr:uid="{00000000-0005-0000-0000-0000AC050000}"/>
    <cellStyle name="60% - Accent2 26" xfId="2902" xr:uid="{00000000-0005-0000-0000-0000AD050000}"/>
    <cellStyle name="60% - Accent2 27" xfId="2903" xr:uid="{00000000-0005-0000-0000-0000AE050000}"/>
    <cellStyle name="60% - Accent2 28" xfId="2904" xr:uid="{00000000-0005-0000-0000-0000AF050000}"/>
    <cellStyle name="60% - Accent2 29" xfId="2905" xr:uid="{00000000-0005-0000-0000-0000B0050000}"/>
    <cellStyle name="60% - Accent2 3" xfId="2906" xr:uid="{00000000-0005-0000-0000-0000B1050000}"/>
    <cellStyle name="60% - Accent2 3 2" xfId="2907" xr:uid="{00000000-0005-0000-0000-0000B2050000}"/>
    <cellStyle name="60% - Accent2 3 3" xfId="2908" xr:uid="{00000000-0005-0000-0000-0000B3050000}"/>
    <cellStyle name="60% - Accent2 3 4" xfId="2909" xr:uid="{00000000-0005-0000-0000-0000B4050000}"/>
    <cellStyle name="60% - Accent2 3 5" xfId="2910" xr:uid="{00000000-0005-0000-0000-0000B5050000}"/>
    <cellStyle name="60% - Accent2 30" xfId="2911" xr:uid="{00000000-0005-0000-0000-0000B6050000}"/>
    <cellStyle name="60% - Accent2 31" xfId="2912" xr:uid="{00000000-0005-0000-0000-0000B7050000}"/>
    <cellStyle name="60% - Accent2 32" xfId="2913" xr:uid="{00000000-0005-0000-0000-0000B8050000}"/>
    <cellStyle name="60% - Accent2 33" xfId="2914" xr:uid="{00000000-0005-0000-0000-0000B9050000}"/>
    <cellStyle name="60% - Accent2 34" xfId="2915" xr:uid="{00000000-0005-0000-0000-0000BA050000}"/>
    <cellStyle name="60% - Accent2 35" xfId="2916" xr:uid="{00000000-0005-0000-0000-0000BB050000}"/>
    <cellStyle name="60% - Accent2 36" xfId="2917" xr:uid="{00000000-0005-0000-0000-0000BC050000}"/>
    <cellStyle name="60% - Accent2 37" xfId="2918" xr:uid="{00000000-0005-0000-0000-0000BD050000}"/>
    <cellStyle name="60% - Accent2 38" xfId="2919" xr:uid="{00000000-0005-0000-0000-0000BE050000}"/>
    <cellStyle name="60% - Accent2 39" xfId="2920" xr:uid="{00000000-0005-0000-0000-0000BF050000}"/>
    <cellStyle name="60% - Accent2 4" xfId="2921" xr:uid="{00000000-0005-0000-0000-0000C0050000}"/>
    <cellStyle name="60% - Accent2 4 2" xfId="2922" xr:uid="{00000000-0005-0000-0000-0000C1050000}"/>
    <cellStyle name="60% - Accent2 4 3" xfId="2923" xr:uid="{00000000-0005-0000-0000-0000C2050000}"/>
    <cellStyle name="60% - Accent2 4 4" xfId="2924" xr:uid="{00000000-0005-0000-0000-0000C3050000}"/>
    <cellStyle name="60% - Accent2 4 5" xfId="2925" xr:uid="{00000000-0005-0000-0000-0000C4050000}"/>
    <cellStyle name="60% - Accent2 40" xfId="2926" xr:uid="{00000000-0005-0000-0000-0000C5050000}"/>
    <cellStyle name="60% - Accent2 41" xfId="2927" xr:uid="{00000000-0005-0000-0000-0000C6050000}"/>
    <cellStyle name="60% - Accent2 42" xfId="2928" xr:uid="{00000000-0005-0000-0000-0000C7050000}"/>
    <cellStyle name="60% - Accent2 43" xfId="2929" xr:uid="{00000000-0005-0000-0000-0000C8050000}"/>
    <cellStyle name="60% - Accent2 44" xfId="2930" xr:uid="{00000000-0005-0000-0000-0000C9050000}"/>
    <cellStyle name="60% - Accent2 45" xfId="2931" xr:uid="{00000000-0005-0000-0000-0000CA050000}"/>
    <cellStyle name="60% - Accent2 46" xfId="2932" xr:uid="{00000000-0005-0000-0000-0000CB050000}"/>
    <cellStyle name="60% - Accent2 47" xfId="2933" xr:uid="{00000000-0005-0000-0000-0000CC050000}"/>
    <cellStyle name="60% - Accent2 48" xfId="2934" xr:uid="{00000000-0005-0000-0000-0000CD050000}"/>
    <cellStyle name="60% - Accent2 49" xfId="2935" xr:uid="{00000000-0005-0000-0000-0000CE050000}"/>
    <cellStyle name="60% - Accent2 5" xfId="2936" xr:uid="{00000000-0005-0000-0000-0000CF050000}"/>
    <cellStyle name="60% - Accent2 50" xfId="2937" xr:uid="{00000000-0005-0000-0000-0000D0050000}"/>
    <cellStyle name="60% - Accent2 51" xfId="2938" xr:uid="{00000000-0005-0000-0000-0000D1050000}"/>
    <cellStyle name="60% - Accent2 52" xfId="2939" xr:uid="{00000000-0005-0000-0000-0000D2050000}"/>
    <cellStyle name="60% - Accent2 53" xfId="2940" xr:uid="{00000000-0005-0000-0000-0000D3050000}"/>
    <cellStyle name="60% - Accent2 54" xfId="2941" xr:uid="{00000000-0005-0000-0000-0000D4050000}"/>
    <cellStyle name="60% - Accent2 55" xfId="2942" xr:uid="{00000000-0005-0000-0000-0000D5050000}"/>
    <cellStyle name="60% - Accent2 56" xfId="2943" xr:uid="{00000000-0005-0000-0000-0000D6050000}"/>
    <cellStyle name="60% - Accent2 57" xfId="2944" xr:uid="{00000000-0005-0000-0000-0000D7050000}"/>
    <cellStyle name="60% - Accent2 58" xfId="2945" xr:uid="{00000000-0005-0000-0000-0000D8050000}"/>
    <cellStyle name="60% - Accent2 6" xfId="2946" xr:uid="{00000000-0005-0000-0000-0000D9050000}"/>
    <cellStyle name="60% - Accent2 6 2" xfId="2947" xr:uid="{00000000-0005-0000-0000-0000DA050000}"/>
    <cellStyle name="60% - Accent2 6 3" xfId="2948" xr:uid="{00000000-0005-0000-0000-0000DB050000}"/>
    <cellStyle name="60% - Accent2 6 4" xfId="2949" xr:uid="{00000000-0005-0000-0000-0000DC050000}"/>
    <cellStyle name="60% - Accent2 7" xfId="2950" xr:uid="{00000000-0005-0000-0000-0000DD050000}"/>
    <cellStyle name="60% - Accent2 7 2" xfId="2951" xr:uid="{00000000-0005-0000-0000-0000DE050000}"/>
    <cellStyle name="60% - Accent2 7 3" xfId="2952" xr:uid="{00000000-0005-0000-0000-0000DF050000}"/>
    <cellStyle name="60% - Accent2 7 4" xfId="2953" xr:uid="{00000000-0005-0000-0000-0000E0050000}"/>
    <cellStyle name="60% - Accent2 8" xfId="2954" xr:uid="{00000000-0005-0000-0000-0000E1050000}"/>
    <cellStyle name="60% - Accent2 8 2" xfId="2955" xr:uid="{00000000-0005-0000-0000-0000E2050000}"/>
    <cellStyle name="60% - Accent2 8 3" xfId="2956" xr:uid="{00000000-0005-0000-0000-0000E3050000}"/>
    <cellStyle name="60% - Accent2 8 4" xfId="2957" xr:uid="{00000000-0005-0000-0000-0000E4050000}"/>
    <cellStyle name="60% - Accent2 9" xfId="2958" xr:uid="{00000000-0005-0000-0000-0000E5050000}"/>
    <cellStyle name="60% - Accent2 9 2" xfId="2959" xr:uid="{00000000-0005-0000-0000-0000E6050000}"/>
    <cellStyle name="60% - Accent2 9 3" xfId="2960" xr:uid="{00000000-0005-0000-0000-0000E7050000}"/>
    <cellStyle name="60% - Accent2 9 4" xfId="2961" xr:uid="{00000000-0005-0000-0000-0000E8050000}"/>
    <cellStyle name="60% - Accent3 10" xfId="2962" xr:uid="{00000000-0005-0000-0000-0000E9050000}"/>
    <cellStyle name="60% - Accent3 10 2" xfId="2963" xr:uid="{00000000-0005-0000-0000-0000EA050000}"/>
    <cellStyle name="60% - Accent3 10 3" xfId="2964" xr:uid="{00000000-0005-0000-0000-0000EB050000}"/>
    <cellStyle name="60% - Accent3 10 4" xfId="2965" xr:uid="{00000000-0005-0000-0000-0000EC050000}"/>
    <cellStyle name="60% - Accent3 11" xfId="2966" xr:uid="{00000000-0005-0000-0000-0000ED050000}"/>
    <cellStyle name="60% - Accent3 12" xfId="2967" xr:uid="{00000000-0005-0000-0000-0000EE050000}"/>
    <cellStyle name="60% - Accent3 13" xfId="2968" xr:uid="{00000000-0005-0000-0000-0000EF050000}"/>
    <cellStyle name="60% - Accent3 14" xfId="2969" xr:uid="{00000000-0005-0000-0000-0000F0050000}"/>
    <cellStyle name="60% - Accent3 15" xfId="2970" xr:uid="{00000000-0005-0000-0000-0000F1050000}"/>
    <cellStyle name="60% - Accent3 16" xfId="2971" xr:uid="{00000000-0005-0000-0000-0000F2050000}"/>
    <cellStyle name="60% - Accent3 17" xfId="2972" xr:uid="{00000000-0005-0000-0000-0000F3050000}"/>
    <cellStyle name="60% - Accent3 18" xfId="2973" xr:uid="{00000000-0005-0000-0000-0000F4050000}"/>
    <cellStyle name="60% - Accent3 19" xfId="2974" xr:uid="{00000000-0005-0000-0000-0000F5050000}"/>
    <cellStyle name="60% - Accent3 2" xfId="2975" xr:uid="{00000000-0005-0000-0000-0000F6050000}"/>
    <cellStyle name="60% - Accent3 2 10" xfId="2976" xr:uid="{00000000-0005-0000-0000-0000F7050000}"/>
    <cellStyle name="60% - Accent3 2 11" xfId="2977" xr:uid="{00000000-0005-0000-0000-0000F8050000}"/>
    <cellStyle name="60% - Accent3 2 12" xfId="2978" xr:uid="{00000000-0005-0000-0000-0000F9050000}"/>
    <cellStyle name="60% - Accent3 2 13" xfId="2979" xr:uid="{00000000-0005-0000-0000-0000FA050000}"/>
    <cellStyle name="60% - Accent3 2 14" xfId="2980" xr:uid="{00000000-0005-0000-0000-0000FB050000}"/>
    <cellStyle name="60% - Accent3 2 15" xfId="2981" xr:uid="{00000000-0005-0000-0000-0000FC050000}"/>
    <cellStyle name="60% - Accent3 2 16" xfId="2982" xr:uid="{00000000-0005-0000-0000-0000FD050000}"/>
    <cellStyle name="60% - Accent3 2 17" xfId="2983" xr:uid="{00000000-0005-0000-0000-0000FE050000}"/>
    <cellStyle name="60% - Accent3 2 18" xfId="2984" xr:uid="{00000000-0005-0000-0000-0000FF050000}"/>
    <cellStyle name="60% - Accent3 2 19" xfId="2985" xr:uid="{00000000-0005-0000-0000-000000060000}"/>
    <cellStyle name="60% - Accent3 2 2" xfId="2986" xr:uid="{00000000-0005-0000-0000-000001060000}"/>
    <cellStyle name="60% - Accent3 2 2 2" xfId="2987" xr:uid="{00000000-0005-0000-0000-000002060000}"/>
    <cellStyle name="60% - Accent3 2 20" xfId="2988" xr:uid="{00000000-0005-0000-0000-000003060000}"/>
    <cellStyle name="60% - Accent3 2 21" xfId="2989" xr:uid="{00000000-0005-0000-0000-000004060000}"/>
    <cellStyle name="60% - Accent3 2 22" xfId="2990" xr:uid="{00000000-0005-0000-0000-000005060000}"/>
    <cellStyle name="60% - Accent3 2 3" xfId="2991" xr:uid="{00000000-0005-0000-0000-000006060000}"/>
    <cellStyle name="60% - Accent3 2 4" xfId="2992" xr:uid="{00000000-0005-0000-0000-000007060000}"/>
    <cellStyle name="60% - Accent3 2 5" xfId="2993" xr:uid="{00000000-0005-0000-0000-000008060000}"/>
    <cellStyle name="60% - Accent3 2 6" xfId="2994" xr:uid="{00000000-0005-0000-0000-000009060000}"/>
    <cellStyle name="60% - Accent3 2 7" xfId="2995" xr:uid="{00000000-0005-0000-0000-00000A060000}"/>
    <cellStyle name="60% - Accent3 2 8" xfId="2996" xr:uid="{00000000-0005-0000-0000-00000B060000}"/>
    <cellStyle name="60% - Accent3 2 9" xfId="2997" xr:uid="{00000000-0005-0000-0000-00000C060000}"/>
    <cellStyle name="60% - Accent3 20" xfId="2998" xr:uid="{00000000-0005-0000-0000-00000D060000}"/>
    <cellStyle name="60% - Accent3 21" xfId="2999" xr:uid="{00000000-0005-0000-0000-00000E060000}"/>
    <cellStyle name="60% - Accent3 22" xfId="3000" xr:uid="{00000000-0005-0000-0000-00000F060000}"/>
    <cellStyle name="60% - Accent3 23" xfId="3001" xr:uid="{00000000-0005-0000-0000-000010060000}"/>
    <cellStyle name="60% - Accent3 24" xfId="3002" xr:uid="{00000000-0005-0000-0000-000011060000}"/>
    <cellStyle name="60% - Accent3 25" xfId="3003" xr:uid="{00000000-0005-0000-0000-000012060000}"/>
    <cellStyle name="60% - Accent3 26" xfId="3004" xr:uid="{00000000-0005-0000-0000-000013060000}"/>
    <cellStyle name="60% - Accent3 27" xfId="3005" xr:uid="{00000000-0005-0000-0000-000014060000}"/>
    <cellStyle name="60% - Accent3 28" xfId="3006" xr:uid="{00000000-0005-0000-0000-000015060000}"/>
    <cellStyle name="60% - Accent3 29" xfId="3007" xr:uid="{00000000-0005-0000-0000-000016060000}"/>
    <cellStyle name="60% - Accent3 3" xfId="3008" xr:uid="{00000000-0005-0000-0000-000017060000}"/>
    <cellStyle name="60% - Accent3 3 2" xfId="3009" xr:uid="{00000000-0005-0000-0000-000018060000}"/>
    <cellStyle name="60% - Accent3 3 3" xfId="3010" xr:uid="{00000000-0005-0000-0000-000019060000}"/>
    <cellStyle name="60% - Accent3 3 4" xfId="3011" xr:uid="{00000000-0005-0000-0000-00001A060000}"/>
    <cellStyle name="60% - Accent3 3 5" xfId="3012" xr:uid="{00000000-0005-0000-0000-00001B060000}"/>
    <cellStyle name="60% - Accent3 30" xfId="3013" xr:uid="{00000000-0005-0000-0000-00001C060000}"/>
    <cellStyle name="60% - Accent3 31" xfId="3014" xr:uid="{00000000-0005-0000-0000-00001D060000}"/>
    <cellStyle name="60% - Accent3 32" xfId="3015" xr:uid="{00000000-0005-0000-0000-00001E060000}"/>
    <cellStyle name="60% - Accent3 33" xfId="3016" xr:uid="{00000000-0005-0000-0000-00001F060000}"/>
    <cellStyle name="60% - Accent3 34" xfId="3017" xr:uid="{00000000-0005-0000-0000-000020060000}"/>
    <cellStyle name="60% - Accent3 35" xfId="3018" xr:uid="{00000000-0005-0000-0000-000021060000}"/>
    <cellStyle name="60% - Accent3 36" xfId="3019" xr:uid="{00000000-0005-0000-0000-000022060000}"/>
    <cellStyle name="60% - Accent3 37" xfId="3020" xr:uid="{00000000-0005-0000-0000-000023060000}"/>
    <cellStyle name="60% - Accent3 38" xfId="3021" xr:uid="{00000000-0005-0000-0000-000024060000}"/>
    <cellStyle name="60% - Accent3 39" xfId="3022" xr:uid="{00000000-0005-0000-0000-000025060000}"/>
    <cellStyle name="60% - Accent3 4" xfId="3023" xr:uid="{00000000-0005-0000-0000-000026060000}"/>
    <cellStyle name="60% - Accent3 4 2" xfId="3024" xr:uid="{00000000-0005-0000-0000-000027060000}"/>
    <cellStyle name="60% - Accent3 4 3" xfId="3025" xr:uid="{00000000-0005-0000-0000-000028060000}"/>
    <cellStyle name="60% - Accent3 4 4" xfId="3026" xr:uid="{00000000-0005-0000-0000-000029060000}"/>
    <cellStyle name="60% - Accent3 4 5" xfId="3027" xr:uid="{00000000-0005-0000-0000-00002A060000}"/>
    <cellStyle name="60% - Accent3 40" xfId="3028" xr:uid="{00000000-0005-0000-0000-00002B060000}"/>
    <cellStyle name="60% - Accent3 41" xfId="3029" xr:uid="{00000000-0005-0000-0000-00002C060000}"/>
    <cellStyle name="60% - Accent3 42" xfId="3030" xr:uid="{00000000-0005-0000-0000-00002D060000}"/>
    <cellStyle name="60% - Accent3 43" xfId="3031" xr:uid="{00000000-0005-0000-0000-00002E060000}"/>
    <cellStyle name="60% - Accent3 44" xfId="3032" xr:uid="{00000000-0005-0000-0000-00002F060000}"/>
    <cellStyle name="60% - Accent3 45" xfId="3033" xr:uid="{00000000-0005-0000-0000-000030060000}"/>
    <cellStyle name="60% - Accent3 46" xfId="3034" xr:uid="{00000000-0005-0000-0000-000031060000}"/>
    <cellStyle name="60% - Accent3 47" xfId="3035" xr:uid="{00000000-0005-0000-0000-000032060000}"/>
    <cellStyle name="60% - Accent3 48" xfId="3036" xr:uid="{00000000-0005-0000-0000-000033060000}"/>
    <cellStyle name="60% - Accent3 49" xfId="3037" xr:uid="{00000000-0005-0000-0000-000034060000}"/>
    <cellStyle name="60% - Accent3 5" xfId="3038" xr:uid="{00000000-0005-0000-0000-000035060000}"/>
    <cellStyle name="60% - Accent3 50" xfId="3039" xr:uid="{00000000-0005-0000-0000-000036060000}"/>
    <cellStyle name="60% - Accent3 51" xfId="3040" xr:uid="{00000000-0005-0000-0000-000037060000}"/>
    <cellStyle name="60% - Accent3 52" xfId="3041" xr:uid="{00000000-0005-0000-0000-000038060000}"/>
    <cellStyle name="60% - Accent3 53" xfId="3042" xr:uid="{00000000-0005-0000-0000-000039060000}"/>
    <cellStyle name="60% - Accent3 54" xfId="3043" xr:uid="{00000000-0005-0000-0000-00003A060000}"/>
    <cellStyle name="60% - Accent3 55" xfId="3044" xr:uid="{00000000-0005-0000-0000-00003B060000}"/>
    <cellStyle name="60% - Accent3 56" xfId="3045" xr:uid="{00000000-0005-0000-0000-00003C060000}"/>
    <cellStyle name="60% - Accent3 57" xfId="3046" xr:uid="{00000000-0005-0000-0000-00003D060000}"/>
    <cellStyle name="60% - Accent3 58" xfId="3047" xr:uid="{00000000-0005-0000-0000-00003E060000}"/>
    <cellStyle name="60% - Accent3 6" xfId="3048" xr:uid="{00000000-0005-0000-0000-00003F060000}"/>
    <cellStyle name="60% - Accent3 6 2" xfId="3049" xr:uid="{00000000-0005-0000-0000-000040060000}"/>
    <cellStyle name="60% - Accent3 6 3" xfId="3050" xr:uid="{00000000-0005-0000-0000-000041060000}"/>
    <cellStyle name="60% - Accent3 6 4" xfId="3051" xr:uid="{00000000-0005-0000-0000-000042060000}"/>
    <cellStyle name="60% - Accent3 7" xfId="3052" xr:uid="{00000000-0005-0000-0000-000043060000}"/>
    <cellStyle name="60% - Accent3 7 2" xfId="3053" xr:uid="{00000000-0005-0000-0000-000044060000}"/>
    <cellStyle name="60% - Accent3 7 3" xfId="3054" xr:uid="{00000000-0005-0000-0000-000045060000}"/>
    <cellStyle name="60% - Accent3 7 4" xfId="3055" xr:uid="{00000000-0005-0000-0000-000046060000}"/>
    <cellStyle name="60% - Accent3 8" xfId="3056" xr:uid="{00000000-0005-0000-0000-000047060000}"/>
    <cellStyle name="60% - Accent3 8 2" xfId="3057" xr:uid="{00000000-0005-0000-0000-000048060000}"/>
    <cellStyle name="60% - Accent3 8 3" xfId="3058" xr:uid="{00000000-0005-0000-0000-000049060000}"/>
    <cellStyle name="60% - Accent3 8 4" xfId="3059" xr:uid="{00000000-0005-0000-0000-00004A060000}"/>
    <cellStyle name="60% - Accent3 9" xfId="3060" xr:uid="{00000000-0005-0000-0000-00004B060000}"/>
    <cellStyle name="60% - Accent3 9 2" xfId="3061" xr:uid="{00000000-0005-0000-0000-00004C060000}"/>
    <cellStyle name="60% - Accent3 9 3" xfId="3062" xr:uid="{00000000-0005-0000-0000-00004D060000}"/>
    <cellStyle name="60% - Accent3 9 4" xfId="3063" xr:uid="{00000000-0005-0000-0000-00004E060000}"/>
    <cellStyle name="60% - Accent4 10" xfId="3064" xr:uid="{00000000-0005-0000-0000-00004F060000}"/>
    <cellStyle name="60% - Accent4 10 2" xfId="3065" xr:uid="{00000000-0005-0000-0000-000050060000}"/>
    <cellStyle name="60% - Accent4 10 3" xfId="3066" xr:uid="{00000000-0005-0000-0000-000051060000}"/>
    <cellStyle name="60% - Accent4 10 4" xfId="3067" xr:uid="{00000000-0005-0000-0000-000052060000}"/>
    <cellStyle name="60% - Accent4 11" xfId="3068" xr:uid="{00000000-0005-0000-0000-000053060000}"/>
    <cellStyle name="60% - Accent4 12" xfId="3069" xr:uid="{00000000-0005-0000-0000-000054060000}"/>
    <cellStyle name="60% - Accent4 13" xfId="3070" xr:uid="{00000000-0005-0000-0000-000055060000}"/>
    <cellStyle name="60% - Accent4 14" xfId="3071" xr:uid="{00000000-0005-0000-0000-000056060000}"/>
    <cellStyle name="60% - Accent4 15" xfId="3072" xr:uid="{00000000-0005-0000-0000-000057060000}"/>
    <cellStyle name="60% - Accent4 16" xfId="3073" xr:uid="{00000000-0005-0000-0000-000058060000}"/>
    <cellStyle name="60% - Accent4 17" xfId="3074" xr:uid="{00000000-0005-0000-0000-000059060000}"/>
    <cellStyle name="60% - Accent4 18" xfId="3075" xr:uid="{00000000-0005-0000-0000-00005A060000}"/>
    <cellStyle name="60% - Accent4 19" xfId="3076" xr:uid="{00000000-0005-0000-0000-00005B060000}"/>
    <cellStyle name="60% - Accent4 2" xfId="3077" xr:uid="{00000000-0005-0000-0000-00005C060000}"/>
    <cellStyle name="60% - Accent4 2 10" xfId="3078" xr:uid="{00000000-0005-0000-0000-00005D060000}"/>
    <cellStyle name="60% - Accent4 2 11" xfId="3079" xr:uid="{00000000-0005-0000-0000-00005E060000}"/>
    <cellStyle name="60% - Accent4 2 12" xfId="3080" xr:uid="{00000000-0005-0000-0000-00005F060000}"/>
    <cellStyle name="60% - Accent4 2 13" xfId="3081" xr:uid="{00000000-0005-0000-0000-000060060000}"/>
    <cellStyle name="60% - Accent4 2 14" xfId="3082" xr:uid="{00000000-0005-0000-0000-000061060000}"/>
    <cellStyle name="60% - Accent4 2 15" xfId="3083" xr:uid="{00000000-0005-0000-0000-000062060000}"/>
    <cellStyle name="60% - Accent4 2 16" xfId="3084" xr:uid="{00000000-0005-0000-0000-000063060000}"/>
    <cellStyle name="60% - Accent4 2 17" xfId="3085" xr:uid="{00000000-0005-0000-0000-000064060000}"/>
    <cellStyle name="60% - Accent4 2 18" xfId="3086" xr:uid="{00000000-0005-0000-0000-000065060000}"/>
    <cellStyle name="60% - Accent4 2 19" xfId="3087" xr:uid="{00000000-0005-0000-0000-000066060000}"/>
    <cellStyle name="60% - Accent4 2 2" xfId="3088" xr:uid="{00000000-0005-0000-0000-000067060000}"/>
    <cellStyle name="60% - Accent4 2 2 2" xfId="3089" xr:uid="{00000000-0005-0000-0000-000068060000}"/>
    <cellStyle name="60% - Accent4 2 20" xfId="3090" xr:uid="{00000000-0005-0000-0000-000069060000}"/>
    <cellStyle name="60% - Accent4 2 21" xfId="3091" xr:uid="{00000000-0005-0000-0000-00006A060000}"/>
    <cellStyle name="60% - Accent4 2 22" xfId="3092" xr:uid="{00000000-0005-0000-0000-00006B060000}"/>
    <cellStyle name="60% - Accent4 2 3" xfId="3093" xr:uid="{00000000-0005-0000-0000-00006C060000}"/>
    <cellStyle name="60% - Accent4 2 4" xfId="3094" xr:uid="{00000000-0005-0000-0000-00006D060000}"/>
    <cellStyle name="60% - Accent4 2 5" xfId="3095" xr:uid="{00000000-0005-0000-0000-00006E060000}"/>
    <cellStyle name="60% - Accent4 2 6" xfId="3096" xr:uid="{00000000-0005-0000-0000-00006F060000}"/>
    <cellStyle name="60% - Accent4 2 7" xfId="3097" xr:uid="{00000000-0005-0000-0000-000070060000}"/>
    <cellStyle name="60% - Accent4 2 8" xfId="3098" xr:uid="{00000000-0005-0000-0000-000071060000}"/>
    <cellStyle name="60% - Accent4 2 9" xfId="3099" xr:uid="{00000000-0005-0000-0000-000072060000}"/>
    <cellStyle name="60% - Accent4 20" xfId="3100" xr:uid="{00000000-0005-0000-0000-000073060000}"/>
    <cellStyle name="60% - Accent4 21" xfId="3101" xr:uid="{00000000-0005-0000-0000-000074060000}"/>
    <cellStyle name="60% - Accent4 22" xfId="3102" xr:uid="{00000000-0005-0000-0000-000075060000}"/>
    <cellStyle name="60% - Accent4 23" xfId="3103" xr:uid="{00000000-0005-0000-0000-000076060000}"/>
    <cellStyle name="60% - Accent4 24" xfId="3104" xr:uid="{00000000-0005-0000-0000-000077060000}"/>
    <cellStyle name="60% - Accent4 25" xfId="3105" xr:uid="{00000000-0005-0000-0000-000078060000}"/>
    <cellStyle name="60% - Accent4 26" xfId="3106" xr:uid="{00000000-0005-0000-0000-000079060000}"/>
    <cellStyle name="60% - Accent4 27" xfId="3107" xr:uid="{00000000-0005-0000-0000-00007A060000}"/>
    <cellStyle name="60% - Accent4 28" xfId="3108" xr:uid="{00000000-0005-0000-0000-00007B060000}"/>
    <cellStyle name="60% - Accent4 29" xfId="3109" xr:uid="{00000000-0005-0000-0000-00007C060000}"/>
    <cellStyle name="60% - Accent4 3" xfId="3110" xr:uid="{00000000-0005-0000-0000-00007D060000}"/>
    <cellStyle name="60% - Accent4 3 2" xfId="3111" xr:uid="{00000000-0005-0000-0000-00007E060000}"/>
    <cellStyle name="60% - Accent4 3 3" xfId="3112" xr:uid="{00000000-0005-0000-0000-00007F060000}"/>
    <cellStyle name="60% - Accent4 3 4" xfId="3113" xr:uid="{00000000-0005-0000-0000-000080060000}"/>
    <cellStyle name="60% - Accent4 3 5" xfId="3114" xr:uid="{00000000-0005-0000-0000-000081060000}"/>
    <cellStyle name="60% - Accent4 30" xfId="3115" xr:uid="{00000000-0005-0000-0000-000082060000}"/>
    <cellStyle name="60% - Accent4 31" xfId="3116" xr:uid="{00000000-0005-0000-0000-000083060000}"/>
    <cellStyle name="60% - Accent4 32" xfId="3117" xr:uid="{00000000-0005-0000-0000-000084060000}"/>
    <cellStyle name="60% - Accent4 33" xfId="3118" xr:uid="{00000000-0005-0000-0000-000085060000}"/>
    <cellStyle name="60% - Accent4 34" xfId="3119" xr:uid="{00000000-0005-0000-0000-000086060000}"/>
    <cellStyle name="60% - Accent4 35" xfId="3120" xr:uid="{00000000-0005-0000-0000-000087060000}"/>
    <cellStyle name="60% - Accent4 36" xfId="3121" xr:uid="{00000000-0005-0000-0000-000088060000}"/>
    <cellStyle name="60% - Accent4 37" xfId="3122" xr:uid="{00000000-0005-0000-0000-000089060000}"/>
    <cellStyle name="60% - Accent4 38" xfId="3123" xr:uid="{00000000-0005-0000-0000-00008A060000}"/>
    <cellStyle name="60% - Accent4 39" xfId="3124" xr:uid="{00000000-0005-0000-0000-00008B060000}"/>
    <cellStyle name="60% - Accent4 4" xfId="3125" xr:uid="{00000000-0005-0000-0000-00008C060000}"/>
    <cellStyle name="60% - Accent4 4 2" xfId="3126" xr:uid="{00000000-0005-0000-0000-00008D060000}"/>
    <cellStyle name="60% - Accent4 4 3" xfId="3127" xr:uid="{00000000-0005-0000-0000-00008E060000}"/>
    <cellStyle name="60% - Accent4 4 4" xfId="3128" xr:uid="{00000000-0005-0000-0000-00008F060000}"/>
    <cellStyle name="60% - Accent4 4 5" xfId="3129" xr:uid="{00000000-0005-0000-0000-000090060000}"/>
    <cellStyle name="60% - Accent4 40" xfId="3130" xr:uid="{00000000-0005-0000-0000-000091060000}"/>
    <cellStyle name="60% - Accent4 41" xfId="3131" xr:uid="{00000000-0005-0000-0000-000092060000}"/>
    <cellStyle name="60% - Accent4 42" xfId="3132" xr:uid="{00000000-0005-0000-0000-000093060000}"/>
    <cellStyle name="60% - Accent4 43" xfId="3133" xr:uid="{00000000-0005-0000-0000-000094060000}"/>
    <cellStyle name="60% - Accent4 44" xfId="3134" xr:uid="{00000000-0005-0000-0000-000095060000}"/>
    <cellStyle name="60% - Accent4 45" xfId="3135" xr:uid="{00000000-0005-0000-0000-000096060000}"/>
    <cellStyle name="60% - Accent4 46" xfId="3136" xr:uid="{00000000-0005-0000-0000-000097060000}"/>
    <cellStyle name="60% - Accent4 47" xfId="3137" xr:uid="{00000000-0005-0000-0000-000098060000}"/>
    <cellStyle name="60% - Accent4 48" xfId="3138" xr:uid="{00000000-0005-0000-0000-000099060000}"/>
    <cellStyle name="60% - Accent4 49" xfId="3139" xr:uid="{00000000-0005-0000-0000-00009A060000}"/>
    <cellStyle name="60% - Accent4 5" xfId="3140" xr:uid="{00000000-0005-0000-0000-00009B060000}"/>
    <cellStyle name="60% - Accent4 50" xfId="3141" xr:uid="{00000000-0005-0000-0000-00009C060000}"/>
    <cellStyle name="60% - Accent4 51" xfId="3142" xr:uid="{00000000-0005-0000-0000-00009D060000}"/>
    <cellStyle name="60% - Accent4 52" xfId="3143" xr:uid="{00000000-0005-0000-0000-00009E060000}"/>
    <cellStyle name="60% - Accent4 53" xfId="3144" xr:uid="{00000000-0005-0000-0000-00009F060000}"/>
    <cellStyle name="60% - Accent4 54" xfId="3145" xr:uid="{00000000-0005-0000-0000-0000A0060000}"/>
    <cellStyle name="60% - Accent4 55" xfId="3146" xr:uid="{00000000-0005-0000-0000-0000A1060000}"/>
    <cellStyle name="60% - Accent4 56" xfId="3147" xr:uid="{00000000-0005-0000-0000-0000A2060000}"/>
    <cellStyle name="60% - Accent4 57" xfId="3148" xr:uid="{00000000-0005-0000-0000-0000A3060000}"/>
    <cellStyle name="60% - Accent4 58" xfId="3149" xr:uid="{00000000-0005-0000-0000-0000A4060000}"/>
    <cellStyle name="60% - Accent4 6" xfId="3150" xr:uid="{00000000-0005-0000-0000-0000A5060000}"/>
    <cellStyle name="60% - Accent4 6 2" xfId="3151" xr:uid="{00000000-0005-0000-0000-0000A6060000}"/>
    <cellStyle name="60% - Accent4 6 3" xfId="3152" xr:uid="{00000000-0005-0000-0000-0000A7060000}"/>
    <cellStyle name="60% - Accent4 6 4" xfId="3153" xr:uid="{00000000-0005-0000-0000-0000A8060000}"/>
    <cellStyle name="60% - Accent4 7" xfId="3154" xr:uid="{00000000-0005-0000-0000-0000A9060000}"/>
    <cellStyle name="60% - Accent4 7 2" xfId="3155" xr:uid="{00000000-0005-0000-0000-0000AA060000}"/>
    <cellStyle name="60% - Accent4 7 3" xfId="3156" xr:uid="{00000000-0005-0000-0000-0000AB060000}"/>
    <cellStyle name="60% - Accent4 7 4" xfId="3157" xr:uid="{00000000-0005-0000-0000-0000AC060000}"/>
    <cellStyle name="60% - Accent4 8" xfId="3158" xr:uid="{00000000-0005-0000-0000-0000AD060000}"/>
    <cellStyle name="60% - Accent4 8 2" xfId="3159" xr:uid="{00000000-0005-0000-0000-0000AE060000}"/>
    <cellStyle name="60% - Accent4 8 3" xfId="3160" xr:uid="{00000000-0005-0000-0000-0000AF060000}"/>
    <cellStyle name="60% - Accent4 8 4" xfId="3161" xr:uid="{00000000-0005-0000-0000-0000B0060000}"/>
    <cellStyle name="60% - Accent4 9" xfId="3162" xr:uid="{00000000-0005-0000-0000-0000B1060000}"/>
    <cellStyle name="60% - Accent4 9 2" xfId="3163" xr:uid="{00000000-0005-0000-0000-0000B2060000}"/>
    <cellStyle name="60% - Accent4 9 3" xfId="3164" xr:uid="{00000000-0005-0000-0000-0000B3060000}"/>
    <cellStyle name="60% - Accent4 9 4" xfId="3165" xr:uid="{00000000-0005-0000-0000-0000B4060000}"/>
    <cellStyle name="60% - Accent5 10" xfId="3166" xr:uid="{00000000-0005-0000-0000-0000B5060000}"/>
    <cellStyle name="60% - Accent5 10 2" xfId="3167" xr:uid="{00000000-0005-0000-0000-0000B6060000}"/>
    <cellStyle name="60% - Accent5 10 3" xfId="3168" xr:uid="{00000000-0005-0000-0000-0000B7060000}"/>
    <cellStyle name="60% - Accent5 10 4" xfId="3169" xr:uid="{00000000-0005-0000-0000-0000B8060000}"/>
    <cellStyle name="60% - Accent5 11" xfId="3170" xr:uid="{00000000-0005-0000-0000-0000B9060000}"/>
    <cellStyle name="60% - Accent5 12" xfId="3171" xr:uid="{00000000-0005-0000-0000-0000BA060000}"/>
    <cellStyle name="60% - Accent5 13" xfId="3172" xr:uid="{00000000-0005-0000-0000-0000BB060000}"/>
    <cellStyle name="60% - Accent5 14" xfId="3173" xr:uid="{00000000-0005-0000-0000-0000BC060000}"/>
    <cellStyle name="60% - Accent5 15" xfId="3174" xr:uid="{00000000-0005-0000-0000-0000BD060000}"/>
    <cellStyle name="60% - Accent5 16" xfId="3175" xr:uid="{00000000-0005-0000-0000-0000BE060000}"/>
    <cellStyle name="60% - Accent5 17" xfId="3176" xr:uid="{00000000-0005-0000-0000-0000BF060000}"/>
    <cellStyle name="60% - Accent5 18" xfId="3177" xr:uid="{00000000-0005-0000-0000-0000C0060000}"/>
    <cellStyle name="60% - Accent5 19" xfId="3178" xr:uid="{00000000-0005-0000-0000-0000C1060000}"/>
    <cellStyle name="60% - Accent5 2" xfId="3179" xr:uid="{00000000-0005-0000-0000-0000C2060000}"/>
    <cellStyle name="60% - Accent5 2 10" xfId="3180" xr:uid="{00000000-0005-0000-0000-0000C3060000}"/>
    <cellStyle name="60% - Accent5 2 11" xfId="3181" xr:uid="{00000000-0005-0000-0000-0000C4060000}"/>
    <cellStyle name="60% - Accent5 2 12" xfId="3182" xr:uid="{00000000-0005-0000-0000-0000C5060000}"/>
    <cellStyle name="60% - Accent5 2 13" xfId="3183" xr:uid="{00000000-0005-0000-0000-0000C6060000}"/>
    <cellStyle name="60% - Accent5 2 14" xfId="3184" xr:uid="{00000000-0005-0000-0000-0000C7060000}"/>
    <cellStyle name="60% - Accent5 2 15" xfId="3185" xr:uid="{00000000-0005-0000-0000-0000C8060000}"/>
    <cellStyle name="60% - Accent5 2 16" xfId="3186" xr:uid="{00000000-0005-0000-0000-0000C9060000}"/>
    <cellStyle name="60% - Accent5 2 17" xfId="3187" xr:uid="{00000000-0005-0000-0000-0000CA060000}"/>
    <cellStyle name="60% - Accent5 2 18" xfId="3188" xr:uid="{00000000-0005-0000-0000-0000CB060000}"/>
    <cellStyle name="60% - Accent5 2 19" xfId="3189" xr:uid="{00000000-0005-0000-0000-0000CC060000}"/>
    <cellStyle name="60% - Accent5 2 2" xfId="3190" xr:uid="{00000000-0005-0000-0000-0000CD060000}"/>
    <cellStyle name="60% - Accent5 2 2 2" xfId="3191" xr:uid="{00000000-0005-0000-0000-0000CE060000}"/>
    <cellStyle name="60% - Accent5 2 20" xfId="3192" xr:uid="{00000000-0005-0000-0000-0000CF060000}"/>
    <cellStyle name="60% - Accent5 2 21" xfId="3193" xr:uid="{00000000-0005-0000-0000-0000D0060000}"/>
    <cellStyle name="60% - Accent5 2 22" xfId="3194" xr:uid="{00000000-0005-0000-0000-0000D1060000}"/>
    <cellStyle name="60% - Accent5 2 3" xfId="3195" xr:uid="{00000000-0005-0000-0000-0000D2060000}"/>
    <cellStyle name="60% - Accent5 2 4" xfId="3196" xr:uid="{00000000-0005-0000-0000-0000D3060000}"/>
    <cellStyle name="60% - Accent5 2 5" xfId="3197" xr:uid="{00000000-0005-0000-0000-0000D4060000}"/>
    <cellStyle name="60% - Accent5 2 6" xfId="3198" xr:uid="{00000000-0005-0000-0000-0000D5060000}"/>
    <cellStyle name="60% - Accent5 2 7" xfId="3199" xr:uid="{00000000-0005-0000-0000-0000D6060000}"/>
    <cellStyle name="60% - Accent5 2 8" xfId="3200" xr:uid="{00000000-0005-0000-0000-0000D7060000}"/>
    <cellStyle name="60% - Accent5 2 9" xfId="3201" xr:uid="{00000000-0005-0000-0000-0000D8060000}"/>
    <cellStyle name="60% - Accent5 20" xfId="3202" xr:uid="{00000000-0005-0000-0000-0000D9060000}"/>
    <cellStyle name="60% - Accent5 21" xfId="3203" xr:uid="{00000000-0005-0000-0000-0000DA060000}"/>
    <cellStyle name="60% - Accent5 22" xfId="3204" xr:uid="{00000000-0005-0000-0000-0000DB060000}"/>
    <cellStyle name="60% - Accent5 23" xfId="3205" xr:uid="{00000000-0005-0000-0000-0000DC060000}"/>
    <cellStyle name="60% - Accent5 24" xfId="3206" xr:uid="{00000000-0005-0000-0000-0000DD060000}"/>
    <cellStyle name="60% - Accent5 25" xfId="3207" xr:uid="{00000000-0005-0000-0000-0000DE060000}"/>
    <cellStyle name="60% - Accent5 26" xfId="3208" xr:uid="{00000000-0005-0000-0000-0000DF060000}"/>
    <cellStyle name="60% - Accent5 27" xfId="3209" xr:uid="{00000000-0005-0000-0000-0000E0060000}"/>
    <cellStyle name="60% - Accent5 28" xfId="3210" xr:uid="{00000000-0005-0000-0000-0000E1060000}"/>
    <cellStyle name="60% - Accent5 29" xfId="3211" xr:uid="{00000000-0005-0000-0000-0000E2060000}"/>
    <cellStyle name="60% - Accent5 3" xfId="3212" xr:uid="{00000000-0005-0000-0000-0000E3060000}"/>
    <cellStyle name="60% - Accent5 3 2" xfId="3213" xr:uid="{00000000-0005-0000-0000-0000E4060000}"/>
    <cellStyle name="60% - Accent5 3 3" xfId="3214" xr:uid="{00000000-0005-0000-0000-0000E5060000}"/>
    <cellStyle name="60% - Accent5 3 4" xfId="3215" xr:uid="{00000000-0005-0000-0000-0000E6060000}"/>
    <cellStyle name="60% - Accent5 3 5" xfId="3216" xr:uid="{00000000-0005-0000-0000-0000E7060000}"/>
    <cellStyle name="60% - Accent5 30" xfId="3217" xr:uid="{00000000-0005-0000-0000-0000E8060000}"/>
    <cellStyle name="60% - Accent5 31" xfId="3218" xr:uid="{00000000-0005-0000-0000-0000E9060000}"/>
    <cellStyle name="60% - Accent5 32" xfId="3219" xr:uid="{00000000-0005-0000-0000-0000EA060000}"/>
    <cellStyle name="60% - Accent5 33" xfId="3220" xr:uid="{00000000-0005-0000-0000-0000EB060000}"/>
    <cellStyle name="60% - Accent5 34" xfId="3221" xr:uid="{00000000-0005-0000-0000-0000EC060000}"/>
    <cellStyle name="60% - Accent5 35" xfId="3222" xr:uid="{00000000-0005-0000-0000-0000ED060000}"/>
    <cellStyle name="60% - Accent5 36" xfId="3223" xr:uid="{00000000-0005-0000-0000-0000EE060000}"/>
    <cellStyle name="60% - Accent5 37" xfId="3224" xr:uid="{00000000-0005-0000-0000-0000EF060000}"/>
    <cellStyle name="60% - Accent5 38" xfId="3225" xr:uid="{00000000-0005-0000-0000-0000F0060000}"/>
    <cellStyle name="60% - Accent5 39" xfId="3226" xr:uid="{00000000-0005-0000-0000-0000F1060000}"/>
    <cellStyle name="60% - Accent5 4" xfId="3227" xr:uid="{00000000-0005-0000-0000-0000F2060000}"/>
    <cellStyle name="60% - Accent5 4 2" xfId="3228" xr:uid="{00000000-0005-0000-0000-0000F3060000}"/>
    <cellStyle name="60% - Accent5 4 3" xfId="3229" xr:uid="{00000000-0005-0000-0000-0000F4060000}"/>
    <cellStyle name="60% - Accent5 4 4" xfId="3230" xr:uid="{00000000-0005-0000-0000-0000F5060000}"/>
    <cellStyle name="60% - Accent5 4 5" xfId="3231" xr:uid="{00000000-0005-0000-0000-0000F6060000}"/>
    <cellStyle name="60% - Accent5 40" xfId="3232" xr:uid="{00000000-0005-0000-0000-0000F7060000}"/>
    <cellStyle name="60% - Accent5 41" xfId="3233" xr:uid="{00000000-0005-0000-0000-0000F8060000}"/>
    <cellStyle name="60% - Accent5 42" xfId="3234" xr:uid="{00000000-0005-0000-0000-0000F9060000}"/>
    <cellStyle name="60% - Accent5 43" xfId="3235" xr:uid="{00000000-0005-0000-0000-0000FA060000}"/>
    <cellStyle name="60% - Accent5 44" xfId="3236" xr:uid="{00000000-0005-0000-0000-0000FB060000}"/>
    <cellStyle name="60% - Accent5 45" xfId="3237" xr:uid="{00000000-0005-0000-0000-0000FC060000}"/>
    <cellStyle name="60% - Accent5 46" xfId="3238" xr:uid="{00000000-0005-0000-0000-0000FD060000}"/>
    <cellStyle name="60% - Accent5 47" xfId="3239" xr:uid="{00000000-0005-0000-0000-0000FE060000}"/>
    <cellStyle name="60% - Accent5 48" xfId="3240" xr:uid="{00000000-0005-0000-0000-0000FF060000}"/>
    <cellStyle name="60% - Accent5 49" xfId="3241" xr:uid="{00000000-0005-0000-0000-000000070000}"/>
    <cellStyle name="60% - Accent5 5" xfId="3242" xr:uid="{00000000-0005-0000-0000-000001070000}"/>
    <cellStyle name="60% - Accent5 50" xfId="3243" xr:uid="{00000000-0005-0000-0000-000002070000}"/>
    <cellStyle name="60% - Accent5 51" xfId="3244" xr:uid="{00000000-0005-0000-0000-000003070000}"/>
    <cellStyle name="60% - Accent5 52" xfId="3245" xr:uid="{00000000-0005-0000-0000-000004070000}"/>
    <cellStyle name="60% - Accent5 53" xfId="3246" xr:uid="{00000000-0005-0000-0000-000005070000}"/>
    <cellStyle name="60% - Accent5 54" xfId="3247" xr:uid="{00000000-0005-0000-0000-000006070000}"/>
    <cellStyle name="60% - Accent5 55" xfId="3248" xr:uid="{00000000-0005-0000-0000-000007070000}"/>
    <cellStyle name="60% - Accent5 56" xfId="3249" xr:uid="{00000000-0005-0000-0000-000008070000}"/>
    <cellStyle name="60% - Accent5 57" xfId="3250" xr:uid="{00000000-0005-0000-0000-000009070000}"/>
    <cellStyle name="60% - Accent5 58" xfId="3251" xr:uid="{00000000-0005-0000-0000-00000A070000}"/>
    <cellStyle name="60% - Accent5 6" xfId="3252" xr:uid="{00000000-0005-0000-0000-00000B070000}"/>
    <cellStyle name="60% - Accent5 6 2" xfId="3253" xr:uid="{00000000-0005-0000-0000-00000C070000}"/>
    <cellStyle name="60% - Accent5 6 3" xfId="3254" xr:uid="{00000000-0005-0000-0000-00000D070000}"/>
    <cellStyle name="60% - Accent5 6 4" xfId="3255" xr:uid="{00000000-0005-0000-0000-00000E070000}"/>
    <cellStyle name="60% - Accent5 7" xfId="3256" xr:uid="{00000000-0005-0000-0000-00000F070000}"/>
    <cellStyle name="60% - Accent5 7 2" xfId="3257" xr:uid="{00000000-0005-0000-0000-000010070000}"/>
    <cellStyle name="60% - Accent5 7 3" xfId="3258" xr:uid="{00000000-0005-0000-0000-000011070000}"/>
    <cellStyle name="60% - Accent5 7 4" xfId="3259" xr:uid="{00000000-0005-0000-0000-000012070000}"/>
    <cellStyle name="60% - Accent5 8" xfId="3260" xr:uid="{00000000-0005-0000-0000-000013070000}"/>
    <cellStyle name="60% - Accent5 8 2" xfId="3261" xr:uid="{00000000-0005-0000-0000-000014070000}"/>
    <cellStyle name="60% - Accent5 8 3" xfId="3262" xr:uid="{00000000-0005-0000-0000-000015070000}"/>
    <cellStyle name="60% - Accent5 8 4" xfId="3263" xr:uid="{00000000-0005-0000-0000-000016070000}"/>
    <cellStyle name="60% - Accent5 9" xfId="3264" xr:uid="{00000000-0005-0000-0000-000017070000}"/>
    <cellStyle name="60% - Accent5 9 2" xfId="3265" xr:uid="{00000000-0005-0000-0000-000018070000}"/>
    <cellStyle name="60% - Accent5 9 3" xfId="3266" xr:uid="{00000000-0005-0000-0000-000019070000}"/>
    <cellStyle name="60% - Accent5 9 4" xfId="3267" xr:uid="{00000000-0005-0000-0000-00001A070000}"/>
    <cellStyle name="60% - Accent6 10" xfId="3268" xr:uid="{00000000-0005-0000-0000-00001B070000}"/>
    <cellStyle name="60% - Accent6 10 2" xfId="3269" xr:uid="{00000000-0005-0000-0000-00001C070000}"/>
    <cellStyle name="60% - Accent6 10 3" xfId="3270" xr:uid="{00000000-0005-0000-0000-00001D070000}"/>
    <cellStyle name="60% - Accent6 10 4" xfId="3271" xr:uid="{00000000-0005-0000-0000-00001E070000}"/>
    <cellStyle name="60% - Accent6 11" xfId="3272" xr:uid="{00000000-0005-0000-0000-00001F070000}"/>
    <cellStyle name="60% - Accent6 12" xfId="3273" xr:uid="{00000000-0005-0000-0000-000020070000}"/>
    <cellStyle name="60% - Accent6 13" xfId="3274" xr:uid="{00000000-0005-0000-0000-000021070000}"/>
    <cellStyle name="60% - Accent6 14" xfId="3275" xr:uid="{00000000-0005-0000-0000-000022070000}"/>
    <cellStyle name="60% - Accent6 15" xfId="3276" xr:uid="{00000000-0005-0000-0000-000023070000}"/>
    <cellStyle name="60% - Accent6 16" xfId="3277" xr:uid="{00000000-0005-0000-0000-000024070000}"/>
    <cellStyle name="60% - Accent6 17" xfId="3278" xr:uid="{00000000-0005-0000-0000-000025070000}"/>
    <cellStyle name="60% - Accent6 18" xfId="3279" xr:uid="{00000000-0005-0000-0000-000026070000}"/>
    <cellStyle name="60% - Accent6 19" xfId="3280" xr:uid="{00000000-0005-0000-0000-000027070000}"/>
    <cellStyle name="60% - Accent6 2" xfId="3281" xr:uid="{00000000-0005-0000-0000-000028070000}"/>
    <cellStyle name="60% - Accent6 2 10" xfId="3282" xr:uid="{00000000-0005-0000-0000-000029070000}"/>
    <cellStyle name="60% - Accent6 2 11" xfId="3283" xr:uid="{00000000-0005-0000-0000-00002A070000}"/>
    <cellStyle name="60% - Accent6 2 12" xfId="3284" xr:uid="{00000000-0005-0000-0000-00002B070000}"/>
    <cellStyle name="60% - Accent6 2 13" xfId="3285" xr:uid="{00000000-0005-0000-0000-00002C070000}"/>
    <cellStyle name="60% - Accent6 2 14" xfId="3286" xr:uid="{00000000-0005-0000-0000-00002D070000}"/>
    <cellStyle name="60% - Accent6 2 15" xfId="3287" xr:uid="{00000000-0005-0000-0000-00002E070000}"/>
    <cellStyle name="60% - Accent6 2 16" xfId="3288" xr:uid="{00000000-0005-0000-0000-00002F070000}"/>
    <cellStyle name="60% - Accent6 2 17" xfId="3289" xr:uid="{00000000-0005-0000-0000-000030070000}"/>
    <cellStyle name="60% - Accent6 2 18" xfId="3290" xr:uid="{00000000-0005-0000-0000-000031070000}"/>
    <cellStyle name="60% - Accent6 2 19" xfId="3291" xr:uid="{00000000-0005-0000-0000-000032070000}"/>
    <cellStyle name="60% - Accent6 2 2" xfId="3292" xr:uid="{00000000-0005-0000-0000-000033070000}"/>
    <cellStyle name="60% - Accent6 2 2 2" xfId="3293" xr:uid="{00000000-0005-0000-0000-000034070000}"/>
    <cellStyle name="60% - Accent6 2 20" xfId="3294" xr:uid="{00000000-0005-0000-0000-000035070000}"/>
    <cellStyle name="60% - Accent6 2 21" xfId="3295" xr:uid="{00000000-0005-0000-0000-000036070000}"/>
    <cellStyle name="60% - Accent6 2 22" xfId="3296" xr:uid="{00000000-0005-0000-0000-000037070000}"/>
    <cellStyle name="60% - Accent6 2 3" xfId="3297" xr:uid="{00000000-0005-0000-0000-000038070000}"/>
    <cellStyle name="60% - Accent6 2 4" xfId="3298" xr:uid="{00000000-0005-0000-0000-000039070000}"/>
    <cellStyle name="60% - Accent6 2 5" xfId="3299" xr:uid="{00000000-0005-0000-0000-00003A070000}"/>
    <cellStyle name="60% - Accent6 2 6" xfId="3300" xr:uid="{00000000-0005-0000-0000-00003B070000}"/>
    <cellStyle name="60% - Accent6 2 7" xfId="3301" xr:uid="{00000000-0005-0000-0000-00003C070000}"/>
    <cellStyle name="60% - Accent6 2 8" xfId="3302" xr:uid="{00000000-0005-0000-0000-00003D070000}"/>
    <cellStyle name="60% - Accent6 2 9" xfId="3303" xr:uid="{00000000-0005-0000-0000-00003E070000}"/>
    <cellStyle name="60% - Accent6 20" xfId="3304" xr:uid="{00000000-0005-0000-0000-00003F070000}"/>
    <cellStyle name="60% - Accent6 21" xfId="3305" xr:uid="{00000000-0005-0000-0000-000040070000}"/>
    <cellStyle name="60% - Accent6 22" xfId="3306" xr:uid="{00000000-0005-0000-0000-000041070000}"/>
    <cellStyle name="60% - Accent6 23" xfId="3307" xr:uid="{00000000-0005-0000-0000-000042070000}"/>
    <cellStyle name="60% - Accent6 24" xfId="3308" xr:uid="{00000000-0005-0000-0000-000043070000}"/>
    <cellStyle name="60% - Accent6 25" xfId="3309" xr:uid="{00000000-0005-0000-0000-000044070000}"/>
    <cellStyle name="60% - Accent6 26" xfId="3310" xr:uid="{00000000-0005-0000-0000-000045070000}"/>
    <cellStyle name="60% - Accent6 27" xfId="3311" xr:uid="{00000000-0005-0000-0000-000046070000}"/>
    <cellStyle name="60% - Accent6 28" xfId="3312" xr:uid="{00000000-0005-0000-0000-000047070000}"/>
    <cellStyle name="60% - Accent6 29" xfId="3313" xr:uid="{00000000-0005-0000-0000-000048070000}"/>
    <cellStyle name="60% - Accent6 3" xfId="3314" xr:uid="{00000000-0005-0000-0000-000049070000}"/>
    <cellStyle name="60% - Accent6 3 2" xfId="3315" xr:uid="{00000000-0005-0000-0000-00004A070000}"/>
    <cellStyle name="60% - Accent6 3 3" xfId="3316" xr:uid="{00000000-0005-0000-0000-00004B070000}"/>
    <cellStyle name="60% - Accent6 3 4" xfId="3317" xr:uid="{00000000-0005-0000-0000-00004C070000}"/>
    <cellStyle name="60% - Accent6 3 5" xfId="3318" xr:uid="{00000000-0005-0000-0000-00004D070000}"/>
    <cellStyle name="60% - Accent6 30" xfId="3319" xr:uid="{00000000-0005-0000-0000-00004E070000}"/>
    <cellStyle name="60% - Accent6 31" xfId="3320" xr:uid="{00000000-0005-0000-0000-00004F070000}"/>
    <cellStyle name="60% - Accent6 32" xfId="3321" xr:uid="{00000000-0005-0000-0000-000050070000}"/>
    <cellStyle name="60% - Accent6 33" xfId="3322" xr:uid="{00000000-0005-0000-0000-000051070000}"/>
    <cellStyle name="60% - Accent6 34" xfId="3323" xr:uid="{00000000-0005-0000-0000-000052070000}"/>
    <cellStyle name="60% - Accent6 35" xfId="3324" xr:uid="{00000000-0005-0000-0000-000053070000}"/>
    <cellStyle name="60% - Accent6 36" xfId="3325" xr:uid="{00000000-0005-0000-0000-000054070000}"/>
    <cellStyle name="60% - Accent6 37" xfId="3326" xr:uid="{00000000-0005-0000-0000-000055070000}"/>
    <cellStyle name="60% - Accent6 38" xfId="3327" xr:uid="{00000000-0005-0000-0000-000056070000}"/>
    <cellStyle name="60% - Accent6 39" xfId="3328" xr:uid="{00000000-0005-0000-0000-000057070000}"/>
    <cellStyle name="60% - Accent6 4" xfId="3329" xr:uid="{00000000-0005-0000-0000-000058070000}"/>
    <cellStyle name="60% - Accent6 4 2" xfId="3330" xr:uid="{00000000-0005-0000-0000-000059070000}"/>
    <cellStyle name="60% - Accent6 4 3" xfId="3331" xr:uid="{00000000-0005-0000-0000-00005A070000}"/>
    <cellStyle name="60% - Accent6 4 4" xfId="3332" xr:uid="{00000000-0005-0000-0000-00005B070000}"/>
    <cellStyle name="60% - Accent6 4 5" xfId="3333" xr:uid="{00000000-0005-0000-0000-00005C070000}"/>
    <cellStyle name="60% - Accent6 40" xfId="3334" xr:uid="{00000000-0005-0000-0000-00005D070000}"/>
    <cellStyle name="60% - Accent6 41" xfId="3335" xr:uid="{00000000-0005-0000-0000-00005E070000}"/>
    <cellStyle name="60% - Accent6 42" xfId="3336" xr:uid="{00000000-0005-0000-0000-00005F070000}"/>
    <cellStyle name="60% - Accent6 43" xfId="3337" xr:uid="{00000000-0005-0000-0000-000060070000}"/>
    <cellStyle name="60% - Accent6 44" xfId="3338" xr:uid="{00000000-0005-0000-0000-000061070000}"/>
    <cellStyle name="60% - Accent6 45" xfId="3339" xr:uid="{00000000-0005-0000-0000-000062070000}"/>
    <cellStyle name="60% - Accent6 46" xfId="3340" xr:uid="{00000000-0005-0000-0000-000063070000}"/>
    <cellStyle name="60% - Accent6 47" xfId="3341" xr:uid="{00000000-0005-0000-0000-000064070000}"/>
    <cellStyle name="60% - Accent6 48" xfId="3342" xr:uid="{00000000-0005-0000-0000-000065070000}"/>
    <cellStyle name="60% - Accent6 49" xfId="3343" xr:uid="{00000000-0005-0000-0000-000066070000}"/>
    <cellStyle name="60% - Accent6 5" xfId="3344" xr:uid="{00000000-0005-0000-0000-000067070000}"/>
    <cellStyle name="60% - Accent6 50" xfId="3345" xr:uid="{00000000-0005-0000-0000-000068070000}"/>
    <cellStyle name="60% - Accent6 51" xfId="3346" xr:uid="{00000000-0005-0000-0000-000069070000}"/>
    <cellStyle name="60% - Accent6 52" xfId="3347" xr:uid="{00000000-0005-0000-0000-00006A070000}"/>
    <cellStyle name="60% - Accent6 53" xfId="3348" xr:uid="{00000000-0005-0000-0000-00006B070000}"/>
    <cellStyle name="60% - Accent6 54" xfId="3349" xr:uid="{00000000-0005-0000-0000-00006C070000}"/>
    <cellStyle name="60% - Accent6 55" xfId="3350" xr:uid="{00000000-0005-0000-0000-00006D070000}"/>
    <cellStyle name="60% - Accent6 56" xfId="3351" xr:uid="{00000000-0005-0000-0000-00006E070000}"/>
    <cellStyle name="60% - Accent6 57" xfId="3352" xr:uid="{00000000-0005-0000-0000-00006F070000}"/>
    <cellStyle name="60% - Accent6 58" xfId="3353" xr:uid="{00000000-0005-0000-0000-000070070000}"/>
    <cellStyle name="60% - Accent6 6" xfId="3354" xr:uid="{00000000-0005-0000-0000-000071070000}"/>
    <cellStyle name="60% - Accent6 6 2" xfId="3355" xr:uid="{00000000-0005-0000-0000-000072070000}"/>
    <cellStyle name="60% - Accent6 6 3" xfId="3356" xr:uid="{00000000-0005-0000-0000-000073070000}"/>
    <cellStyle name="60% - Accent6 6 4" xfId="3357" xr:uid="{00000000-0005-0000-0000-000074070000}"/>
    <cellStyle name="60% - Accent6 7" xfId="3358" xr:uid="{00000000-0005-0000-0000-000075070000}"/>
    <cellStyle name="60% - Accent6 7 2" xfId="3359" xr:uid="{00000000-0005-0000-0000-000076070000}"/>
    <cellStyle name="60% - Accent6 7 3" xfId="3360" xr:uid="{00000000-0005-0000-0000-000077070000}"/>
    <cellStyle name="60% - Accent6 7 4" xfId="3361" xr:uid="{00000000-0005-0000-0000-000078070000}"/>
    <cellStyle name="60% - Accent6 8" xfId="3362" xr:uid="{00000000-0005-0000-0000-000079070000}"/>
    <cellStyle name="60% - Accent6 8 2" xfId="3363" xr:uid="{00000000-0005-0000-0000-00007A070000}"/>
    <cellStyle name="60% - Accent6 8 3" xfId="3364" xr:uid="{00000000-0005-0000-0000-00007B070000}"/>
    <cellStyle name="60% - Accent6 8 4" xfId="3365" xr:uid="{00000000-0005-0000-0000-00007C070000}"/>
    <cellStyle name="60% - Accent6 9" xfId="3366" xr:uid="{00000000-0005-0000-0000-00007D070000}"/>
    <cellStyle name="60% - Accent6 9 2" xfId="3367" xr:uid="{00000000-0005-0000-0000-00007E070000}"/>
    <cellStyle name="60% - Accent6 9 3" xfId="3368" xr:uid="{00000000-0005-0000-0000-00007F070000}"/>
    <cellStyle name="60% - Accent6 9 4" xfId="3369" xr:uid="{00000000-0005-0000-0000-000080070000}"/>
    <cellStyle name="Accent1 - 20%" xfId="9" xr:uid="{00000000-0005-0000-0000-000081070000}"/>
    <cellStyle name="Accent1 - 20% 2" xfId="10" xr:uid="{00000000-0005-0000-0000-000082070000}"/>
    <cellStyle name="Accent1 - 20% 3" xfId="11" xr:uid="{00000000-0005-0000-0000-000083070000}"/>
    <cellStyle name="Accent1 - 20%_Pkg-15 a 18-6-2013 SHDP Bill 2nd SSB" xfId="12" xr:uid="{00000000-0005-0000-0000-000084070000}"/>
    <cellStyle name="Accent1 - 40%" xfId="13" xr:uid="{00000000-0005-0000-0000-000085070000}"/>
    <cellStyle name="Accent1 - 40% 2" xfId="14" xr:uid="{00000000-0005-0000-0000-000086070000}"/>
    <cellStyle name="Accent1 - 40% 3" xfId="15" xr:uid="{00000000-0005-0000-0000-000087070000}"/>
    <cellStyle name="Accent1 - 40%_Pkg-15 a 18-6-2013 SHDP Bill 2nd SSB" xfId="16" xr:uid="{00000000-0005-0000-0000-000088070000}"/>
    <cellStyle name="Accent1 - 60%" xfId="17" xr:uid="{00000000-0005-0000-0000-000089070000}"/>
    <cellStyle name="Accent1 10" xfId="3370" xr:uid="{00000000-0005-0000-0000-00008A070000}"/>
    <cellStyle name="Accent1 10 2" xfId="3371" xr:uid="{00000000-0005-0000-0000-00008B070000}"/>
    <cellStyle name="Accent1 10 3" xfId="3372" xr:uid="{00000000-0005-0000-0000-00008C070000}"/>
    <cellStyle name="Accent1 10 4" xfId="3373" xr:uid="{00000000-0005-0000-0000-00008D070000}"/>
    <cellStyle name="Accent1 11" xfId="3374" xr:uid="{00000000-0005-0000-0000-00008E070000}"/>
    <cellStyle name="Accent1 12" xfId="3375" xr:uid="{00000000-0005-0000-0000-00008F070000}"/>
    <cellStyle name="Accent1 13" xfId="3376" xr:uid="{00000000-0005-0000-0000-000090070000}"/>
    <cellStyle name="Accent1 14" xfId="3377" xr:uid="{00000000-0005-0000-0000-000091070000}"/>
    <cellStyle name="Accent1 15" xfId="3378" xr:uid="{00000000-0005-0000-0000-000092070000}"/>
    <cellStyle name="Accent1 16" xfId="3379" xr:uid="{00000000-0005-0000-0000-000093070000}"/>
    <cellStyle name="Accent1 17" xfId="3380" xr:uid="{00000000-0005-0000-0000-000094070000}"/>
    <cellStyle name="Accent1 18" xfId="3381" xr:uid="{00000000-0005-0000-0000-000095070000}"/>
    <cellStyle name="Accent1 19" xfId="3382" xr:uid="{00000000-0005-0000-0000-000096070000}"/>
    <cellStyle name="Accent1 2" xfId="3383" xr:uid="{00000000-0005-0000-0000-000097070000}"/>
    <cellStyle name="Accent1 2 10" xfId="3384" xr:uid="{00000000-0005-0000-0000-000098070000}"/>
    <cellStyle name="Accent1 2 11" xfId="3385" xr:uid="{00000000-0005-0000-0000-000099070000}"/>
    <cellStyle name="Accent1 2 12" xfId="3386" xr:uid="{00000000-0005-0000-0000-00009A070000}"/>
    <cellStyle name="Accent1 2 13" xfId="3387" xr:uid="{00000000-0005-0000-0000-00009B070000}"/>
    <cellStyle name="Accent1 2 14" xfId="3388" xr:uid="{00000000-0005-0000-0000-00009C070000}"/>
    <cellStyle name="Accent1 2 15" xfId="3389" xr:uid="{00000000-0005-0000-0000-00009D070000}"/>
    <cellStyle name="Accent1 2 16" xfId="3390" xr:uid="{00000000-0005-0000-0000-00009E070000}"/>
    <cellStyle name="Accent1 2 17" xfId="3391" xr:uid="{00000000-0005-0000-0000-00009F070000}"/>
    <cellStyle name="Accent1 2 18" xfId="3392" xr:uid="{00000000-0005-0000-0000-0000A0070000}"/>
    <cellStyle name="Accent1 2 19" xfId="3393" xr:uid="{00000000-0005-0000-0000-0000A1070000}"/>
    <cellStyle name="Accent1 2 2" xfId="3394" xr:uid="{00000000-0005-0000-0000-0000A2070000}"/>
    <cellStyle name="Accent1 2 2 2" xfId="3395" xr:uid="{00000000-0005-0000-0000-0000A3070000}"/>
    <cellStyle name="Accent1 2 20" xfId="3396" xr:uid="{00000000-0005-0000-0000-0000A4070000}"/>
    <cellStyle name="Accent1 2 21" xfId="3397" xr:uid="{00000000-0005-0000-0000-0000A5070000}"/>
    <cellStyle name="Accent1 2 22" xfId="3398" xr:uid="{00000000-0005-0000-0000-0000A6070000}"/>
    <cellStyle name="Accent1 2 3" xfId="3399" xr:uid="{00000000-0005-0000-0000-0000A7070000}"/>
    <cellStyle name="Accent1 2 4" xfId="3400" xr:uid="{00000000-0005-0000-0000-0000A8070000}"/>
    <cellStyle name="Accent1 2 5" xfId="3401" xr:uid="{00000000-0005-0000-0000-0000A9070000}"/>
    <cellStyle name="Accent1 2 6" xfId="3402" xr:uid="{00000000-0005-0000-0000-0000AA070000}"/>
    <cellStyle name="Accent1 2 7" xfId="3403" xr:uid="{00000000-0005-0000-0000-0000AB070000}"/>
    <cellStyle name="Accent1 2 8" xfId="3404" xr:uid="{00000000-0005-0000-0000-0000AC070000}"/>
    <cellStyle name="Accent1 2 9" xfId="3405" xr:uid="{00000000-0005-0000-0000-0000AD070000}"/>
    <cellStyle name="Accent1 20" xfId="3406" xr:uid="{00000000-0005-0000-0000-0000AE070000}"/>
    <cellStyle name="Accent1 21" xfId="3407" xr:uid="{00000000-0005-0000-0000-0000AF070000}"/>
    <cellStyle name="Accent1 22" xfId="3408" xr:uid="{00000000-0005-0000-0000-0000B0070000}"/>
    <cellStyle name="Accent1 23" xfId="3409" xr:uid="{00000000-0005-0000-0000-0000B1070000}"/>
    <cellStyle name="Accent1 24" xfId="3410" xr:uid="{00000000-0005-0000-0000-0000B2070000}"/>
    <cellStyle name="Accent1 25" xfId="3411" xr:uid="{00000000-0005-0000-0000-0000B3070000}"/>
    <cellStyle name="Accent1 26" xfId="3412" xr:uid="{00000000-0005-0000-0000-0000B4070000}"/>
    <cellStyle name="Accent1 27" xfId="3413" xr:uid="{00000000-0005-0000-0000-0000B5070000}"/>
    <cellStyle name="Accent1 28" xfId="3414" xr:uid="{00000000-0005-0000-0000-0000B6070000}"/>
    <cellStyle name="Accent1 29" xfId="3415" xr:uid="{00000000-0005-0000-0000-0000B7070000}"/>
    <cellStyle name="Accent1 3" xfId="3416" xr:uid="{00000000-0005-0000-0000-0000B8070000}"/>
    <cellStyle name="Accent1 3 2" xfId="3417" xr:uid="{00000000-0005-0000-0000-0000B9070000}"/>
    <cellStyle name="Accent1 3 3" xfId="3418" xr:uid="{00000000-0005-0000-0000-0000BA070000}"/>
    <cellStyle name="Accent1 3 4" xfId="3419" xr:uid="{00000000-0005-0000-0000-0000BB070000}"/>
    <cellStyle name="Accent1 3 5" xfId="3420" xr:uid="{00000000-0005-0000-0000-0000BC070000}"/>
    <cellStyle name="Accent1 30" xfId="3421" xr:uid="{00000000-0005-0000-0000-0000BD070000}"/>
    <cellStyle name="Accent1 31" xfId="3422" xr:uid="{00000000-0005-0000-0000-0000BE070000}"/>
    <cellStyle name="Accent1 32" xfId="3423" xr:uid="{00000000-0005-0000-0000-0000BF070000}"/>
    <cellStyle name="Accent1 33" xfId="3424" xr:uid="{00000000-0005-0000-0000-0000C0070000}"/>
    <cellStyle name="Accent1 34" xfId="3425" xr:uid="{00000000-0005-0000-0000-0000C1070000}"/>
    <cellStyle name="Accent1 35" xfId="3426" xr:uid="{00000000-0005-0000-0000-0000C2070000}"/>
    <cellStyle name="Accent1 36" xfId="3427" xr:uid="{00000000-0005-0000-0000-0000C3070000}"/>
    <cellStyle name="Accent1 37" xfId="3428" xr:uid="{00000000-0005-0000-0000-0000C4070000}"/>
    <cellStyle name="Accent1 38" xfId="3429" xr:uid="{00000000-0005-0000-0000-0000C5070000}"/>
    <cellStyle name="Accent1 39" xfId="3430" xr:uid="{00000000-0005-0000-0000-0000C6070000}"/>
    <cellStyle name="Accent1 4" xfId="3431" xr:uid="{00000000-0005-0000-0000-0000C7070000}"/>
    <cellStyle name="Accent1 4 2" xfId="3432" xr:uid="{00000000-0005-0000-0000-0000C8070000}"/>
    <cellStyle name="Accent1 4 3" xfId="3433" xr:uid="{00000000-0005-0000-0000-0000C9070000}"/>
    <cellStyle name="Accent1 4 4" xfId="3434" xr:uid="{00000000-0005-0000-0000-0000CA070000}"/>
    <cellStyle name="Accent1 4 5" xfId="3435" xr:uid="{00000000-0005-0000-0000-0000CB070000}"/>
    <cellStyle name="Accent1 40" xfId="3436" xr:uid="{00000000-0005-0000-0000-0000CC070000}"/>
    <cellStyle name="Accent1 41" xfId="3437" xr:uid="{00000000-0005-0000-0000-0000CD070000}"/>
    <cellStyle name="Accent1 42" xfId="3438" xr:uid="{00000000-0005-0000-0000-0000CE070000}"/>
    <cellStyle name="Accent1 43" xfId="3439" xr:uid="{00000000-0005-0000-0000-0000CF070000}"/>
    <cellStyle name="Accent1 44" xfId="3440" xr:uid="{00000000-0005-0000-0000-0000D0070000}"/>
    <cellStyle name="Accent1 45" xfId="3441" xr:uid="{00000000-0005-0000-0000-0000D1070000}"/>
    <cellStyle name="Accent1 46" xfId="3442" xr:uid="{00000000-0005-0000-0000-0000D2070000}"/>
    <cellStyle name="Accent1 47" xfId="3443" xr:uid="{00000000-0005-0000-0000-0000D3070000}"/>
    <cellStyle name="Accent1 48" xfId="3444" xr:uid="{00000000-0005-0000-0000-0000D4070000}"/>
    <cellStyle name="Accent1 49" xfId="3445" xr:uid="{00000000-0005-0000-0000-0000D5070000}"/>
    <cellStyle name="Accent1 5" xfId="3446" xr:uid="{00000000-0005-0000-0000-0000D6070000}"/>
    <cellStyle name="Accent1 50" xfId="3447" xr:uid="{00000000-0005-0000-0000-0000D7070000}"/>
    <cellStyle name="Accent1 51" xfId="3448" xr:uid="{00000000-0005-0000-0000-0000D8070000}"/>
    <cellStyle name="Accent1 52" xfId="3449" xr:uid="{00000000-0005-0000-0000-0000D9070000}"/>
    <cellStyle name="Accent1 53" xfId="3450" xr:uid="{00000000-0005-0000-0000-0000DA070000}"/>
    <cellStyle name="Accent1 54" xfId="3451" xr:uid="{00000000-0005-0000-0000-0000DB070000}"/>
    <cellStyle name="Accent1 55" xfId="3452" xr:uid="{00000000-0005-0000-0000-0000DC070000}"/>
    <cellStyle name="Accent1 56" xfId="3453" xr:uid="{00000000-0005-0000-0000-0000DD070000}"/>
    <cellStyle name="Accent1 57" xfId="3454" xr:uid="{00000000-0005-0000-0000-0000DE070000}"/>
    <cellStyle name="Accent1 58" xfId="3455" xr:uid="{00000000-0005-0000-0000-0000DF070000}"/>
    <cellStyle name="Accent1 6" xfId="3456" xr:uid="{00000000-0005-0000-0000-0000E0070000}"/>
    <cellStyle name="Accent1 6 2" xfId="3457" xr:uid="{00000000-0005-0000-0000-0000E1070000}"/>
    <cellStyle name="Accent1 6 3" xfId="3458" xr:uid="{00000000-0005-0000-0000-0000E2070000}"/>
    <cellStyle name="Accent1 6 4" xfId="3459" xr:uid="{00000000-0005-0000-0000-0000E3070000}"/>
    <cellStyle name="Accent1 7" xfId="3460" xr:uid="{00000000-0005-0000-0000-0000E4070000}"/>
    <cellStyle name="Accent1 7 2" xfId="3461" xr:uid="{00000000-0005-0000-0000-0000E5070000}"/>
    <cellStyle name="Accent1 7 3" xfId="3462" xr:uid="{00000000-0005-0000-0000-0000E6070000}"/>
    <cellStyle name="Accent1 7 4" xfId="3463" xr:uid="{00000000-0005-0000-0000-0000E7070000}"/>
    <cellStyle name="Accent1 8" xfId="3464" xr:uid="{00000000-0005-0000-0000-0000E8070000}"/>
    <cellStyle name="Accent1 8 2" xfId="3465" xr:uid="{00000000-0005-0000-0000-0000E9070000}"/>
    <cellStyle name="Accent1 8 3" xfId="3466" xr:uid="{00000000-0005-0000-0000-0000EA070000}"/>
    <cellStyle name="Accent1 8 4" xfId="3467" xr:uid="{00000000-0005-0000-0000-0000EB070000}"/>
    <cellStyle name="Accent1 9" xfId="3468" xr:uid="{00000000-0005-0000-0000-0000EC070000}"/>
    <cellStyle name="Accent1 9 2" xfId="3469" xr:uid="{00000000-0005-0000-0000-0000ED070000}"/>
    <cellStyle name="Accent1 9 3" xfId="3470" xr:uid="{00000000-0005-0000-0000-0000EE070000}"/>
    <cellStyle name="Accent1 9 4" xfId="3471" xr:uid="{00000000-0005-0000-0000-0000EF070000}"/>
    <cellStyle name="Accent2 - 20%" xfId="18" xr:uid="{00000000-0005-0000-0000-0000F0070000}"/>
    <cellStyle name="Accent2 - 20% 2" xfId="19" xr:uid="{00000000-0005-0000-0000-0000F1070000}"/>
    <cellStyle name="Accent2 - 20% 3" xfId="20" xr:uid="{00000000-0005-0000-0000-0000F2070000}"/>
    <cellStyle name="Accent2 - 20%_Pkg-15 a 18-6-2013 SHDP Bill 2nd SSB" xfId="21" xr:uid="{00000000-0005-0000-0000-0000F3070000}"/>
    <cellStyle name="Accent2 - 40%" xfId="22" xr:uid="{00000000-0005-0000-0000-0000F4070000}"/>
    <cellStyle name="Accent2 - 40% 2" xfId="23" xr:uid="{00000000-0005-0000-0000-0000F5070000}"/>
    <cellStyle name="Accent2 - 40% 3" xfId="24" xr:uid="{00000000-0005-0000-0000-0000F6070000}"/>
    <cellStyle name="Accent2 - 40%_Pkg-15 a 18-6-2013 SHDP Bill 2nd SSB" xfId="25" xr:uid="{00000000-0005-0000-0000-0000F7070000}"/>
    <cellStyle name="Accent2 - 60%" xfId="26" xr:uid="{00000000-0005-0000-0000-0000F8070000}"/>
    <cellStyle name="Accent2 10" xfId="3472" xr:uid="{00000000-0005-0000-0000-0000F9070000}"/>
    <cellStyle name="Accent2 10 2" xfId="3473" xr:uid="{00000000-0005-0000-0000-0000FA070000}"/>
    <cellStyle name="Accent2 10 3" xfId="3474" xr:uid="{00000000-0005-0000-0000-0000FB070000}"/>
    <cellStyle name="Accent2 10 4" xfId="3475" xr:uid="{00000000-0005-0000-0000-0000FC070000}"/>
    <cellStyle name="Accent2 11" xfId="3476" xr:uid="{00000000-0005-0000-0000-0000FD070000}"/>
    <cellStyle name="Accent2 12" xfId="3477" xr:uid="{00000000-0005-0000-0000-0000FE070000}"/>
    <cellStyle name="Accent2 13" xfId="3478" xr:uid="{00000000-0005-0000-0000-0000FF070000}"/>
    <cellStyle name="Accent2 14" xfId="3479" xr:uid="{00000000-0005-0000-0000-000000080000}"/>
    <cellStyle name="Accent2 15" xfId="3480" xr:uid="{00000000-0005-0000-0000-000001080000}"/>
    <cellStyle name="Accent2 16" xfId="3481" xr:uid="{00000000-0005-0000-0000-000002080000}"/>
    <cellStyle name="Accent2 17" xfId="3482" xr:uid="{00000000-0005-0000-0000-000003080000}"/>
    <cellStyle name="Accent2 18" xfId="3483" xr:uid="{00000000-0005-0000-0000-000004080000}"/>
    <cellStyle name="Accent2 19" xfId="3484" xr:uid="{00000000-0005-0000-0000-000005080000}"/>
    <cellStyle name="Accent2 2" xfId="3485" xr:uid="{00000000-0005-0000-0000-000006080000}"/>
    <cellStyle name="Accent2 2 10" xfId="3486" xr:uid="{00000000-0005-0000-0000-000007080000}"/>
    <cellStyle name="Accent2 2 11" xfId="3487" xr:uid="{00000000-0005-0000-0000-000008080000}"/>
    <cellStyle name="Accent2 2 12" xfId="3488" xr:uid="{00000000-0005-0000-0000-000009080000}"/>
    <cellStyle name="Accent2 2 13" xfId="3489" xr:uid="{00000000-0005-0000-0000-00000A080000}"/>
    <cellStyle name="Accent2 2 14" xfId="3490" xr:uid="{00000000-0005-0000-0000-00000B080000}"/>
    <cellStyle name="Accent2 2 15" xfId="3491" xr:uid="{00000000-0005-0000-0000-00000C080000}"/>
    <cellStyle name="Accent2 2 16" xfId="3492" xr:uid="{00000000-0005-0000-0000-00000D080000}"/>
    <cellStyle name="Accent2 2 17" xfId="3493" xr:uid="{00000000-0005-0000-0000-00000E080000}"/>
    <cellStyle name="Accent2 2 18" xfId="3494" xr:uid="{00000000-0005-0000-0000-00000F080000}"/>
    <cellStyle name="Accent2 2 19" xfId="3495" xr:uid="{00000000-0005-0000-0000-000010080000}"/>
    <cellStyle name="Accent2 2 2" xfId="3496" xr:uid="{00000000-0005-0000-0000-000011080000}"/>
    <cellStyle name="Accent2 2 2 2" xfId="3497" xr:uid="{00000000-0005-0000-0000-000012080000}"/>
    <cellStyle name="Accent2 2 20" xfId="3498" xr:uid="{00000000-0005-0000-0000-000013080000}"/>
    <cellStyle name="Accent2 2 21" xfId="3499" xr:uid="{00000000-0005-0000-0000-000014080000}"/>
    <cellStyle name="Accent2 2 22" xfId="3500" xr:uid="{00000000-0005-0000-0000-000015080000}"/>
    <cellStyle name="Accent2 2 3" xfId="3501" xr:uid="{00000000-0005-0000-0000-000016080000}"/>
    <cellStyle name="Accent2 2 4" xfId="3502" xr:uid="{00000000-0005-0000-0000-000017080000}"/>
    <cellStyle name="Accent2 2 5" xfId="3503" xr:uid="{00000000-0005-0000-0000-000018080000}"/>
    <cellStyle name="Accent2 2 6" xfId="3504" xr:uid="{00000000-0005-0000-0000-000019080000}"/>
    <cellStyle name="Accent2 2 7" xfId="3505" xr:uid="{00000000-0005-0000-0000-00001A080000}"/>
    <cellStyle name="Accent2 2 8" xfId="3506" xr:uid="{00000000-0005-0000-0000-00001B080000}"/>
    <cellStyle name="Accent2 2 9" xfId="3507" xr:uid="{00000000-0005-0000-0000-00001C080000}"/>
    <cellStyle name="Accent2 20" xfId="3508" xr:uid="{00000000-0005-0000-0000-00001D080000}"/>
    <cellStyle name="Accent2 21" xfId="3509" xr:uid="{00000000-0005-0000-0000-00001E080000}"/>
    <cellStyle name="Accent2 22" xfId="3510" xr:uid="{00000000-0005-0000-0000-00001F080000}"/>
    <cellStyle name="Accent2 23" xfId="3511" xr:uid="{00000000-0005-0000-0000-000020080000}"/>
    <cellStyle name="Accent2 24" xfId="3512" xr:uid="{00000000-0005-0000-0000-000021080000}"/>
    <cellStyle name="Accent2 25" xfId="3513" xr:uid="{00000000-0005-0000-0000-000022080000}"/>
    <cellStyle name="Accent2 26" xfId="3514" xr:uid="{00000000-0005-0000-0000-000023080000}"/>
    <cellStyle name="Accent2 27" xfId="3515" xr:uid="{00000000-0005-0000-0000-000024080000}"/>
    <cellStyle name="Accent2 28" xfId="3516" xr:uid="{00000000-0005-0000-0000-000025080000}"/>
    <cellStyle name="Accent2 29" xfId="3517" xr:uid="{00000000-0005-0000-0000-000026080000}"/>
    <cellStyle name="Accent2 3" xfId="3518" xr:uid="{00000000-0005-0000-0000-000027080000}"/>
    <cellStyle name="Accent2 3 2" xfId="3519" xr:uid="{00000000-0005-0000-0000-000028080000}"/>
    <cellStyle name="Accent2 3 3" xfId="3520" xr:uid="{00000000-0005-0000-0000-000029080000}"/>
    <cellStyle name="Accent2 3 4" xfId="3521" xr:uid="{00000000-0005-0000-0000-00002A080000}"/>
    <cellStyle name="Accent2 3 5" xfId="3522" xr:uid="{00000000-0005-0000-0000-00002B080000}"/>
    <cellStyle name="Accent2 30" xfId="3523" xr:uid="{00000000-0005-0000-0000-00002C080000}"/>
    <cellStyle name="Accent2 31" xfId="3524" xr:uid="{00000000-0005-0000-0000-00002D080000}"/>
    <cellStyle name="Accent2 32" xfId="3525" xr:uid="{00000000-0005-0000-0000-00002E080000}"/>
    <cellStyle name="Accent2 33" xfId="3526" xr:uid="{00000000-0005-0000-0000-00002F080000}"/>
    <cellStyle name="Accent2 34" xfId="3527" xr:uid="{00000000-0005-0000-0000-000030080000}"/>
    <cellStyle name="Accent2 35" xfId="3528" xr:uid="{00000000-0005-0000-0000-000031080000}"/>
    <cellStyle name="Accent2 36" xfId="3529" xr:uid="{00000000-0005-0000-0000-000032080000}"/>
    <cellStyle name="Accent2 37" xfId="3530" xr:uid="{00000000-0005-0000-0000-000033080000}"/>
    <cellStyle name="Accent2 38" xfId="3531" xr:uid="{00000000-0005-0000-0000-000034080000}"/>
    <cellStyle name="Accent2 39" xfId="3532" xr:uid="{00000000-0005-0000-0000-000035080000}"/>
    <cellStyle name="Accent2 4" xfId="3533" xr:uid="{00000000-0005-0000-0000-000036080000}"/>
    <cellStyle name="Accent2 4 2" xfId="3534" xr:uid="{00000000-0005-0000-0000-000037080000}"/>
    <cellStyle name="Accent2 4 3" xfId="3535" xr:uid="{00000000-0005-0000-0000-000038080000}"/>
    <cellStyle name="Accent2 4 4" xfId="3536" xr:uid="{00000000-0005-0000-0000-000039080000}"/>
    <cellStyle name="Accent2 4 5" xfId="3537" xr:uid="{00000000-0005-0000-0000-00003A080000}"/>
    <cellStyle name="Accent2 40" xfId="3538" xr:uid="{00000000-0005-0000-0000-00003B080000}"/>
    <cellStyle name="Accent2 41" xfId="3539" xr:uid="{00000000-0005-0000-0000-00003C080000}"/>
    <cellStyle name="Accent2 42" xfId="3540" xr:uid="{00000000-0005-0000-0000-00003D080000}"/>
    <cellStyle name="Accent2 43" xfId="3541" xr:uid="{00000000-0005-0000-0000-00003E080000}"/>
    <cellStyle name="Accent2 44" xfId="3542" xr:uid="{00000000-0005-0000-0000-00003F080000}"/>
    <cellStyle name="Accent2 45" xfId="3543" xr:uid="{00000000-0005-0000-0000-000040080000}"/>
    <cellStyle name="Accent2 46" xfId="3544" xr:uid="{00000000-0005-0000-0000-000041080000}"/>
    <cellStyle name="Accent2 47" xfId="3545" xr:uid="{00000000-0005-0000-0000-000042080000}"/>
    <cellStyle name="Accent2 48" xfId="3546" xr:uid="{00000000-0005-0000-0000-000043080000}"/>
    <cellStyle name="Accent2 49" xfId="3547" xr:uid="{00000000-0005-0000-0000-000044080000}"/>
    <cellStyle name="Accent2 5" xfId="3548" xr:uid="{00000000-0005-0000-0000-000045080000}"/>
    <cellStyle name="Accent2 50" xfId="3549" xr:uid="{00000000-0005-0000-0000-000046080000}"/>
    <cellStyle name="Accent2 51" xfId="3550" xr:uid="{00000000-0005-0000-0000-000047080000}"/>
    <cellStyle name="Accent2 52" xfId="3551" xr:uid="{00000000-0005-0000-0000-000048080000}"/>
    <cellStyle name="Accent2 53" xfId="3552" xr:uid="{00000000-0005-0000-0000-000049080000}"/>
    <cellStyle name="Accent2 54" xfId="3553" xr:uid="{00000000-0005-0000-0000-00004A080000}"/>
    <cellStyle name="Accent2 55" xfId="3554" xr:uid="{00000000-0005-0000-0000-00004B080000}"/>
    <cellStyle name="Accent2 56" xfId="3555" xr:uid="{00000000-0005-0000-0000-00004C080000}"/>
    <cellStyle name="Accent2 57" xfId="3556" xr:uid="{00000000-0005-0000-0000-00004D080000}"/>
    <cellStyle name="Accent2 58" xfId="3557" xr:uid="{00000000-0005-0000-0000-00004E080000}"/>
    <cellStyle name="Accent2 6" xfId="3558" xr:uid="{00000000-0005-0000-0000-00004F080000}"/>
    <cellStyle name="Accent2 6 2" xfId="3559" xr:uid="{00000000-0005-0000-0000-000050080000}"/>
    <cellStyle name="Accent2 6 3" xfId="3560" xr:uid="{00000000-0005-0000-0000-000051080000}"/>
    <cellStyle name="Accent2 6 4" xfId="3561" xr:uid="{00000000-0005-0000-0000-000052080000}"/>
    <cellStyle name="Accent2 7" xfId="3562" xr:uid="{00000000-0005-0000-0000-000053080000}"/>
    <cellStyle name="Accent2 7 2" xfId="3563" xr:uid="{00000000-0005-0000-0000-000054080000}"/>
    <cellStyle name="Accent2 7 3" xfId="3564" xr:uid="{00000000-0005-0000-0000-000055080000}"/>
    <cellStyle name="Accent2 7 4" xfId="3565" xr:uid="{00000000-0005-0000-0000-000056080000}"/>
    <cellStyle name="Accent2 8" xfId="3566" xr:uid="{00000000-0005-0000-0000-000057080000}"/>
    <cellStyle name="Accent2 8 2" xfId="3567" xr:uid="{00000000-0005-0000-0000-000058080000}"/>
    <cellStyle name="Accent2 8 3" xfId="3568" xr:uid="{00000000-0005-0000-0000-000059080000}"/>
    <cellStyle name="Accent2 8 4" xfId="3569" xr:uid="{00000000-0005-0000-0000-00005A080000}"/>
    <cellStyle name="Accent2 9" xfId="3570" xr:uid="{00000000-0005-0000-0000-00005B080000}"/>
    <cellStyle name="Accent2 9 2" xfId="3571" xr:uid="{00000000-0005-0000-0000-00005C080000}"/>
    <cellStyle name="Accent2 9 3" xfId="3572" xr:uid="{00000000-0005-0000-0000-00005D080000}"/>
    <cellStyle name="Accent2 9 4" xfId="3573" xr:uid="{00000000-0005-0000-0000-00005E080000}"/>
    <cellStyle name="Accent3 - 20%" xfId="27" xr:uid="{00000000-0005-0000-0000-00005F080000}"/>
    <cellStyle name="Accent3 - 20% 2" xfId="28" xr:uid="{00000000-0005-0000-0000-000060080000}"/>
    <cellStyle name="Accent3 - 20% 3" xfId="29" xr:uid="{00000000-0005-0000-0000-000061080000}"/>
    <cellStyle name="Accent3 - 20%_Pkg-15 a 18-6-2013 SHDP Bill 2nd SSB" xfId="30" xr:uid="{00000000-0005-0000-0000-000062080000}"/>
    <cellStyle name="Accent3 - 40%" xfId="31" xr:uid="{00000000-0005-0000-0000-000063080000}"/>
    <cellStyle name="Accent3 - 40% 2" xfId="32" xr:uid="{00000000-0005-0000-0000-000064080000}"/>
    <cellStyle name="Accent3 - 40% 3" xfId="33" xr:uid="{00000000-0005-0000-0000-000065080000}"/>
    <cellStyle name="Accent3 - 40%_Pkg-15 a 18-6-2013 SHDP Bill 2nd SSB" xfId="34" xr:uid="{00000000-0005-0000-0000-000066080000}"/>
    <cellStyle name="Accent3 - 60%" xfId="35" xr:uid="{00000000-0005-0000-0000-000067080000}"/>
    <cellStyle name="Accent3 10" xfId="3574" xr:uid="{00000000-0005-0000-0000-000068080000}"/>
    <cellStyle name="Accent3 10 2" xfId="3575" xr:uid="{00000000-0005-0000-0000-000069080000}"/>
    <cellStyle name="Accent3 10 3" xfId="3576" xr:uid="{00000000-0005-0000-0000-00006A080000}"/>
    <cellStyle name="Accent3 10 4" xfId="3577" xr:uid="{00000000-0005-0000-0000-00006B080000}"/>
    <cellStyle name="Accent3 11" xfId="3578" xr:uid="{00000000-0005-0000-0000-00006C080000}"/>
    <cellStyle name="Accent3 12" xfId="3579" xr:uid="{00000000-0005-0000-0000-00006D080000}"/>
    <cellStyle name="Accent3 13" xfId="3580" xr:uid="{00000000-0005-0000-0000-00006E080000}"/>
    <cellStyle name="Accent3 14" xfId="3581" xr:uid="{00000000-0005-0000-0000-00006F080000}"/>
    <cellStyle name="Accent3 15" xfId="3582" xr:uid="{00000000-0005-0000-0000-000070080000}"/>
    <cellStyle name="Accent3 16" xfId="3583" xr:uid="{00000000-0005-0000-0000-000071080000}"/>
    <cellStyle name="Accent3 17" xfId="3584" xr:uid="{00000000-0005-0000-0000-000072080000}"/>
    <cellStyle name="Accent3 18" xfId="3585" xr:uid="{00000000-0005-0000-0000-000073080000}"/>
    <cellStyle name="Accent3 19" xfId="3586" xr:uid="{00000000-0005-0000-0000-000074080000}"/>
    <cellStyle name="Accent3 2" xfId="3587" xr:uid="{00000000-0005-0000-0000-000075080000}"/>
    <cellStyle name="Accent3 2 10" xfId="3588" xr:uid="{00000000-0005-0000-0000-000076080000}"/>
    <cellStyle name="Accent3 2 11" xfId="3589" xr:uid="{00000000-0005-0000-0000-000077080000}"/>
    <cellStyle name="Accent3 2 12" xfId="3590" xr:uid="{00000000-0005-0000-0000-000078080000}"/>
    <cellStyle name="Accent3 2 13" xfId="3591" xr:uid="{00000000-0005-0000-0000-000079080000}"/>
    <cellStyle name="Accent3 2 14" xfId="3592" xr:uid="{00000000-0005-0000-0000-00007A080000}"/>
    <cellStyle name="Accent3 2 15" xfId="3593" xr:uid="{00000000-0005-0000-0000-00007B080000}"/>
    <cellStyle name="Accent3 2 16" xfId="3594" xr:uid="{00000000-0005-0000-0000-00007C080000}"/>
    <cellStyle name="Accent3 2 17" xfId="3595" xr:uid="{00000000-0005-0000-0000-00007D080000}"/>
    <cellStyle name="Accent3 2 18" xfId="3596" xr:uid="{00000000-0005-0000-0000-00007E080000}"/>
    <cellStyle name="Accent3 2 19" xfId="3597" xr:uid="{00000000-0005-0000-0000-00007F080000}"/>
    <cellStyle name="Accent3 2 2" xfId="3598" xr:uid="{00000000-0005-0000-0000-000080080000}"/>
    <cellStyle name="Accent3 2 2 2" xfId="3599" xr:uid="{00000000-0005-0000-0000-000081080000}"/>
    <cellStyle name="Accent3 2 20" xfId="3600" xr:uid="{00000000-0005-0000-0000-000082080000}"/>
    <cellStyle name="Accent3 2 21" xfId="3601" xr:uid="{00000000-0005-0000-0000-000083080000}"/>
    <cellStyle name="Accent3 2 22" xfId="3602" xr:uid="{00000000-0005-0000-0000-000084080000}"/>
    <cellStyle name="Accent3 2 3" xfId="3603" xr:uid="{00000000-0005-0000-0000-000085080000}"/>
    <cellStyle name="Accent3 2 4" xfId="3604" xr:uid="{00000000-0005-0000-0000-000086080000}"/>
    <cellStyle name="Accent3 2 5" xfId="3605" xr:uid="{00000000-0005-0000-0000-000087080000}"/>
    <cellStyle name="Accent3 2 6" xfId="3606" xr:uid="{00000000-0005-0000-0000-000088080000}"/>
    <cellStyle name="Accent3 2 7" xfId="3607" xr:uid="{00000000-0005-0000-0000-000089080000}"/>
    <cellStyle name="Accent3 2 8" xfId="3608" xr:uid="{00000000-0005-0000-0000-00008A080000}"/>
    <cellStyle name="Accent3 2 9" xfId="3609" xr:uid="{00000000-0005-0000-0000-00008B080000}"/>
    <cellStyle name="Accent3 20" xfId="3610" xr:uid="{00000000-0005-0000-0000-00008C080000}"/>
    <cellStyle name="Accent3 21" xfId="3611" xr:uid="{00000000-0005-0000-0000-00008D080000}"/>
    <cellStyle name="Accent3 22" xfId="3612" xr:uid="{00000000-0005-0000-0000-00008E080000}"/>
    <cellStyle name="Accent3 23" xfId="3613" xr:uid="{00000000-0005-0000-0000-00008F080000}"/>
    <cellStyle name="Accent3 24" xfId="3614" xr:uid="{00000000-0005-0000-0000-000090080000}"/>
    <cellStyle name="Accent3 25" xfId="3615" xr:uid="{00000000-0005-0000-0000-000091080000}"/>
    <cellStyle name="Accent3 26" xfId="3616" xr:uid="{00000000-0005-0000-0000-000092080000}"/>
    <cellStyle name="Accent3 27" xfId="3617" xr:uid="{00000000-0005-0000-0000-000093080000}"/>
    <cellStyle name="Accent3 28" xfId="3618" xr:uid="{00000000-0005-0000-0000-000094080000}"/>
    <cellStyle name="Accent3 29" xfId="3619" xr:uid="{00000000-0005-0000-0000-000095080000}"/>
    <cellStyle name="Accent3 3" xfId="3620" xr:uid="{00000000-0005-0000-0000-000096080000}"/>
    <cellStyle name="Accent3 3 2" xfId="3621" xr:uid="{00000000-0005-0000-0000-000097080000}"/>
    <cellStyle name="Accent3 3 3" xfId="3622" xr:uid="{00000000-0005-0000-0000-000098080000}"/>
    <cellStyle name="Accent3 3 4" xfId="3623" xr:uid="{00000000-0005-0000-0000-000099080000}"/>
    <cellStyle name="Accent3 3 5" xfId="3624" xr:uid="{00000000-0005-0000-0000-00009A080000}"/>
    <cellStyle name="Accent3 30" xfId="3625" xr:uid="{00000000-0005-0000-0000-00009B080000}"/>
    <cellStyle name="Accent3 31" xfId="3626" xr:uid="{00000000-0005-0000-0000-00009C080000}"/>
    <cellStyle name="Accent3 32" xfId="3627" xr:uid="{00000000-0005-0000-0000-00009D080000}"/>
    <cellStyle name="Accent3 33" xfId="3628" xr:uid="{00000000-0005-0000-0000-00009E080000}"/>
    <cellStyle name="Accent3 34" xfId="3629" xr:uid="{00000000-0005-0000-0000-00009F080000}"/>
    <cellStyle name="Accent3 35" xfId="3630" xr:uid="{00000000-0005-0000-0000-0000A0080000}"/>
    <cellStyle name="Accent3 36" xfId="3631" xr:uid="{00000000-0005-0000-0000-0000A1080000}"/>
    <cellStyle name="Accent3 37" xfId="3632" xr:uid="{00000000-0005-0000-0000-0000A2080000}"/>
    <cellStyle name="Accent3 38" xfId="3633" xr:uid="{00000000-0005-0000-0000-0000A3080000}"/>
    <cellStyle name="Accent3 39" xfId="3634" xr:uid="{00000000-0005-0000-0000-0000A4080000}"/>
    <cellStyle name="Accent3 4" xfId="3635" xr:uid="{00000000-0005-0000-0000-0000A5080000}"/>
    <cellStyle name="Accent3 4 2" xfId="3636" xr:uid="{00000000-0005-0000-0000-0000A6080000}"/>
    <cellStyle name="Accent3 4 3" xfId="3637" xr:uid="{00000000-0005-0000-0000-0000A7080000}"/>
    <cellStyle name="Accent3 4 4" xfId="3638" xr:uid="{00000000-0005-0000-0000-0000A8080000}"/>
    <cellStyle name="Accent3 4 5" xfId="3639" xr:uid="{00000000-0005-0000-0000-0000A9080000}"/>
    <cellStyle name="Accent3 40" xfId="3640" xr:uid="{00000000-0005-0000-0000-0000AA080000}"/>
    <cellStyle name="Accent3 41" xfId="3641" xr:uid="{00000000-0005-0000-0000-0000AB080000}"/>
    <cellStyle name="Accent3 42" xfId="3642" xr:uid="{00000000-0005-0000-0000-0000AC080000}"/>
    <cellStyle name="Accent3 43" xfId="3643" xr:uid="{00000000-0005-0000-0000-0000AD080000}"/>
    <cellStyle name="Accent3 44" xfId="3644" xr:uid="{00000000-0005-0000-0000-0000AE080000}"/>
    <cellStyle name="Accent3 45" xfId="3645" xr:uid="{00000000-0005-0000-0000-0000AF080000}"/>
    <cellStyle name="Accent3 46" xfId="3646" xr:uid="{00000000-0005-0000-0000-0000B0080000}"/>
    <cellStyle name="Accent3 47" xfId="3647" xr:uid="{00000000-0005-0000-0000-0000B1080000}"/>
    <cellStyle name="Accent3 48" xfId="3648" xr:uid="{00000000-0005-0000-0000-0000B2080000}"/>
    <cellStyle name="Accent3 49" xfId="3649" xr:uid="{00000000-0005-0000-0000-0000B3080000}"/>
    <cellStyle name="Accent3 5" xfId="3650" xr:uid="{00000000-0005-0000-0000-0000B4080000}"/>
    <cellStyle name="Accent3 50" xfId="3651" xr:uid="{00000000-0005-0000-0000-0000B5080000}"/>
    <cellStyle name="Accent3 51" xfId="3652" xr:uid="{00000000-0005-0000-0000-0000B6080000}"/>
    <cellStyle name="Accent3 52" xfId="3653" xr:uid="{00000000-0005-0000-0000-0000B7080000}"/>
    <cellStyle name="Accent3 53" xfId="3654" xr:uid="{00000000-0005-0000-0000-0000B8080000}"/>
    <cellStyle name="Accent3 54" xfId="3655" xr:uid="{00000000-0005-0000-0000-0000B9080000}"/>
    <cellStyle name="Accent3 55" xfId="3656" xr:uid="{00000000-0005-0000-0000-0000BA080000}"/>
    <cellStyle name="Accent3 56" xfId="3657" xr:uid="{00000000-0005-0000-0000-0000BB080000}"/>
    <cellStyle name="Accent3 57" xfId="3658" xr:uid="{00000000-0005-0000-0000-0000BC080000}"/>
    <cellStyle name="Accent3 58" xfId="3659" xr:uid="{00000000-0005-0000-0000-0000BD080000}"/>
    <cellStyle name="Accent3 6" xfId="3660" xr:uid="{00000000-0005-0000-0000-0000BE080000}"/>
    <cellStyle name="Accent3 6 2" xfId="3661" xr:uid="{00000000-0005-0000-0000-0000BF080000}"/>
    <cellStyle name="Accent3 6 3" xfId="3662" xr:uid="{00000000-0005-0000-0000-0000C0080000}"/>
    <cellStyle name="Accent3 6 4" xfId="3663" xr:uid="{00000000-0005-0000-0000-0000C1080000}"/>
    <cellStyle name="Accent3 7" xfId="3664" xr:uid="{00000000-0005-0000-0000-0000C2080000}"/>
    <cellStyle name="Accent3 7 2" xfId="3665" xr:uid="{00000000-0005-0000-0000-0000C3080000}"/>
    <cellStyle name="Accent3 7 3" xfId="3666" xr:uid="{00000000-0005-0000-0000-0000C4080000}"/>
    <cellStyle name="Accent3 7 4" xfId="3667" xr:uid="{00000000-0005-0000-0000-0000C5080000}"/>
    <cellStyle name="Accent3 8" xfId="3668" xr:uid="{00000000-0005-0000-0000-0000C6080000}"/>
    <cellStyle name="Accent3 8 2" xfId="3669" xr:uid="{00000000-0005-0000-0000-0000C7080000}"/>
    <cellStyle name="Accent3 8 3" xfId="3670" xr:uid="{00000000-0005-0000-0000-0000C8080000}"/>
    <cellStyle name="Accent3 8 4" xfId="3671" xr:uid="{00000000-0005-0000-0000-0000C9080000}"/>
    <cellStyle name="Accent3 9" xfId="3672" xr:uid="{00000000-0005-0000-0000-0000CA080000}"/>
    <cellStyle name="Accent3 9 2" xfId="3673" xr:uid="{00000000-0005-0000-0000-0000CB080000}"/>
    <cellStyle name="Accent3 9 3" xfId="3674" xr:uid="{00000000-0005-0000-0000-0000CC080000}"/>
    <cellStyle name="Accent3 9 4" xfId="3675" xr:uid="{00000000-0005-0000-0000-0000CD080000}"/>
    <cellStyle name="Accent4 - 20%" xfId="36" xr:uid="{00000000-0005-0000-0000-0000CE080000}"/>
    <cellStyle name="Accent4 - 20% 2" xfId="37" xr:uid="{00000000-0005-0000-0000-0000CF080000}"/>
    <cellStyle name="Accent4 - 20% 3" xfId="38" xr:uid="{00000000-0005-0000-0000-0000D0080000}"/>
    <cellStyle name="Accent4 - 20%_Pkg-15 a 18-6-2013 SHDP Bill 2nd SSB" xfId="39" xr:uid="{00000000-0005-0000-0000-0000D1080000}"/>
    <cellStyle name="Accent4 - 40%" xfId="40" xr:uid="{00000000-0005-0000-0000-0000D2080000}"/>
    <cellStyle name="Accent4 - 40% 2" xfId="41" xr:uid="{00000000-0005-0000-0000-0000D3080000}"/>
    <cellStyle name="Accent4 - 40% 3" xfId="42" xr:uid="{00000000-0005-0000-0000-0000D4080000}"/>
    <cellStyle name="Accent4 - 40%_Pkg-15 a 18-6-2013 SHDP Bill 2nd SSB" xfId="43" xr:uid="{00000000-0005-0000-0000-0000D5080000}"/>
    <cellStyle name="Accent4 - 60%" xfId="44" xr:uid="{00000000-0005-0000-0000-0000D6080000}"/>
    <cellStyle name="Accent4 10" xfId="3676" xr:uid="{00000000-0005-0000-0000-0000D7080000}"/>
    <cellStyle name="Accent4 10 2" xfId="3677" xr:uid="{00000000-0005-0000-0000-0000D8080000}"/>
    <cellStyle name="Accent4 10 3" xfId="3678" xr:uid="{00000000-0005-0000-0000-0000D9080000}"/>
    <cellStyle name="Accent4 10 4" xfId="3679" xr:uid="{00000000-0005-0000-0000-0000DA080000}"/>
    <cellStyle name="Accent4 11" xfId="3680" xr:uid="{00000000-0005-0000-0000-0000DB080000}"/>
    <cellStyle name="Accent4 12" xfId="3681" xr:uid="{00000000-0005-0000-0000-0000DC080000}"/>
    <cellStyle name="Accent4 13" xfId="3682" xr:uid="{00000000-0005-0000-0000-0000DD080000}"/>
    <cellStyle name="Accent4 14" xfId="3683" xr:uid="{00000000-0005-0000-0000-0000DE080000}"/>
    <cellStyle name="Accent4 15" xfId="3684" xr:uid="{00000000-0005-0000-0000-0000DF080000}"/>
    <cellStyle name="Accent4 16" xfId="3685" xr:uid="{00000000-0005-0000-0000-0000E0080000}"/>
    <cellStyle name="Accent4 17" xfId="3686" xr:uid="{00000000-0005-0000-0000-0000E1080000}"/>
    <cellStyle name="Accent4 18" xfId="3687" xr:uid="{00000000-0005-0000-0000-0000E2080000}"/>
    <cellStyle name="Accent4 19" xfId="3688" xr:uid="{00000000-0005-0000-0000-0000E3080000}"/>
    <cellStyle name="Accent4 2" xfId="3689" xr:uid="{00000000-0005-0000-0000-0000E4080000}"/>
    <cellStyle name="Accent4 2 10" xfId="3690" xr:uid="{00000000-0005-0000-0000-0000E5080000}"/>
    <cellStyle name="Accent4 2 11" xfId="3691" xr:uid="{00000000-0005-0000-0000-0000E6080000}"/>
    <cellStyle name="Accent4 2 12" xfId="3692" xr:uid="{00000000-0005-0000-0000-0000E7080000}"/>
    <cellStyle name="Accent4 2 13" xfId="3693" xr:uid="{00000000-0005-0000-0000-0000E8080000}"/>
    <cellStyle name="Accent4 2 14" xfId="3694" xr:uid="{00000000-0005-0000-0000-0000E9080000}"/>
    <cellStyle name="Accent4 2 15" xfId="3695" xr:uid="{00000000-0005-0000-0000-0000EA080000}"/>
    <cellStyle name="Accent4 2 16" xfId="3696" xr:uid="{00000000-0005-0000-0000-0000EB080000}"/>
    <cellStyle name="Accent4 2 17" xfId="3697" xr:uid="{00000000-0005-0000-0000-0000EC080000}"/>
    <cellStyle name="Accent4 2 18" xfId="3698" xr:uid="{00000000-0005-0000-0000-0000ED080000}"/>
    <cellStyle name="Accent4 2 19" xfId="3699" xr:uid="{00000000-0005-0000-0000-0000EE080000}"/>
    <cellStyle name="Accent4 2 2" xfId="3700" xr:uid="{00000000-0005-0000-0000-0000EF080000}"/>
    <cellStyle name="Accent4 2 2 2" xfId="3701" xr:uid="{00000000-0005-0000-0000-0000F0080000}"/>
    <cellStyle name="Accent4 2 20" xfId="3702" xr:uid="{00000000-0005-0000-0000-0000F1080000}"/>
    <cellStyle name="Accent4 2 21" xfId="3703" xr:uid="{00000000-0005-0000-0000-0000F2080000}"/>
    <cellStyle name="Accent4 2 22" xfId="3704" xr:uid="{00000000-0005-0000-0000-0000F3080000}"/>
    <cellStyle name="Accent4 2 3" xfId="3705" xr:uid="{00000000-0005-0000-0000-0000F4080000}"/>
    <cellStyle name="Accent4 2 4" xfId="3706" xr:uid="{00000000-0005-0000-0000-0000F5080000}"/>
    <cellStyle name="Accent4 2 5" xfId="3707" xr:uid="{00000000-0005-0000-0000-0000F6080000}"/>
    <cellStyle name="Accent4 2 6" xfId="3708" xr:uid="{00000000-0005-0000-0000-0000F7080000}"/>
    <cellStyle name="Accent4 2 7" xfId="3709" xr:uid="{00000000-0005-0000-0000-0000F8080000}"/>
    <cellStyle name="Accent4 2 8" xfId="3710" xr:uid="{00000000-0005-0000-0000-0000F9080000}"/>
    <cellStyle name="Accent4 2 9" xfId="3711" xr:uid="{00000000-0005-0000-0000-0000FA080000}"/>
    <cellStyle name="Accent4 20" xfId="3712" xr:uid="{00000000-0005-0000-0000-0000FB080000}"/>
    <cellStyle name="Accent4 21" xfId="3713" xr:uid="{00000000-0005-0000-0000-0000FC080000}"/>
    <cellStyle name="Accent4 22" xfId="3714" xr:uid="{00000000-0005-0000-0000-0000FD080000}"/>
    <cellStyle name="Accent4 23" xfId="3715" xr:uid="{00000000-0005-0000-0000-0000FE080000}"/>
    <cellStyle name="Accent4 24" xfId="3716" xr:uid="{00000000-0005-0000-0000-0000FF080000}"/>
    <cellStyle name="Accent4 25" xfId="3717" xr:uid="{00000000-0005-0000-0000-000000090000}"/>
    <cellStyle name="Accent4 26" xfId="3718" xr:uid="{00000000-0005-0000-0000-000001090000}"/>
    <cellStyle name="Accent4 27" xfId="3719" xr:uid="{00000000-0005-0000-0000-000002090000}"/>
    <cellStyle name="Accent4 28" xfId="3720" xr:uid="{00000000-0005-0000-0000-000003090000}"/>
    <cellStyle name="Accent4 29" xfId="3721" xr:uid="{00000000-0005-0000-0000-000004090000}"/>
    <cellStyle name="Accent4 3" xfId="3722" xr:uid="{00000000-0005-0000-0000-000005090000}"/>
    <cellStyle name="Accent4 3 2" xfId="3723" xr:uid="{00000000-0005-0000-0000-000006090000}"/>
    <cellStyle name="Accent4 3 3" xfId="3724" xr:uid="{00000000-0005-0000-0000-000007090000}"/>
    <cellStyle name="Accent4 3 4" xfId="3725" xr:uid="{00000000-0005-0000-0000-000008090000}"/>
    <cellStyle name="Accent4 3 5" xfId="3726" xr:uid="{00000000-0005-0000-0000-000009090000}"/>
    <cellStyle name="Accent4 30" xfId="3727" xr:uid="{00000000-0005-0000-0000-00000A090000}"/>
    <cellStyle name="Accent4 31" xfId="3728" xr:uid="{00000000-0005-0000-0000-00000B090000}"/>
    <cellStyle name="Accent4 32" xfId="3729" xr:uid="{00000000-0005-0000-0000-00000C090000}"/>
    <cellStyle name="Accent4 33" xfId="3730" xr:uid="{00000000-0005-0000-0000-00000D090000}"/>
    <cellStyle name="Accent4 34" xfId="3731" xr:uid="{00000000-0005-0000-0000-00000E090000}"/>
    <cellStyle name="Accent4 35" xfId="3732" xr:uid="{00000000-0005-0000-0000-00000F090000}"/>
    <cellStyle name="Accent4 36" xfId="3733" xr:uid="{00000000-0005-0000-0000-000010090000}"/>
    <cellStyle name="Accent4 37" xfId="3734" xr:uid="{00000000-0005-0000-0000-000011090000}"/>
    <cellStyle name="Accent4 38" xfId="3735" xr:uid="{00000000-0005-0000-0000-000012090000}"/>
    <cellStyle name="Accent4 39" xfId="3736" xr:uid="{00000000-0005-0000-0000-000013090000}"/>
    <cellStyle name="Accent4 4" xfId="3737" xr:uid="{00000000-0005-0000-0000-000014090000}"/>
    <cellStyle name="Accent4 4 2" xfId="3738" xr:uid="{00000000-0005-0000-0000-000015090000}"/>
    <cellStyle name="Accent4 4 3" xfId="3739" xr:uid="{00000000-0005-0000-0000-000016090000}"/>
    <cellStyle name="Accent4 4 4" xfId="3740" xr:uid="{00000000-0005-0000-0000-000017090000}"/>
    <cellStyle name="Accent4 4 5" xfId="3741" xr:uid="{00000000-0005-0000-0000-000018090000}"/>
    <cellStyle name="Accent4 40" xfId="3742" xr:uid="{00000000-0005-0000-0000-000019090000}"/>
    <cellStyle name="Accent4 41" xfId="3743" xr:uid="{00000000-0005-0000-0000-00001A090000}"/>
    <cellStyle name="Accent4 42" xfId="3744" xr:uid="{00000000-0005-0000-0000-00001B090000}"/>
    <cellStyle name="Accent4 43" xfId="3745" xr:uid="{00000000-0005-0000-0000-00001C090000}"/>
    <cellStyle name="Accent4 44" xfId="3746" xr:uid="{00000000-0005-0000-0000-00001D090000}"/>
    <cellStyle name="Accent4 45" xfId="3747" xr:uid="{00000000-0005-0000-0000-00001E090000}"/>
    <cellStyle name="Accent4 46" xfId="3748" xr:uid="{00000000-0005-0000-0000-00001F090000}"/>
    <cellStyle name="Accent4 47" xfId="3749" xr:uid="{00000000-0005-0000-0000-000020090000}"/>
    <cellStyle name="Accent4 48" xfId="3750" xr:uid="{00000000-0005-0000-0000-000021090000}"/>
    <cellStyle name="Accent4 49" xfId="3751" xr:uid="{00000000-0005-0000-0000-000022090000}"/>
    <cellStyle name="Accent4 5" xfId="3752" xr:uid="{00000000-0005-0000-0000-000023090000}"/>
    <cellStyle name="Accent4 50" xfId="3753" xr:uid="{00000000-0005-0000-0000-000024090000}"/>
    <cellStyle name="Accent4 51" xfId="3754" xr:uid="{00000000-0005-0000-0000-000025090000}"/>
    <cellStyle name="Accent4 52" xfId="3755" xr:uid="{00000000-0005-0000-0000-000026090000}"/>
    <cellStyle name="Accent4 53" xfId="3756" xr:uid="{00000000-0005-0000-0000-000027090000}"/>
    <cellStyle name="Accent4 54" xfId="3757" xr:uid="{00000000-0005-0000-0000-000028090000}"/>
    <cellStyle name="Accent4 55" xfId="3758" xr:uid="{00000000-0005-0000-0000-000029090000}"/>
    <cellStyle name="Accent4 56" xfId="3759" xr:uid="{00000000-0005-0000-0000-00002A090000}"/>
    <cellStyle name="Accent4 57" xfId="3760" xr:uid="{00000000-0005-0000-0000-00002B090000}"/>
    <cellStyle name="Accent4 58" xfId="3761" xr:uid="{00000000-0005-0000-0000-00002C090000}"/>
    <cellStyle name="Accent4 6" xfId="3762" xr:uid="{00000000-0005-0000-0000-00002D090000}"/>
    <cellStyle name="Accent4 6 2" xfId="3763" xr:uid="{00000000-0005-0000-0000-00002E090000}"/>
    <cellStyle name="Accent4 6 3" xfId="3764" xr:uid="{00000000-0005-0000-0000-00002F090000}"/>
    <cellStyle name="Accent4 6 4" xfId="3765" xr:uid="{00000000-0005-0000-0000-000030090000}"/>
    <cellStyle name="Accent4 7" xfId="3766" xr:uid="{00000000-0005-0000-0000-000031090000}"/>
    <cellStyle name="Accent4 7 2" xfId="3767" xr:uid="{00000000-0005-0000-0000-000032090000}"/>
    <cellStyle name="Accent4 7 3" xfId="3768" xr:uid="{00000000-0005-0000-0000-000033090000}"/>
    <cellStyle name="Accent4 7 4" xfId="3769" xr:uid="{00000000-0005-0000-0000-000034090000}"/>
    <cellStyle name="Accent4 8" xfId="3770" xr:uid="{00000000-0005-0000-0000-000035090000}"/>
    <cellStyle name="Accent4 8 2" xfId="3771" xr:uid="{00000000-0005-0000-0000-000036090000}"/>
    <cellStyle name="Accent4 8 3" xfId="3772" xr:uid="{00000000-0005-0000-0000-000037090000}"/>
    <cellStyle name="Accent4 8 4" xfId="3773" xr:uid="{00000000-0005-0000-0000-000038090000}"/>
    <cellStyle name="Accent4 9" xfId="3774" xr:uid="{00000000-0005-0000-0000-000039090000}"/>
    <cellStyle name="Accent4 9 2" xfId="3775" xr:uid="{00000000-0005-0000-0000-00003A090000}"/>
    <cellStyle name="Accent4 9 3" xfId="3776" xr:uid="{00000000-0005-0000-0000-00003B090000}"/>
    <cellStyle name="Accent4 9 4" xfId="3777" xr:uid="{00000000-0005-0000-0000-00003C090000}"/>
    <cellStyle name="Accent5 - 20%" xfId="45" xr:uid="{00000000-0005-0000-0000-00003D090000}"/>
    <cellStyle name="Accent5 - 20% 2" xfId="46" xr:uid="{00000000-0005-0000-0000-00003E090000}"/>
    <cellStyle name="Accent5 - 20% 3" xfId="47" xr:uid="{00000000-0005-0000-0000-00003F090000}"/>
    <cellStyle name="Accent5 - 20%_Pkg-15 a 18-6-2013 SHDP Bill 2nd SSB" xfId="48" xr:uid="{00000000-0005-0000-0000-000040090000}"/>
    <cellStyle name="Accent5 - 40%" xfId="49" xr:uid="{00000000-0005-0000-0000-000041090000}"/>
    <cellStyle name="Accent5 - 40% 2" xfId="50" xr:uid="{00000000-0005-0000-0000-000042090000}"/>
    <cellStyle name="Accent5 - 40% 3" xfId="51" xr:uid="{00000000-0005-0000-0000-000043090000}"/>
    <cellStyle name="Accent5 - 40%_Pkg-15 a 18-6-2013 SHDP Bill 2nd SSB" xfId="52" xr:uid="{00000000-0005-0000-0000-000044090000}"/>
    <cellStyle name="Accent5 - 60%" xfId="53" xr:uid="{00000000-0005-0000-0000-000045090000}"/>
    <cellStyle name="Accent5 10" xfId="3778" xr:uid="{00000000-0005-0000-0000-000046090000}"/>
    <cellStyle name="Accent5 10 2" xfId="3779" xr:uid="{00000000-0005-0000-0000-000047090000}"/>
    <cellStyle name="Accent5 10 3" xfId="3780" xr:uid="{00000000-0005-0000-0000-000048090000}"/>
    <cellStyle name="Accent5 10 4" xfId="3781" xr:uid="{00000000-0005-0000-0000-000049090000}"/>
    <cellStyle name="Accent5 11" xfId="3782" xr:uid="{00000000-0005-0000-0000-00004A090000}"/>
    <cellStyle name="Accent5 12" xfId="3783" xr:uid="{00000000-0005-0000-0000-00004B090000}"/>
    <cellStyle name="Accent5 13" xfId="3784" xr:uid="{00000000-0005-0000-0000-00004C090000}"/>
    <cellStyle name="Accent5 14" xfId="3785" xr:uid="{00000000-0005-0000-0000-00004D090000}"/>
    <cellStyle name="Accent5 15" xfId="3786" xr:uid="{00000000-0005-0000-0000-00004E090000}"/>
    <cellStyle name="Accent5 16" xfId="3787" xr:uid="{00000000-0005-0000-0000-00004F090000}"/>
    <cellStyle name="Accent5 17" xfId="3788" xr:uid="{00000000-0005-0000-0000-000050090000}"/>
    <cellStyle name="Accent5 18" xfId="3789" xr:uid="{00000000-0005-0000-0000-000051090000}"/>
    <cellStyle name="Accent5 19" xfId="3790" xr:uid="{00000000-0005-0000-0000-000052090000}"/>
    <cellStyle name="Accent5 2" xfId="3791" xr:uid="{00000000-0005-0000-0000-000053090000}"/>
    <cellStyle name="Accent5 2 10" xfId="3792" xr:uid="{00000000-0005-0000-0000-000054090000}"/>
    <cellStyle name="Accent5 2 11" xfId="3793" xr:uid="{00000000-0005-0000-0000-000055090000}"/>
    <cellStyle name="Accent5 2 12" xfId="3794" xr:uid="{00000000-0005-0000-0000-000056090000}"/>
    <cellStyle name="Accent5 2 13" xfId="3795" xr:uid="{00000000-0005-0000-0000-000057090000}"/>
    <cellStyle name="Accent5 2 14" xfId="3796" xr:uid="{00000000-0005-0000-0000-000058090000}"/>
    <cellStyle name="Accent5 2 15" xfId="3797" xr:uid="{00000000-0005-0000-0000-000059090000}"/>
    <cellStyle name="Accent5 2 16" xfId="3798" xr:uid="{00000000-0005-0000-0000-00005A090000}"/>
    <cellStyle name="Accent5 2 17" xfId="3799" xr:uid="{00000000-0005-0000-0000-00005B090000}"/>
    <cellStyle name="Accent5 2 18" xfId="3800" xr:uid="{00000000-0005-0000-0000-00005C090000}"/>
    <cellStyle name="Accent5 2 19" xfId="3801" xr:uid="{00000000-0005-0000-0000-00005D090000}"/>
    <cellStyle name="Accent5 2 2" xfId="3802" xr:uid="{00000000-0005-0000-0000-00005E090000}"/>
    <cellStyle name="Accent5 2 2 2" xfId="3803" xr:uid="{00000000-0005-0000-0000-00005F090000}"/>
    <cellStyle name="Accent5 2 20" xfId="3804" xr:uid="{00000000-0005-0000-0000-000060090000}"/>
    <cellStyle name="Accent5 2 21" xfId="3805" xr:uid="{00000000-0005-0000-0000-000061090000}"/>
    <cellStyle name="Accent5 2 22" xfId="3806" xr:uid="{00000000-0005-0000-0000-000062090000}"/>
    <cellStyle name="Accent5 2 3" xfId="3807" xr:uid="{00000000-0005-0000-0000-000063090000}"/>
    <cellStyle name="Accent5 2 4" xfId="3808" xr:uid="{00000000-0005-0000-0000-000064090000}"/>
    <cellStyle name="Accent5 2 5" xfId="3809" xr:uid="{00000000-0005-0000-0000-000065090000}"/>
    <cellStyle name="Accent5 2 6" xfId="3810" xr:uid="{00000000-0005-0000-0000-000066090000}"/>
    <cellStyle name="Accent5 2 7" xfId="3811" xr:uid="{00000000-0005-0000-0000-000067090000}"/>
    <cellStyle name="Accent5 2 8" xfId="3812" xr:uid="{00000000-0005-0000-0000-000068090000}"/>
    <cellStyle name="Accent5 2 9" xfId="3813" xr:uid="{00000000-0005-0000-0000-000069090000}"/>
    <cellStyle name="Accent5 20" xfId="3814" xr:uid="{00000000-0005-0000-0000-00006A090000}"/>
    <cellStyle name="Accent5 21" xfId="3815" xr:uid="{00000000-0005-0000-0000-00006B090000}"/>
    <cellStyle name="Accent5 22" xfId="3816" xr:uid="{00000000-0005-0000-0000-00006C090000}"/>
    <cellStyle name="Accent5 23" xfId="3817" xr:uid="{00000000-0005-0000-0000-00006D090000}"/>
    <cellStyle name="Accent5 24" xfId="3818" xr:uid="{00000000-0005-0000-0000-00006E090000}"/>
    <cellStyle name="Accent5 25" xfId="3819" xr:uid="{00000000-0005-0000-0000-00006F090000}"/>
    <cellStyle name="Accent5 26" xfId="3820" xr:uid="{00000000-0005-0000-0000-000070090000}"/>
    <cellStyle name="Accent5 27" xfId="3821" xr:uid="{00000000-0005-0000-0000-000071090000}"/>
    <cellStyle name="Accent5 28" xfId="3822" xr:uid="{00000000-0005-0000-0000-000072090000}"/>
    <cellStyle name="Accent5 29" xfId="3823" xr:uid="{00000000-0005-0000-0000-000073090000}"/>
    <cellStyle name="Accent5 3" xfId="3824" xr:uid="{00000000-0005-0000-0000-000074090000}"/>
    <cellStyle name="Accent5 3 2" xfId="3825" xr:uid="{00000000-0005-0000-0000-000075090000}"/>
    <cellStyle name="Accent5 3 3" xfId="3826" xr:uid="{00000000-0005-0000-0000-000076090000}"/>
    <cellStyle name="Accent5 3 4" xfId="3827" xr:uid="{00000000-0005-0000-0000-000077090000}"/>
    <cellStyle name="Accent5 3 5" xfId="3828" xr:uid="{00000000-0005-0000-0000-000078090000}"/>
    <cellStyle name="Accent5 30" xfId="3829" xr:uid="{00000000-0005-0000-0000-000079090000}"/>
    <cellStyle name="Accent5 31" xfId="3830" xr:uid="{00000000-0005-0000-0000-00007A090000}"/>
    <cellStyle name="Accent5 32" xfId="3831" xr:uid="{00000000-0005-0000-0000-00007B090000}"/>
    <cellStyle name="Accent5 33" xfId="3832" xr:uid="{00000000-0005-0000-0000-00007C090000}"/>
    <cellStyle name="Accent5 34" xfId="3833" xr:uid="{00000000-0005-0000-0000-00007D090000}"/>
    <cellStyle name="Accent5 35" xfId="3834" xr:uid="{00000000-0005-0000-0000-00007E090000}"/>
    <cellStyle name="Accent5 36" xfId="3835" xr:uid="{00000000-0005-0000-0000-00007F090000}"/>
    <cellStyle name="Accent5 37" xfId="3836" xr:uid="{00000000-0005-0000-0000-000080090000}"/>
    <cellStyle name="Accent5 38" xfId="3837" xr:uid="{00000000-0005-0000-0000-000081090000}"/>
    <cellStyle name="Accent5 39" xfId="3838" xr:uid="{00000000-0005-0000-0000-000082090000}"/>
    <cellStyle name="Accent5 4" xfId="3839" xr:uid="{00000000-0005-0000-0000-000083090000}"/>
    <cellStyle name="Accent5 4 2" xfId="3840" xr:uid="{00000000-0005-0000-0000-000084090000}"/>
    <cellStyle name="Accent5 4 3" xfId="3841" xr:uid="{00000000-0005-0000-0000-000085090000}"/>
    <cellStyle name="Accent5 4 4" xfId="3842" xr:uid="{00000000-0005-0000-0000-000086090000}"/>
    <cellStyle name="Accent5 4 5" xfId="3843" xr:uid="{00000000-0005-0000-0000-000087090000}"/>
    <cellStyle name="Accent5 40" xfId="3844" xr:uid="{00000000-0005-0000-0000-000088090000}"/>
    <cellStyle name="Accent5 41" xfId="3845" xr:uid="{00000000-0005-0000-0000-000089090000}"/>
    <cellStyle name="Accent5 42" xfId="3846" xr:uid="{00000000-0005-0000-0000-00008A090000}"/>
    <cellStyle name="Accent5 43" xfId="3847" xr:uid="{00000000-0005-0000-0000-00008B090000}"/>
    <cellStyle name="Accent5 44" xfId="3848" xr:uid="{00000000-0005-0000-0000-00008C090000}"/>
    <cellStyle name="Accent5 45" xfId="3849" xr:uid="{00000000-0005-0000-0000-00008D090000}"/>
    <cellStyle name="Accent5 46" xfId="3850" xr:uid="{00000000-0005-0000-0000-00008E090000}"/>
    <cellStyle name="Accent5 47" xfId="3851" xr:uid="{00000000-0005-0000-0000-00008F090000}"/>
    <cellStyle name="Accent5 48" xfId="3852" xr:uid="{00000000-0005-0000-0000-000090090000}"/>
    <cellStyle name="Accent5 49" xfId="3853" xr:uid="{00000000-0005-0000-0000-000091090000}"/>
    <cellStyle name="Accent5 5" xfId="3854" xr:uid="{00000000-0005-0000-0000-000092090000}"/>
    <cellStyle name="Accent5 50" xfId="3855" xr:uid="{00000000-0005-0000-0000-000093090000}"/>
    <cellStyle name="Accent5 51" xfId="3856" xr:uid="{00000000-0005-0000-0000-000094090000}"/>
    <cellStyle name="Accent5 52" xfId="3857" xr:uid="{00000000-0005-0000-0000-000095090000}"/>
    <cellStyle name="Accent5 53" xfId="3858" xr:uid="{00000000-0005-0000-0000-000096090000}"/>
    <cellStyle name="Accent5 54" xfId="3859" xr:uid="{00000000-0005-0000-0000-000097090000}"/>
    <cellStyle name="Accent5 55" xfId="3860" xr:uid="{00000000-0005-0000-0000-000098090000}"/>
    <cellStyle name="Accent5 56" xfId="3861" xr:uid="{00000000-0005-0000-0000-000099090000}"/>
    <cellStyle name="Accent5 57" xfId="3862" xr:uid="{00000000-0005-0000-0000-00009A090000}"/>
    <cellStyle name="Accent5 58" xfId="3863" xr:uid="{00000000-0005-0000-0000-00009B090000}"/>
    <cellStyle name="Accent5 6" xfId="3864" xr:uid="{00000000-0005-0000-0000-00009C090000}"/>
    <cellStyle name="Accent5 6 2" xfId="3865" xr:uid="{00000000-0005-0000-0000-00009D090000}"/>
    <cellStyle name="Accent5 6 3" xfId="3866" xr:uid="{00000000-0005-0000-0000-00009E090000}"/>
    <cellStyle name="Accent5 6 4" xfId="3867" xr:uid="{00000000-0005-0000-0000-00009F090000}"/>
    <cellStyle name="Accent5 7" xfId="3868" xr:uid="{00000000-0005-0000-0000-0000A0090000}"/>
    <cellStyle name="Accent5 7 2" xfId="3869" xr:uid="{00000000-0005-0000-0000-0000A1090000}"/>
    <cellStyle name="Accent5 7 3" xfId="3870" xr:uid="{00000000-0005-0000-0000-0000A2090000}"/>
    <cellStyle name="Accent5 7 4" xfId="3871" xr:uid="{00000000-0005-0000-0000-0000A3090000}"/>
    <cellStyle name="Accent5 8" xfId="3872" xr:uid="{00000000-0005-0000-0000-0000A4090000}"/>
    <cellStyle name="Accent5 8 2" xfId="3873" xr:uid="{00000000-0005-0000-0000-0000A5090000}"/>
    <cellStyle name="Accent5 8 3" xfId="3874" xr:uid="{00000000-0005-0000-0000-0000A6090000}"/>
    <cellStyle name="Accent5 8 4" xfId="3875" xr:uid="{00000000-0005-0000-0000-0000A7090000}"/>
    <cellStyle name="Accent5 9" xfId="3876" xr:uid="{00000000-0005-0000-0000-0000A8090000}"/>
    <cellStyle name="Accent5 9 2" xfId="3877" xr:uid="{00000000-0005-0000-0000-0000A9090000}"/>
    <cellStyle name="Accent5 9 3" xfId="3878" xr:uid="{00000000-0005-0000-0000-0000AA090000}"/>
    <cellStyle name="Accent5 9 4" xfId="3879" xr:uid="{00000000-0005-0000-0000-0000AB090000}"/>
    <cellStyle name="Accent6 - 20%" xfId="54" xr:uid="{00000000-0005-0000-0000-0000AC090000}"/>
    <cellStyle name="Accent6 - 20% 2" xfId="55" xr:uid="{00000000-0005-0000-0000-0000AD090000}"/>
    <cellStyle name="Accent6 - 20% 3" xfId="56" xr:uid="{00000000-0005-0000-0000-0000AE090000}"/>
    <cellStyle name="Accent6 - 20%_Pkg-15 a 18-6-2013 SHDP Bill 2nd SSB" xfId="57" xr:uid="{00000000-0005-0000-0000-0000AF090000}"/>
    <cellStyle name="Accent6 - 40%" xfId="58" xr:uid="{00000000-0005-0000-0000-0000B0090000}"/>
    <cellStyle name="Accent6 - 40% 2" xfId="59" xr:uid="{00000000-0005-0000-0000-0000B1090000}"/>
    <cellStyle name="Accent6 - 40% 3" xfId="60" xr:uid="{00000000-0005-0000-0000-0000B2090000}"/>
    <cellStyle name="Accent6 - 40%_Pkg-15 a 18-6-2013 SHDP Bill 2nd SSB" xfId="61" xr:uid="{00000000-0005-0000-0000-0000B3090000}"/>
    <cellStyle name="Accent6 - 60%" xfId="62" xr:uid="{00000000-0005-0000-0000-0000B4090000}"/>
    <cellStyle name="Accent6 10" xfId="3880" xr:uid="{00000000-0005-0000-0000-0000B5090000}"/>
    <cellStyle name="Accent6 10 2" xfId="3881" xr:uid="{00000000-0005-0000-0000-0000B6090000}"/>
    <cellStyle name="Accent6 10 3" xfId="3882" xr:uid="{00000000-0005-0000-0000-0000B7090000}"/>
    <cellStyle name="Accent6 10 4" xfId="3883" xr:uid="{00000000-0005-0000-0000-0000B8090000}"/>
    <cellStyle name="Accent6 11" xfId="3884" xr:uid="{00000000-0005-0000-0000-0000B9090000}"/>
    <cellStyle name="Accent6 12" xfId="3885" xr:uid="{00000000-0005-0000-0000-0000BA090000}"/>
    <cellStyle name="Accent6 13" xfId="3886" xr:uid="{00000000-0005-0000-0000-0000BB090000}"/>
    <cellStyle name="Accent6 14" xfId="3887" xr:uid="{00000000-0005-0000-0000-0000BC090000}"/>
    <cellStyle name="Accent6 15" xfId="3888" xr:uid="{00000000-0005-0000-0000-0000BD090000}"/>
    <cellStyle name="Accent6 16" xfId="3889" xr:uid="{00000000-0005-0000-0000-0000BE090000}"/>
    <cellStyle name="Accent6 17" xfId="3890" xr:uid="{00000000-0005-0000-0000-0000BF090000}"/>
    <cellStyle name="Accent6 18" xfId="3891" xr:uid="{00000000-0005-0000-0000-0000C0090000}"/>
    <cellStyle name="Accent6 19" xfId="3892" xr:uid="{00000000-0005-0000-0000-0000C1090000}"/>
    <cellStyle name="Accent6 2" xfId="3893" xr:uid="{00000000-0005-0000-0000-0000C2090000}"/>
    <cellStyle name="Accent6 2 10" xfId="3894" xr:uid="{00000000-0005-0000-0000-0000C3090000}"/>
    <cellStyle name="Accent6 2 11" xfId="3895" xr:uid="{00000000-0005-0000-0000-0000C4090000}"/>
    <cellStyle name="Accent6 2 12" xfId="3896" xr:uid="{00000000-0005-0000-0000-0000C5090000}"/>
    <cellStyle name="Accent6 2 13" xfId="3897" xr:uid="{00000000-0005-0000-0000-0000C6090000}"/>
    <cellStyle name="Accent6 2 14" xfId="3898" xr:uid="{00000000-0005-0000-0000-0000C7090000}"/>
    <cellStyle name="Accent6 2 15" xfId="3899" xr:uid="{00000000-0005-0000-0000-0000C8090000}"/>
    <cellStyle name="Accent6 2 16" xfId="3900" xr:uid="{00000000-0005-0000-0000-0000C9090000}"/>
    <cellStyle name="Accent6 2 17" xfId="3901" xr:uid="{00000000-0005-0000-0000-0000CA090000}"/>
    <cellStyle name="Accent6 2 18" xfId="3902" xr:uid="{00000000-0005-0000-0000-0000CB090000}"/>
    <cellStyle name="Accent6 2 19" xfId="3903" xr:uid="{00000000-0005-0000-0000-0000CC090000}"/>
    <cellStyle name="Accent6 2 2" xfId="3904" xr:uid="{00000000-0005-0000-0000-0000CD090000}"/>
    <cellStyle name="Accent6 2 2 2" xfId="3905" xr:uid="{00000000-0005-0000-0000-0000CE090000}"/>
    <cellStyle name="Accent6 2 20" xfId="3906" xr:uid="{00000000-0005-0000-0000-0000CF090000}"/>
    <cellStyle name="Accent6 2 21" xfId="3907" xr:uid="{00000000-0005-0000-0000-0000D0090000}"/>
    <cellStyle name="Accent6 2 22" xfId="3908" xr:uid="{00000000-0005-0000-0000-0000D1090000}"/>
    <cellStyle name="Accent6 2 3" xfId="3909" xr:uid="{00000000-0005-0000-0000-0000D2090000}"/>
    <cellStyle name="Accent6 2 4" xfId="3910" xr:uid="{00000000-0005-0000-0000-0000D3090000}"/>
    <cellStyle name="Accent6 2 5" xfId="3911" xr:uid="{00000000-0005-0000-0000-0000D4090000}"/>
    <cellStyle name="Accent6 2 6" xfId="3912" xr:uid="{00000000-0005-0000-0000-0000D5090000}"/>
    <cellStyle name="Accent6 2 7" xfId="3913" xr:uid="{00000000-0005-0000-0000-0000D6090000}"/>
    <cellStyle name="Accent6 2 8" xfId="3914" xr:uid="{00000000-0005-0000-0000-0000D7090000}"/>
    <cellStyle name="Accent6 2 9" xfId="3915" xr:uid="{00000000-0005-0000-0000-0000D8090000}"/>
    <cellStyle name="Accent6 20" xfId="3916" xr:uid="{00000000-0005-0000-0000-0000D9090000}"/>
    <cellStyle name="Accent6 21" xfId="3917" xr:uid="{00000000-0005-0000-0000-0000DA090000}"/>
    <cellStyle name="Accent6 22" xfId="3918" xr:uid="{00000000-0005-0000-0000-0000DB090000}"/>
    <cellStyle name="Accent6 23" xfId="3919" xr:uid="{00000000-0005-0000-0000-0000DC090000}"/>
    <cellStyle name="Accent6 24" xfId="3920" xr:uid="{00000000-0005-0000-0000-0000DD090000}"/>
    <cellStyle name="Accent6 25" xfId="3921" xr:uid="{00000000-0005-0000-0000-0000DE090000}"/>
    <cellStyle name="Accent6 26" xfId="3922" xr:uid="{00000000-0005-0000-0000-0000DF090000}"/>
    <cellStyle name="Accent6 27" xfId="3923" xr:uid="{00000000-0005-0000-0000-0000E0090000}"/>
    <cellStyle name="Accent6 28" xfId="3924" xr:uid="{00000000-0005-0000-0000-0000E1090000}"/>
    <cellStyle name="Accent6 29" xfId="3925" xr:uid="{00000000-0005-0000-0000-0000E2090000}"/>
    <cellStyle name="Accent6 3" xfId="3926" xr:uid="{00000000-0005-0000-0000-0000E3090000}"/>
    <cellStyle name="Accent6 3 2" xfId="3927" xr:uid="{00000000-0005-0000-0000-0000E4090000}"/>
    <cellStyle name="Accent6 3 3" xfId="3928" xr:uid="{00000000-0005-0000-0000-0000E5090000}"/>
    <cellStyle name="Accent6 3 4" xfId="3929" xr:uid="{00000000-0005-0000-0000-0000E6090000}"/>
    <cellStyle name="Accent6 3 5" xfId="3930" xr:uid="{00000000-0005-0000-0000-0000E7090000}"/>
    <cellStyle name="Accent6 30" xfId="3931" xr:uid="{00000000-0005-0000-0000-0000E8090000}"/>
    <cellStyle name="Accent6 31" xfId="3932" xr:uid="{00000000-0005-0000-0000-0000E9090000}"/>
    <cellStyle name="Accent6 32" xfId="3933" xr:uid="{00000000-0005-0000-0000-0000EA090000}"/>
    <cellStyle name="Accent6 33" xfId="3934" xr:uid="{00000000-0005-0000-0000-0000EB090000}"/>
    <cellStyle name="Accent6 34" xfId="3935" xr:uid="{00000000-0005-0000-0000-0000EC090000}"/>
    <cellStyle name="Accent6 35" xfId="3936" xr:uid="{00000000-0005-0000-0000-0000ED090000}"/>
    <cellStyle name="Accent6 36" xfId="3937" xr:uid="{00000000-0005-0000-0000-0000EE090000}"/>
    <cellStyle name="Accent6 37" xfId="3938" xr:uid="{00000000-0005-0000-0000-0000EF090000}"/>
    <cellStyle name="Accent6 38" xfId="3939" xr:uid="{00000000-0005-0000-0000-0000F0090000}"/>
    <cellStyle name="Accent6 39" xfId="3940" xr:uid="{00000000-0005-0000-0000-0000F1090000}"/>
    <cellStyle name="Accent6 4" xfId="3941" xr:uid="{00000000-0005-0000-0000-0000F2090000}"/>
    <cellStyle name="Accent6 4 2" xfId="3942" xr:uid="{00000000-0005-0000-0000-0000F3090000}"/>
    <cellStyle name="Accent6 4 3" xfId="3943" xr:uid="{00000000-0005-0000-0000-0000F4090000}"/>
    <cellStyle name="Accent6 4 4" xfId="3944" xr:uid="{00000000-0005-0000-0000-0000F5090000}"/>
    <cellStyle name="Accent6 4 5" xfId="3945" xr:uid="{00000000-0005-0000-0000-0000F6090000}"/>
    <cellStyle name="Accent6 40" xfId="3946" xr:uid="{00000000-0005-0000-0000-0000F7090000}"/>
    <cellStyle name="Accent6 41" xfId="3947" xr:uid="{00000000-0005-0000-0000-0000F8090000}"/>
    <cellStyle name="Accent6 42" xfId="3948" xr:uid="{00000000-0005-0000-0000-0000F9090000}"/>
    <cellStyle name="Accent6 43" xfId="3949" xr:uid="{00000000-0005-0000-0000-0000FA090000}"/>
    <cellStyle name="Accent6 44" xfId="3950" xr:uid="{00000000-0005-0000-0000-0000FB090000}"/>
    <cellStyle name="Accent6 45" xfId="3951" xr:uid="{00000000-0005-0000-0000-0000FC090000}"/>
    <cellStyle name="Accent6 46" xfId="3952" xr:uid="{00000000-0005-0000-0000-0000FD090000}"/>
    <cellStyle name="Accent6 47" xfId="3953" xr:uid="{00000000-0005-0000-0000-0000FE090000}"/>
    <cellStyle name="Accent6 48" xfId="3954" xr:uid="{00000000-0005-0000-0000-0000FF090000}"/>
    <cellStyle name="Accent6 49" xfId="3955" xr:uid="{00000000-0005-0000-0000-0000000A0000}"/>
    <cellStyle name="Accent6 5" xfId="3956" xr:uid="{00000000-0005-0000-0000-0000010A0000}"/>
    <cellStyle name="Accent6 50" xfId="3957" xr:uid="{00000000-0005-0000-0000-0000020A0000}"/>
    <cellStyle name="Accent6 51" xfId="3958" xr:uid="{00000000-0005-0000-0000-0000030A0000}"/>
    <cellStyle name="Accent6 52" xfId="3959" xr:uid="{00000000-0005-0000-0000-0000040A0000}"/>
    <cellStyle name="Accent6 53" xfId="3960" xr:uid="{00000000-0005-0000-0000-0000050A0000}"/>
    <cellStyle name="Accent6 54" xfId="3961" xr:uid="{00000000-0005-0000-0000-0000060A0000}"/>
    <cellStyle name="Accent6 55" xfId="3962" xr:uid="{00000000-0005-0000-0000-0000070A0000}"/>
    <cellStyle name="Accent6 56" xfId="3963" xr:uid="{00000000-0005-0000-0000-0000080A0000}"/>
    <cellStyle name="Accent6 57" xfId="3964" xr:uid="{00000000-0005-0000-0000-0000090A0000}"/>
    <cellStyle name="Accent6 58" xfId="3965" xr:uid="{00000000-0005-0000-0000-00000A0A0000}"/>
    <cellStyle name="Accent6 6" xfId="3966" xr:uid="{00000000-0005-0000-0000-00000B0A0000}"/>
    <cellStyle name="Accent6 6 2" xfId="3967" xr:uid="{00000000-0005-0000-0000-00000C0A0000}"/>
    <cellStyle name="Accent6 6 3" xfId="3968" xr:uid="{00000000-0005-0000-0000-00000D0A0000}"/>
    <cellStyle name="Accent6 6 4" xfId="3969" xr:uid="{00000000-0005-0000-0000-00000E0A0000}"/>
    <cellStyle name="Accent6 7" xfId="3970" xr:uid="{00000000-0005-0000-0000-00000F0A0000}"/>
    <cellStyle name="Accent6 7 2" xfId="3971" xr:uid="{00000000-0005-0000-0000-0000100A0000}"/>
    <cellStyle name="Accent6 7 3" xfId="3972" xr:uid="{00000000-0005-0000-0000-0000110A0000}"/>
    <cellStyle name="Accent6 7 4" xfId="3973" xr:uid="{00000000-0005-0000-0000-0000120A0000}"/>
    <cellStyle name="Accent6 8" xfId="3974" xr:uid="{00000000-0005-0000-0000-0000130A0000}"/>
    <cellStyle name="Accent6 8 2" xfId="3975" xr:uid="{00000000-0005-0000-0000-0000140A0000}"/>
    <cellStyle name="Accent6 8 3" xfId="3976" xr:uid="{00000000-0005-0000-0000-0000150A0000}"/>
    <cellStyle name="Accent6 8 4" xfId="3977" xr:uid="{00000000-0005-0000-0000-0000160A0000}"/>
    <cellStyle name="Accent6 9" xfId="3978" xr:uid="{00000000-0005-0000-0000-0000170A0000}"/>
    <cellStyle name="Accent6 9 2" xfId="3979" xr:uid="{00000000-0005-0000-0000-0000180A0000}"/>
    <cellStyle name="Accent6 9 3" xfId="3980" xr:uid="{00000000-0005-0000-0000-0000190A0000}"/>
    <cellStyle name="Accent6 9 4" xfId="3981" xr:uid="{00000000-0005-0000-0000-00001A0A0000}"/>
    <cellStyle name="ÄÞ¸¶ [0]_3¿ùÀÌµ¿" xfId="3982" xr:uid="{00000000-0005-0000-0000-00001B0A0000}"/>
    <cellStyle name="ÄÞ¸¶_3¿ùÀÌµ¿" xfId="3983" xr:uid="{00000000-0005-0000-0000-00001C0A0000}"/>
    <cellStyle name="avinash" xfId="3984" xr:uid="{00000000-0005-0000-0000-00001D0A0000}"/>
    <cellStyle name="avinash 2" xfId="3985" xr:uid="{00000000-0005-0000-0000-00001E0A0000}"/>
    <cellStyle name="avinash 3" xfId="3986" xr:uid="{00000000-0005-0000-0000-00001F0A0000}"/>
    <cellStyle name="avinash_Handithavally  PWS  water supply 50000 Litre" xfId="3987" xr:uid="{00000000-0005-0000-0000-0000200A0000}"/>
    <cellStyle name="Bad 10" xfId="3988" xr:uid="{00000000-0005-0000-0000-0000210A0000}"/>
    <cellStyle name="Bad 10 2" xfId="3989" xr:uid="{00000000-0005-0000-0000-0000220A0000}"/>
    <cellStyle name="Bad 10 3" xfId="3990" xr:uid="{00000000-0005-0000-0000-0000230A0000}"/>
    <cellStyle name="Bad 10 4" xfId="3991" xr:uid="{00000000-0005-0000-0000-0000240A0000}"/>
    <cellStyle name="Bad 11" xfId="3992" xr:uid="{00000000-0005-0000-0000-0000250A0000}"/>
    <cellStyle name="Bad 12" xfId="3993" xr:uid="{00000000-0005-0000-0000-0000260A0000}"/>
    <cellStyle name="Bad 13" xfId="3994" xr:uid="{00000000-0005-0000-0000-0000270A0000}"/>
    <cellStyle name="Bad 14" xfId="3995" xr:uid="{00000000-0005-0000-0000-0000280A0000}"/>
    <cellStyle name="Bad 15" xfId="3996" xr:uid="{00000000-0005-0000-0000-0000290A0000}"/>
    <cellStyle name="Bad 16" xfId="3997" xr:uid="{00000000-0005-0000-0000-00002A0A0000}"/>
    <cellStyle name="Bad 17" xfId="3998" xr:uid="{00000000-0005-0000-0000-00002B0A0000}"/>
    <cellStyle name="Bad 18" xfId="3999" xr:uid="{00000000-0005-0000-0000-00002C0A0000}"/>
    <cellStyle name="Bad 19" xfId="4000" xr:uid="{00000000-0005-0000-0000-00002D0A0000}"/>
    <cellStyle name="Bad 2" xfId="4001" xr:uid="{00000000-0005-0000-0000-00002E0A0000}"/>
    <cellStyle name="Bad 2 10" xfId="4002" xr:uid="{00000000-0005-0000-0000-00002F0A0000}"/>
    <cellStyle name="Bad 2 11" xfId="4003" xr:uid="{00000000-0005-0000-0000-0000300A0000}"/>
    <cellStyle name="Bad 2 12" xfId="4004" xr:uid="{00000000-0005-0000-0000-0000310A0000}"/>
    <cellStyle name="Bad 2 13" xfId="4005" xr:uid="{00000000-0005-0000-0000-0000320A0000}"/>
    <cellStyle name="Bad 2 14" xfId="4006" xr:uid="{00000000-0005-0000-0000-0000330A0000}"/>
    <cellStyle name="Bad 2 15" xfId="4007" xr:uid="{00000000-0005-0000-0000-0000340A0000}"/>
    <cellStyle name="Bad 2 16" xfId="4008" xr:uid="{00000000-0005-0000-0000-0000350A0000}"/>
    <cellStyle name="Bad 2 17" xfId="4009" xr:uid="{00000000-0005-0000-0000-0000360A0000}"/>
    <cellStyle name="Bad 2 18" xfId="4010" xr:uid="{00000000-0005-0000-0000-0000370A0000}"/>
    <cellStyle name="Bad 2 19" xfId="4011" xr:uid="{00000000-0005-0000-0000-0000380A0000}"/>
    <cellStyle name="Bad 2 2" xfId="4012" xr:uid="{00000000-0005-0000-0000-0000390A0000}"/>
    <cellStyle name="Bad 2 2 2" xfId="4013" xr:uid="{00000000-0005-0000-0000-00003A0A0000}"/>
    <cellStyle name="Bad 2 20" xfId="4014" xr:uid="{00000000-0005-0000-0000-00003B0A0000}"/>
    <cellStyle name="Bad 2 21" xfId="4015" xr:uid="{00000000-0005-0000-0000-00003C0A0000}"/>
    <cellStyle name="Bad 2 22" xfId="4016" xr:uid="{00000000-0005-0000-0000-00003D0A0000}"/>
    <cellStyle name="Bad 2 3" xfId="4017" xr:uid="{00000000-0005-0000-0000-00003E0A0000}"/>
    <cellStyle name="Bad 2 4" xfId="4018" xr:uid="{00000000-0005-0000-0000-00003F0A0000}"/>
    <cellStyle name="Bad 2 5" xfId="4019" xr:uid="{00000000-0005-0000-0000-0000400A0000}"/>
    <cellStyle name="Bad 2 6" xfId="4020" xr:uid="{00000000-0005-0000-0000-0000410A0000}"/>
    <cellStyle name="Bad 2 7" xfId="4021" xr:uid="{00000000-0005-0000-0000-0000420A0000}"/>
    <cellStyle name="Bad 2 8" xfId="4022" xr:uid="{00000000-0005-0000-0000-0000430A0000}"/>
    <cellStyle name="Bad 2 9" xfId="4023" xr:uid="{00000000-0005-0000-0000-0000440A0000}"/>
    <cellStyle name="Bad 20" xfId="4024" xr:uid="{00000000-0005-0000-0000-0000450A0000}"/>
    <cellStyle name="Bad 21" xfId="4025" xr:uid="{00000000-0005-0000-0000-0000460A0000}"/>
    <cellStyle name="Bad 22" xfId="4026" xr:uid="{00000000-0005-0000-0000-0000470A0000}"/>
    <cellStyle name="Bad 23" xfId="4027" xr:uid="{00000000-0005-0000-0000-0000480A0000}"/>
    <cellStyle name="Bad 24" xfId="4028" xr:uid="{00000000-0005-0000-0000-0000490A0000}"/>
    <cellStyle name="Bad 25" xfId="4029" xr:uid="{00000000-0005-0000-0000-00004A0A0000}"/>
    <cellStyle name="Bad 26" xfId="4030" xr:uid="{00000000-0005-0000-0000-00004B0A0000}"/>
    <cellStyle name="Bad 27" xfId="4031" xr:uid="{00000000-0005-0000-0000-00004C0A0000}"/>
    <cellStyle name="Bad 28" xfId="4032" xr:uid="{00000000-0005-0000-0000-00004D0A0000}"/>
    <cellStyle name="Bad 29" xfId="4033" xr:uid="{00000000-0005-0000-0000-00004E0A0000}"/>
    <cellStyle name="Bad 3" xfId="4034" xr:uid="{00000000-0005-0000-0000-00004F0A0000}"/>
    <cellStyle name="Bad 3 2" xfId="4035" xr:uid="{00000000-0005-0000-0000-0000500A0000}"/>
    <cellStyle name="Bad 3 3" xfId="4036" xr:uid="{00000000-0005-0000-0000-0000510A0000}"/>
    <cellStyle name="Bad 3 4" xfId="4037" xr:uid="{00000000-0005-0000-0000-0000520A0000}"/>
    <cellStyle name="Bad 3 5" xfId="4038" xr:uid="{00000000-0005-0000-0000-0000530A0000}"/>
    <cellStyle name="Bad 30" xfId="4039" xr:uid="{00000000-0005-0000-0000-0000540A0000}"/>
    <cellStyle name="Bad 31" xfId="4040" xr:uid="{00000000-0005-0000-0000-0000550A0000}"/>
    <cellStyle name="Bad 32" xfId="4041" xr:uid="{00000000-0005-0000-0000-0000560A0000}"/>
    <cellStyle name="Bad 33" xfId="4042" xr:uid="{00000000-0005-0000-0000-0000570A0000}"/>
    <cellStyle name="Bad 34" xfId="4043" xr:uid="{00000000-0005-0000-0000-0000580A0000}"/>
    <cellStyle name="Bad 35" xfId="4044" xr:uid="{00000000-0005-0000-0000-0000590A0000}"/>
    <cellStyle name="Bad 36" xfId="4045" xr:uid="{00000000-0005-0000-0000-00005A0A0000}"/>
    <cellStyle name="Bad 37" xfId="4046" xr:uid="{00000000-0005-0000-0000-00005B0A0000}"/>
    <cellStyle name="Bad 38" xfId="4047" xr:uid="{00000000-0005-0000-0000-00005C0A0000}"/>
    <cellStyle name="Bad 39" xfId="4048" xr:uid="{00000000-0005-0000-0000-00005D0A0000}"/>
    <cellStyle name="Bad 4" xfId="4049" xr:uid="{00000000-0005-0000-0000-00005E0A0000}"/>
    <cellStyle name="Bad 4 2" xfId="4050" xr:uid="{00000000-0005-0000-0000-00005F0A0000}"/>
    <cellStyle name="Bad 4 3" xfId="4051" xr:uid="{00000000-0005-0000-0000-0000600A0000}"/>
    <cellStyle name="Bad 4 4" xfId="4052" xr:uid="{00000000-0005-0000-0000-0000610A0000}"/>
    <cellStyle name="Bad 4 5" xfId="4053" xr:uid="{00000000-0005-0000-0000-0000620A0000}"/>
    <cellStyle name="Bad 40" xfId="4054" xr:uid="{00000000-0005-0000-0000-0000630A0000}"/>
    <cellStyle name="Bad 41" xfId="4055" xr:uid="{00000000-0005-0000-0000-0000640A0000}"/>
    <cellStyle name="Bad 42" xfId="4056" xr:uid="{00000000-0005-0000-0000-0000650A0000}"/>
    <cellStyle name="Bad 43" xfId="4057" xr:uid="{00000000-0005-0000-0000-0000660A0000}"/>
    <cellStyle name="Bad 44" xfId="4058" xr:uid="{00000000-0005-0000-0000-0000670A0000}"/>
    <cellStyle name="Bad 45" xfId="4059" xr:uid="{00000000-0005-0000-0000-0000680A0000}"/>
    <cellStyle name="Bad 46" xfId="4060" xr:uid="{00000000-0005-0000-0000-0000690A0000}"/>
    <cellStyle name="Bad 47" xfId="4061" xr:uid="{00000000-0005-0000-0000-00006A0A0000}"/>
    <cellStyle name="Bad 48" xfId="4062" xr:uid="{00000000-0005-0000-0000-00006B0A0000}"/>
    <cellStyle name="Bad 49" xfId="4063" xr:uid="{00000000-0005-0000-0000-00006C0A0000}"/>
    <cellStyle name="Bad 5" xfId="4064" xr:uid="{00000000-0005-0000-0000-00006D0A0000}"/>
    <cellStyle name="Bad 50" xfId="4065" xr:uid="{00000000-0005-0000-0000-00006E0A0000}"/>
    <cellStyle name="Bad 51" xfId="4066" xr:uid="{00000000-0005-0000-0000-00006F0A0000}"/>
    <cellStyle name="Bad 52" xfId="4067" xr:uid="{00000000-0005-0000-0000-0000700A0000}"/>
    <cellStyle name="Bad 53" xfId="4068" xr:uid="{00000000-0005-0000-0000-0000710A0000}"/>
    <cellStyle name="Bad 54" xfId="4069" xr:uid="{00000000-0005-0000-0000-0000720A0000}"/>
    <cellStyle name="Bad 55" xfId="4070" xr:uid="{00000000-0005-0000-0000-0000730A0000}"/>
    <cellStyle name="Bad 56" xfId="4071" xr:uid="{00000000-0005-0000-0000-0000740A0000}"/>
    <cellStyle name="Bad 57" xfId="4072" xr:uid="{00000000-0005-0000-0000-0000750A0000}"/>
    <cellStyle name="Bad 58" xfId="4073" xr:uid="{00000000-0005-0000-0000-0000760A0000}"/>
    <cellStyle name="Bad 6" xfId="4074" xr:uid="{00000000-0005-0000-0000-0000770A0000}"/>
    <cellStyle name="Bad 6 2" xfId="4075" xr:uid="{00000000-0005-0000-0000-0000780A0000}"/>
    <cellStyle name="Bad 6 3" xfId="4076" xr:uid="{00000000-0005-0000-0000-0000790A0000}"/>
    <cellStyle name="Bad 6 4" xfId="4077" xr:uid="{00000000-0005-0000-0000-00007A0A0000}"/>
    <cellStyle name="Bad 7" xfId="4078" xr:uid="{00000000-0005-0000-0000-00007B0A0000}"/>
    <cellStyle name="Bad 7 2" xfId="4079" xr:uid="{00000000-0005-0000-0000-00007C0A0000}"/>
    <cellStyle name="Bad 7 3" xfId="4080" xr:uid="{00000000-0005-0000-0000-00007D0A0000}"/>
    <cellStyle name="Bad 7 4" xfId="4081" xr:uid="{00000000-0005-0000-0000-00007E0A0000}"/>
    <cellStyle name="Bad 8" xfId="4082" xr:uid="{00000000-0005-0000-0000-00007F0A0000}"/>
    <cellStyle name="Bad 8 2" xfId="4083" xr:uid="{00000000-0005-0000-0000-0000800A0000}"/>
    <cellStyle name="Bad 8 3" xfId="4084" xr:uid="{00000000-0005-0000-0000-0000810A0000}"/>
    <cellStyle name="Bad 8 4" xfId="4085" xr:uid="{00000000-0005-0000-0000-0000820A0000}"/>
    <cellStyle name="Bad 9" xfId="4086" xr:uid="{00000000-0005-0000-0000-0000830A0000}"/>
    <cellStyle name="Bad 9 2" xfId="4087" xr:uid="{00000000-0005-0000-0000-0000840A0000}"/>
    <cellStyle name="Bad 9 3" xfId="4088" xr:uid="{00000000-0005-0000-0000-0000850A0000}"/>
    <cellStyle name="Bad 9 4" xfId="4089" xr:uid="{00000000-0005-0000-0000-0000860A0000}"/>
    <cellStyle name="Bill No" xfId="63" xr:uid="{00000000-0005-0000-0000-0000870A0000}"/>
    <cellStyle name="Bill Title" xfId="64" xr:uid="{00000000-0005-0000-0000-0000880A0000}"/>
    <cellStyle name="Black" xfId="65" xr:uid="{00000000-0005-0000-0000-0000890A0000}"/>
    <cellStyle name="Body" xfId="4090" xr:uid="{00000000-0005-0000-0000-00008A0A0000}"/>
    <cellStyle name="Border" xfId="66" xr:uid="{00000000-0005-0000-0000-00008B0A0000}"/>
    <cellStyle name="C                      " xfId="67" xr:uid="{00000000-0005-0000-0000-00008C0A0000}"/>
    <cellStyle name="C?AØ_¿?¾÷CoE² " xfId="68" xr:uid="{00000000-0005-0000-0000-00008D0A0000}"/>
    <cellStyle name="C￥AØ_¿μ¾÷CoE² " xfId="69" xr:uid="{00000000-0005-0000-0000-00008E0A0000}"/>
    <cellStyle name="Ç¥ÁØ_ÀåºñÁ¶»ç" xfId="4091" xr:uid="{00000000-0005-0000-0000-00008F0A0000}"/>
    <cellStyle name="Calc Currency (0)" xfId="1439" xr:uid="{00000000-0005-0000-0000-0000900A0000}"/>
    <cellStyle name="Calc Currency (2)" xfId="1440" xr:uid="{00000000-0005-0000-0000-0000910A0000}"/>
    <cellStyle name="Calc Percent (0)" xfId="1441" xr:uid="{00000000-0005-0000-0000-0000920A0000}"/>
    <cellStyle name="Calc Percent (1)" xfId="1442" xr:uid="{00000000-0005-0000-0000-0000930A0000}"/>
    <cellStyle name="Calc Percent (2)" xfId="1443" xr:uid="{00000000-0005-0000-0000-0000940A0000}"/>
    <cellStyle name="Calc Units (0)" xfId="1444" xr:uid="{00000000-0005-0000-0000-0000950A0000}"/>
    <cellStyle name="Calc Units (1)" xfId="1445" xr:uid="{00000000-0005-0000-0000-0000960A0000}"/>
    <cellStyle name="Calc Units (2)" xfId="1446" xr:uid="{00000000-0005-0000-0000-0000970A0000}"/>
    <cellStyle name="Calculation 10" xfId="4092" xr:uid="{00000000-0005-0000-0000-0000980A0000}"/>
    <cellStyle name="Calculation 10 10" xfId="34889" xr:uid="{00000000-0005-0000-0000-0000990A0000}"/>
    <cellStyle name="Calculation 10 2" xfId="4093" xr:uid="{00000000-0005-0000-0000-00009A0A0000}"/>
    <cellStyle name="Calculation 10 2 2" xfId="4094" xr:uid="{00000000-0005-0000-0000-00009B0A0000}"/>
    <cellStyle name="Calculation 10 2 2 2" xfId="4095" xr:uid="{00000000-0005-0000-0000-00009C0A0000}"/>
    <cellStyle name="Calculation 10 2 3" xfId="4096" xr:uid="{00000000-0005-0000-0000-00009D0A0000}"/>
    <cellStyle name="Calculation 10 2 3 2" xfId="4097" xr:uid="{00000000-0005-0000-0000-00009E0A0000}"/>
    <cellStyle name="Calculation 10 2 4" xfId="4098" xr:uid="{00000000-0005-0000-0000-00009F0A0000}"/>
    <cellStyle name="Calculation 10 2 4 2" xfId="4099" xr:uid="{00000000-0005-0000-0000-0000A00A0000}"/>
    <cellStyle name="Calculation 10 2 5" xfId="4100" xr:uid="{00000000-0005-0000-0000-0000A10A0000}"/>
    <cellStyle name="Calculation 10 2 6" xfId="4101" xr:uid="{00000000-0005-0000-0000-0000A20A0000}"/>
    <cellStyle name="Calculation 10 2 7" xfId="34890" xr:uid="{00000000-0005-0000-0000-0000A30A0000}"/>
    <cellStyle name="Calculation 10 3" xfId="4102" xr:uid="{00000000-0005-0000-0000-0000A40A0000}"/>
    <cellStyle name="Calculation 10 3 2" xfId="4103" xr:uid="{00000000-0005-0000-0000-0000A50A0000}"/>
    <cellStyle name="Calculation 10 3 2 2" xfId="4104" xr:uid="{00000000-0005-0000-0000-0000A60A0000}"/>
    <cellStyle name="Calculation 10 3 3" xfId="4105" xr:uid="{00000000-0005-0000-0000-0000A70A0000}"/>
    <cellStyle name="Calculation 10 3 3 2" xfId="4106" xr:uid="{00000000-0005-0000-0000-0000A80A0000}"/>
    <cellStyle name="Calculation 10 3 4" xfId="4107" xr:uid="{00000000-0005-0000-0000-0000A90A0000}"/>
    <cellStyle name="Calculation 10 3 4 2" xfId="4108" xr:uid="{00000000-0005-0000-0000-0000AA0A0000}"/>
    <cellStyle name="Calculation 10 3 5" xfId="4109" xr:uid="{00000000-0005-0000-0000-0000AB0A0000}"/>
    <cellStyle name="Calculation 10 3 6" xfId="4110" xr:uid="{00000000-0005-0000-0000-0000AC0A0000}"/>
    <cellStyle name="Calculation 10 3 7" xfId="34891" xr:uid="{00000000-0005-0000-0000-0000AD0A0000}"/>
    <cellStyle name="Calculation 10 4" xfId="4111" xr:uid="{00000000-0005-0000-0000-0000AE0A0000}"/>
    <cellStyle name="Calculation 10 4 2" xfId="4112" xr:uid="{00000000-0005-0000-0000-0000AF0A0000}"/>
    <cellStyle name="Calculation 10 4 2 2" xfId="4113" xr:uid="{00000000-0005-0000-0000-0000B00A0000}"/>
    <cellStyle name="Calculation 10 4 3" xfId="4114" xr:uid="{00000000-0005-0000-0000-0000B10A0000}"/>
    <cellStyle name="Calculation 10 4 3 2" xfId="4115" xr:uid="{00000000-0005-0000-0000-0000B20A0000}"/>
    <cellStyle name="Calculation 10 4 4" xfId="4116" xr:uid="{00000000-0005-0000-0000-0000B30A0000}"/>
    <cellStyle name="Calculation 10 4 4 2" xfId="4117" xr:uid="{00000000-0005-0000-0000-0000B40A0000}"/>
    <cellStyle name="Calculation 10 4 5" xfId="4118" xr:uid="{00000000-0005-0000-0000-0000B50A0000}"/>
    <cellStyle name="Calculation 10 4 6" xfId="4119" xr:uid="{00000000-0005-0000-0000-0000B60A0000}"/>
    <cellStyle name="Calculation 10 4 7" xfId="34892" xr:uid="{00000000-0005-0000-0000-0000B70A0000}"/>
    <cellStyle name="Calculation 10 5" xfId="4120" xr:uid="{00000000-0005-0000-0000-0000B80A0000}"/>
    <cellStyle name="Calculation 10 5 2" xfId="4121" xr:uid="{00000000-0005-0000-0000-0000B90A0000}"/>
    <cellStyle name="Calculation 10 6" xfId="4122" xr:uid="{00000000-0005-0000-0000-0000BA0A0000}"/>
    <cellStyle name="Calculation 10 6 2" xfId="4123" xr:uid="{00000000-0005-0000-0000-0000BB0A0000}"/>
    <cellStyle name="Calculation 10 7" xfId="4124" xr:uid="{00000000-0005-0000-0000-0000BC0A0000}"/>
    <cellStyle name="Calculation 10 7 2" xfId="4125" xr:uid="{00000000-0005-0000-0000-0000BD0A0000}"/>
    <cellStyle name="Calculation 10 8" xfId="4126" xr:uid="{00000000-0005-0000-0000-0000BE0A0000}"/>
    <cellStyle name="Calculation 10 9" xfId="4127" xr:uid="{00000000-0005-0000-0000-0000BF0A0000}"/>
    <cellStyle name="Calculation 11" xfId="4128" xr:uid="{00000000-0005-0000-0000-0000C00A0000}"/>
    <cellStyle name="Calculation 11 2" xfId="4129" xr:uid="{00000000-0005-0000-0000-0000C10A0000}"/>
    <cellStyle name="Calculation 11 2 2" xfId="4130" xr:uid="{00000000-0005-0000-0000-0000C20A0000}"/>
    <cellStyle name="Calculation 11 3" xfId="4131" xr:uid="{00000000-0005-0000-0000-0000C30A0000}"/>
    <cellStyle name="Calculation 11 3 2" xfId="4132" xr:uid="{00000000-0005-0000-0000-0000C40A0000}"/>
    <cellStyle name="Calculation 11 4" xfId="4133" xr:uid="{00000000-0005-0000-0000-0000C50A0000}"/>
    <cellStyle name="Calculation 11 4 2" xfId="4134" xr:uid="{00000000-0005-0000-0000-0000C60A0000}"/>
    <cellStyle name="Calculation 11 5" xfId="4135" xr:uid="{00000000-0005-0000-0000-0000C70A0000}"/>
    <cellStyle name="Calculation 11 6" xfId="4136" xr:uid="{00000000-0005-0000-0000-0000C80A0000}"/>
    <cellStyle name="Calculation 11 7" xfId="34893" xr:uid="{00000000-0005-0000-0000-0000C90A0000}"/>
    <cellStyle name="Calculation 12" xfId="4137" xr:uid="{00000000-0005-0000-0000-0000CA0A0000}"/>
    <cellStyle name="Calculation 12 2" xfId="4138" xr:uid="{00000000-0005-0000-0000-0000CB0A0000}"/>
    <cellStyle name="Calculation 12 2 2" xfId="4139" xr:uid="{00000000-0005-0000-0000-0000CC0A0000}"/>
    <cellStyle name="Calculation 12 3" xfId="4140" xr:uid="{00000000-0005-0000-0000-0000CD0A0000}"/>
    <cellStyle name="Calculation 12 3 2" xfId="4141" xr:uid="{00000000-0005-0000-0000-0000CE0A0000}"/>
    <cellStyle name="Calculation 12 4" xfId="4142" xr:uid="{00000000-0005-0000-0000-0000CF0A0000}"/>
    <cellStyle name="Calculation 12 4 2" xfId="4143" xr:uid="{00000000-0005-0000-0000-0000D00A0000}"/>
    <cellStyle name="Calculation 12 5" xfId="4144" xr:uid="{00000000-0005-0000-0000-0000D10A0000}"/>
    <cellStyle name="Calculation 12 6" xfId="4145" xr:uid="{00000000-0005-0000-0000-0000D20A0000}"/>
    <cellStyle name="Calculation 12 7" xfId="34894" xr:uid="{00000000-0005-0000-0000-0000D30A0000}"/>
    <cellStyle name="Calculation 13" xfId="4146" xr:uid="{00000000-0005-0000-0000-0000D40A0000}"/>
    <cellStyle name="Calculation 13 2" xfId="4147" xr:uid="{00000000-0005-0000-0000-0000D50A0000}"/>
    <cellStyle name="Calculation 13 2 2" xfId="4148" xr:uid="{00000000-0005-0000-0000-0000D60A0000}"/>
    <cellStyle name="Calculation 13 3" xfId="4149" xr:uid="{00000000-0005-0000-0000-0000D70A0000}"/>
    <cellStyle name="Calculation 13 3 2" xfId="4150" xr:uid="{00000000-0005-0000-0000-0000D80A0000}"/>
    <cellStyle name="Calculation 13 4" xfId="4151" xr:uid="{00000000-0005-0000-0000-0000D90A0000}"/>
    <cellStyle name="Calculation 13 4 2" xfId="4152" xr:uid="{00000000-0005-0000-0000-0000DA0A0000}"/>
    <cellStyle name="Calculation 13 5" xfId="4153" xr:uid="{00000000-0005-0000-0000-0000DB0A0000}"/>
    <cellStyle name="Calculation 13 6" xfId="4154" xr:uid="{00000000-0005-0000-0000-0000DC0A0000}"/>
    <cellStyle name="Calculation 13 7" xfId="34895" xr:uid="{00000000-0005-0000-0000-0000DD0A0000}"/>
    <cellStyle name="Calculation 14" xfId="4155" xr:uid="{00000000-0005-0000-0000-0000DE0A0000}"/>
    <cellStyle name="Calculation 14 2" xfId="4156" xr:uid="{00000000-0005-0000-0000-0000DF0A0000}"/>
    <cellStyle name="Calculation 14 2 2" xfId="4157" xr:uid="{00000000-0005-0000-0000-0000E00A0000}"/>
    <cellStyle name="Calculation 14 3" xfId="4158" xr:uid="{00000000-0005-0000-0000-0000E10A0000}"/>
    <cellStyle name="Calculation 14 3 2" xfId="4159" xr:uid="{00000000-0005-0000-0000-0000E20A0000}"/>
    <cellStyle name="Calculation 14 4" xfId="4160" xr:uid="{00000000-0005-0000-0000-0000E30A0000}"/>
    <cellStyle name="Calculation 14 4 2" xfId="4161" xr:uid="{00000000-0005-0000-0000-0000E40A0000}"/>
    <cellStyle name="Calculation 14 5" xfId="4162" xr:uid="{00000000-0005-0000-0000-0000E50A0000}"/>
    <cellStyle name="Calculation 14 6" xfId="4163" xr:uid="{00000000-0005-0000-0000-0000E60A0000}"/>
    <cellStyle name="Calculation 14 7" xfId="34896" xr:uid="{00000000-0005-0000-0000-0000E70A0000}"/>
    <cellStyle name="Calculation 15" xfId="4164" xr:uid="{00000000-0005-0000-0000-0000E80A0000}"/>
    <cellStyle name="Calculation 15 2" xfId="4165" xr:uid="{00000000-0005-0000-0000-0000E90A0000}"/>
    <cellStyle name="Calculation 15 2 2" xfId="4166" xr:uid="{00000000-0005-0000-0000-0000EA0A0000}"/>
    <cellStyle name="Calculation 15 3" xfId="4167" xr:uid="{00000000-0005-0000-0000-0000EB0A0000}"/>
    <cellStyle name="Calculation 15 3 2" xfId="4168" xr:uid="{00000000-0005-0000-0000-0000EC0A0000}"/>
    <cellStyle name="Calculation 15 4" xfId="4169" xr:uid="{00000000-0005-0000-0000-0000ED0A0000}"/>
    <cellStyle name="Calculation 15 4 2" xfId="4170" xr:uid="{00000000-0005-0000-0000-0000EE0A0000}"/>
    <cellStyle name="Calculation 15 5" xfId="4171" xr:uid="{00000000-0005-0000-0000-0000EF0A0000}"/>
    <cellStyle name="Calculation 15 6" xfId="4172" xr:uid="{00000000-0005-0000-0000-0000F00A0000}"/>
    <cellStyle name="Calculation 15 7" xfId="34897" xr:uid="{00000000-0005-0000-0000-0000F10A0000}"/>
    <cellStyle name="Calculation 16" xfId="4173" xr:uid="{00000000-0005-0000-0000-0000F20A0000}"/>
    <cellStyle name="Calculation 16 2" xfId="4174" xr:uid="{00000000-0005-0000-0000-0000F30A0000}"/>
    <cellStyle name="Calculation 16 2 2" xfId="4175" xr:uid="{00000000-0005-0000-0000-0000F40A0000}"/>
    <cellStyle name="Calculation 16 3" xfId="4176" xr:uid="{00000000-0005-0000-0000-0000F50A0000}"/>
    <cellStyle name="Calculation 16 3 2" xfId="4177" xr:uid="{00000000-0005-0000-0000-0000F60A0000}"/>
    <cellStyle name="Calculation 16 4" xfId="4178" xr:uid="{00000000-0005-0000-0000-0000F70A0000}"/>
    <cellStyle name="Calculation 16 4 2" xfId="4179" xr:uid="{00000000-0005-0000-0000-0000F80A0000}"/>
    <cellStyle name="Calculation 16 5" xfId="4180" xr:uid="{00000000-0005-0000-0000-0000F90A0000}"/>
    <cellStyle name="Calculation 16 6" xfId="4181" xr:uid="{00000000-0005-0000-0000-0000FA0A0000}"/>
    <cellStyle name="Calculation 16 7" xfId="34898" xr:uid="{00000000-0005-0000-0000-0000FB0A0000}"/>
    <cellStyle name="Calculation 17" xfId="4182" xr:uid="{00000000-0005-0000-0000-0000FC0A0000}"/>
    <cellStyle name="Calculation 17 2" xfId="4183" xr:uid="{00000000-0005-0000-0000-0000FD0A0000}"/>
    <cellStyle name="Calculation 17 2 2" xfId="4184" xr:uid="{00000000-0005-0000-0000-0000FE0A0000}"/>
    <cellStyle name="Calculation 17 3" xfId="4185" xr:uid="{00000000-0005-0000-0000-0000FF0A0000}"/>
    <cellStyle name="Calculation 17 3 2" xfId="4186" xr:uid="{00000000-0005-0000-0000-0000000B0000}"/>
    <cellStyle name="Calculation 17 4" xfId="4187" xr:uid="{00000000-0005-0000-0000-0000010B0000}"/>
    <cellStyle name="Calculation 17 4 2" xfId="4188" xr:uid="{00000000-0005-0000-0000-0000020B0000}"/>
    <cellStyle name="Calculation 17 5" xfId="4189" xr:uid="{00000000-0005-0000-0000-0000030B0000}"/>
    <cellStyle name="Calculation 17 6" xfId="4190" xr:uid="{00000000-0005-0000-0000-0000040B0000}"/>
    <cellStyle name="Calculation 17 7" xfId="34899" xr:uid="{00000000-0005-0000-0000-0000050B0000}"/>
    <cellStyle name="Calculation 18" xfId="4191" xr:uid="{00000000-0005-0000-0000-0000060B0000}"/>
    <cellStyle name="Calculation 18 2" xfId="4192" xr:uid="{00000000-0005-0000-0000-0000070B0000}"/>
    <cellStyle name="Calculation 18 2 2" xfId="4193" xr:uid="{00000000-0005-0000-0000-0000080B0000}"/>
    <cellStyle name="Calculation 18 3" xfId="4194" xr:uid="{00000000-0005-0000-0000-0000090B0000}"/>
    <cellStyle name="Calculation 18 3 2" xfId="4195" xr:uid="{00000000-0005-0000-0000-00000A0B0000}"/>
    <cellStyle name="Calculation 18 4" xfId="4196" xr:uid="{00000000-0005-0000-0000-00000B0B0000}"/>
    <cellStyle name="Calculation 18 4 2" xfId="4197" xr:uid="{00000000-0005-0000-0000-00000C0B0000}"/>
    <cellStyle name="Calculation 18 5" xfId="4198" xr:uid="{00000000-0005-0000-0000-00000D0B0000}"/>
    <cellStyle name="Calculation 18 6" xfId="4199" xr:uid="{00000000-0005-0000-0000-00000E0B0000}"/>
    <cellStyle name="Calculation 18 7" xfId="34900" xr:uid="{00000000-0005-0000-0000-00000F0B0000}"/>
    <cellStyle name="Calculation 19" xfId="4200" xr:uid="{00000000-0005-0000-0000-0000100B0000}"/>
    <cellStyle name="Calculation 19 2" xfId="4201" xr:uid="{00000000-0005-0000-0000-0000110B0000}"/>
    <cellStyle name="Calculation 19 2 2" xfId="4202" xr:uid="{00000000-0005-0000-0000-0000120B0000}"/>
    <cellStyle name="Calculation 19 3" xfId="4203" xr:uid="{00000000-0005-0000-0000-0000130B0000}"/>
    <cellStyle name="Calculation 19 3 2" xfId="4204" xr:uid="{00000000-0005-0000-0000-0000140B0000}"/>
    <cellStyle name="Calculation 19 4" xfId="4205" xr:uid="{00000000-0005-0000-0000-0000150B0000}"/>
    <cellStyle name="Calculation 19 4 2" xfId="4206" xr:uid="{00000000-0005-0000-0000-0000160B0000}"/>
    <cellStyle name="Calculation 19 5" xfId="4207" xr:uid="{00000000-0005-0000-0000-0000170B0000}"/>
    <cellStyle name="Calculation 19 6" xfId="4208" xr:uid="{00000000-0005-0000-0000-0000180B0000}"/>
    <cellStyle name="Calculation 19 7" xfId="34901" xr:uid="{00000000-0005-0000-0000-0000190B0000}"/>
    <cellStyle name="Calculation 2" xfId="4209" xr:uid="{00000000-0005-0000-0000-00001A0B0000}"/>
    <cellStyle name="Calculation 2 10" xfId="4210" xr:uid="{00000000-0005-0000-0000-00001B0B0000}"/>
    <cellStyle name="Calculation 2 10 10" xfId="4211" xr:uid="{00000000-0005-0000-0000-00001C0B0000}"/>
    <cellStyle name="Calculation 2 10 10 2" xfId="4212" xr:uid="{00000000-0005-0000-0000-00001D0B0000}"/>
    <cellStyle name="Calculation 2 10 10 3" xfId="34902" xr:uid="{00000000-0005-0000-0000-00001E0B0000}"/>
    <cellStyle name="Calculation 2 10 11" xfId="4213" xr:uid="{00000000-0005-0000-0000-00001F0B0000}"/>
    <cellStyle name="Calculation 2 10 11 2" xfId="4214" xr:uid="{00000000-0005-0000-0000-0000200B0000}"/>
    <cellStyle name="Calculation 2 10 11 3" xfId="34903" xr:uid="{00000000-0005-0000-0000-0000210B0000}"/>
    <cellStyle name="Calculation 2 10 12" xfId="4215" xr:uid="{00000000-0005-0000-0000-0000220B0000}"/>
    <cellStyle name="Calculation 2 10 12 2" xfId="4216" xr:uid="{00000000-0005-0000-0000-0000230B0000}"/>
    <cellStyle name="Calculation 2 10 12 3" xfId="34904" xr:uid="{00000000-0005-0000-0000-0000240B0000}"/>
    <cellStyle name="Calculation 2 10 13" xfId="4217" xr:uid="{00000000-0005-0000-0000-0000250B0000}"/>
    <cellStyle name="Calculation 2 10 13 2" xfId="4218" xr:uid="{00000000-0005-0000-0000-0000260B0000}"/>
    <cellStyle name="Calculation 2 10 13 3" xfId="34905" xr:uid="{00000000-0005-0000-0000-0000270B0000}"/>
    <cellStyle name="Calculation 2 10 14" xfId="4219" xr:uid="{00000000-0005-0000-0000-0000280B0000}"/>
    <cellStyle name="Calculation 2 10 14 2" xfId="4220" xr:uid="{00000000-0005-0000-0000-0000290B0000}"/>
    <cellStyle name="Calculation 2 10 14 3" xfId="34906" xr:uid="{00000000-0005-0000-0000-00002A0B0000}"/>
    <cellStyle name="Calculation 2 10 15" xfId="4221" xr:uid="{00000000-0005-0000-0000-00002B0B0000}"/>
    <cellStyle name="Calculation 2 10 15 2" xfId="4222" xr:uid="{00000000-0005-0000-0000-00002C0B0000}"/>
    <cellStyle name="Calculation 2 10 15 3" xfId="34907" xr:uid="{00000000-0005-0000-0000-00002D0B0000}"/>
    <cellStyle name="Calculation 2 10 16" xfId="4223" xr:uid="{00000000-0005-0000-0000-00002E0B0000}"/>
    <cellStyle name="Calculation 2 10 17" xfId="34908" xr:uid="{00000000-0005-0000-0000-00002F0B0000}"/>
    <cellStyle name="Calculation 2 10 18" xfId="34909" xr:uid="{00000000-0005-0000-0000-0000300B0000}"/>
    <cellStyle name="Calculation 2 10 2" xfId="4224" xr:uid="{00000000-0005-0000-0000-0000310B0000}"/>
    <cellStyle name="Calculation 2 10 2 10" xfId="4225" xr:uid="{00000000-0005-0000-0000-0000320B0000}"/>
    <cellStyle name="Calculation 2 10 2 10 2" xfId="4226" xr:uid="{00000000-0005-0000-0000-0000330B0000}"/>
    <cellStyle name="Calculation 2 10 2 10 3" xfId="34910" xr:uid="{00000000-0005-0000-0000-0000340B0000}"/>
    <cellStyle name="Calculation 2 10 2 11" xfId="4227" xr:uid="{00000000-0005-0000-0000-0000350B0000}"/>
    <cellStyle name="Calculation 2 10 2 11 2" xfId="4228" xr:uid="{00000000-0005-0000-0000-0000360B0000}"/>
    <cellStyle name="Calculation 2 10 2 11 3" xfId="34911" xr:uid="{00000000-0005-0000-0000-0000370B0000}"/>
    <cellStyle name="Calculation 2 10 2 12" xfId="4229" xr:uid="{00000000-0005-0000-0000-0000380B0000}"/>
    <cellStyle name="Calculation 2 10 2 12 2" xfId="4230" xr:uid="{00000000-0005-0000-0000-0000390B0000}"/>
    <cellStyle name="Calculation 2 10 2 12 3" xfId="34912" xr:uid="{00000000-0005-0000-0000-00003A0B0000}"/>
    <cellStyle name="Calculation 2 10 2 13" xfId="4231" xr:uid="{00000000-0005-0000-0000-00003B0B0000}"/>
    <cellStyle name="Calculation 2 10 2 13 2" xfId="4232" xr:uid="{00000000-0005-0000-0000-00003C0B0000}"/>
    <cellStyle name="Calculation 2 10 2 13 3" xfId="34913" xr:uid="{00000000-0005-0000-0000-00003D0B0000}"/>
    <cellStyle name="Calculation 2 10 2 14" xfId="4233" xr:uid="{00000000-0005-0000-0000-00003E0B0000}"/>
    <cellStyle name="Calculation 2 10 2 14 2" xfId="4234" xr:uid="{00000000-0005-0000-0000-00003F0B0000}"/>
    <cellStyle name="Calculation 2 10 2 14 3" xfId="34914" xr:uid="{00000000-0005-0000-0000-0000400B0000}"/>
    <cellStyle name="Calculation 2 10 2 15" xfId="4235" xr:uid="{00000000-0005-0000-0000-0000410B0000}"/>
    <cellStyle name="Calculation 2 10 2 16" xfId="34915" xr:uid="{00000000-0005-0000-0000-0000420B0000}"/>
    <cellStyle name="Calculation 2 10 2 17" xfId="34916" xr:uid="{00000000-0005-0000-0000-0000430B0000}"/>
    <cellStyle name="Calculation 2 10 2 2" xfId="4236" xr:uid="{00000000-0005-0000-0000-0000440B0000}"/>
    <cellStyle name="Calculation 2 10 2 2 2" xfId="4237" xr:uid="{00000000-0005-0000-0000-0000450B0000}"/>
    <cellStyle name="Calculation 2 10 2 2 2 2" xfId="4238" xr:uid="{00000000-0005-0000-0000-0000460B0000}"/>
    <cellStyle name="Calculation 2 10 2 2 3" xfId="4239" xr:uid="{00000000-0005-0000-0000-0000470B0000}"/>
    <cellStyle name="Calculation 2 10 2 2 3 2" xfId="4240" xr:uid="{00000000-0005-0000-0000-0000480B0000}"/>
    <cellStyle name="Calculation 2 10 2 2 4" xfId="4241" xr:uid="{00000000-0005-0000-0000-0000490B0000}"/>
    <cellStyle name="Calculation 2 10 2 2 4 2" xfId="4242" xr:uid="{00000000-0005-0000-0000-00004A0B0000}"/>
    <cellStyle name="Calculation 2 10 2 2 5" xfId="4243" xr:uid="{00000000-0005-0000-0000-00004B0B0000}"/>
    <cellStyle name="Calculation 2 10 2 3" xfId="4244" xr:uid="{00000000-0005-0000-0000-00004C0B0000}"/>
    <cellStyle name="Calculation 2 10 2 3 2" xfId="4245" xr:uid="{00000000-0005-0000-0000-00004D0B0000}"/>
    <cellStyle name="Calculation 2 10 2 3 2 2" xfId="4246" xr:uid="{00000000-0005-0000-0000-00004E0B0000}"/>
    <cellStyle name="Calculation 2 10 2 3 3" xfId="4247" xr:uid="{00000000-0005-0000-0000-00004F0B0000}"/>
    <cellStyle name="Calculation 2 10 2 3 3 2" xfId="4248" xr:uid="{00000000-0005-0000-0000-0000500B0000}"/>
    <cellStyle name="Calculation 2 10 2 3 4" xfId="4249" xr:uid="{00000000-0005-0000-0000-0000510B0000}"/>
    <cellStyle name="Calculation 2 10 2 3 4 2" xfId="4250" xr:uid="{00000000-0005-0000-0000-0000520B0000}"/>
    <cellStyle name="Calculation 2 10 2 3 5" xfId="4251" xr:uid="{00000000-0005-0000-0000-0000530B0000}"/>
    <cellStyle name="Calculation 2 10 2 4" xfId="4252" xr:uid="{00000000-0005-0000-0000-0000540B0000}"/>
    <cellStyle name="Calculation 2 10 2 4 2" xfId="4253" xr:uid="{00000000-0005-0000-0000-0000550B0000}"/>
    <cellStyle name="Calculation 2 10 2 4 2 2" xfId="4254" xr:uid="{00000000-0005-0000-0000-0000560B0000}"/>
    <cellStyle name="Calculation 2 10 2 4 3" xfId="4255" xr:uid="{00000000-0005-0000-0000-0000570B0000}"/>
    <cellStyle name="Calculation 2 10 2 4 3 2" xfId="4256" xr:uid="{00000000-0005-0000-0000-0000580B0000}"/>
    <cellStyle name="Calculation 2 10 2 4 4" xfId="4257" xr:uid="{00000000-0005-0000-0000-0000590B0000}"/>
    <cellStyle name="Calculation 2 10 2 4 4 2" xfId="4258" xr:uid="{00000000-0005-0000-0000-00005A0B0000}"/>
    <cellStyle name="Calculation 2 10 2 4 5" xfId="4259" xr:uid="{00000000-0005-0000-0000-00005B0B0000}"/>
    <cellStyle name="Calculation 2 10 2 5" xfId="4260" xr:uid="{00000000-0005-0000-0000-00005C0B0000}"/>
    <cellStyle name="Calculation 2 10 2 5 2" xfId="4261" xr:uid="{00000000-0005-0000-0000-00005D0B0000}"/>
    <cellStyle name="Calculation 2 10 2 5 3" xfId="34917" xr:uid="{00000000-0005-0000-0000-00005E0B0000}"/>
    <cellStyle name="Calculation 2 10 2 6" xfId="4262" xr:uid="{00000000-0005-0000-0000-00005F0B0000}"/>
    <cellStyle name="Calculation 2 10 2 6 2" xfId="4263" xr:uid="{00000000-0005-0000-0000-0000600B0000}"/>
    <cellStyle name="Calculation 2 10 2 6 3" xfId="34918" xr:uid="{00000000-0005-0000-0000-0000610B0000}"/>
    <cellStyle name="Calculation 2 10 2 7" xfId="4264" xr:uid="{00000000-0005-0000-0000-0000620B0000}"/>
    <cellStyle name="Calculation 2 10 2 7 2" xfId="4265" xr:uid="{00000000-0005-0000-0000-0000630B0000}"/>
    <cellStyle name="Calculation 2 10 2 7 3" xfId="34919" xr:uid="{00000000-0005-0000-0000-0000640B0000}"/>
    <cellStyle name="Calculation 2 10 2 8" xfId="4266" xr:uid="{00000000-0005-0000-0000-0000650B0000}"/>
    <cellStyle name="Calculation 2 10 2 8 2" xfId="4267" xr:uid="{00000000-0005-0000-0000-0000660B0000}"/>
    <cellStyle name="Calculation 2 10 2 8 3" xfId="34920" xr:uid="{00000000-0005-0000-0000-0000670B0000}"/>
    <cellStyle name="Calculation 2 10 2 9" xfId="4268" xr:uid="{00000000-0005-0000-0000-0000680B0000}"/>
    <cellStyle name="Calculation 2 10 2 9 2" xfId="4269" xr:uid="{00000000-0005-0000-0000-0000690B0000}"/>
    <cellStyle name="Calculation 2 10 2 9 3" xfId="34921" xr:uid="{00000000-0005-0000-0000-00006A0B0000}"/>
    <cellStyle name="Calculation 2 10 3" xfId="4270" xr:uid="{00000000-0005-0000-0000-00006B0B0000}"/>
    <cellStyle name="Calculation 2 10 3 2" xfId="4271" xr:uid="{00000000-0005-0000-0000-00006C0B0000}"/>
    <cellStyle name="Calculation 2 10 3 2 2" xfId="4272" xr:uid="{00000000-0005-0000-0000-00006D0B0000}"/>
    <cellStyle name="Calculation 2 10 3 3" xfId="4273" xr:uid="{00000000-0005-0000-0000-00006E0B0000}"/>
    <cellStyle name="Calculation 2 10 3 3 2" xfId="4274" xr:uid="{00000000-0005-0000-0000-00006F0B0000}"/>
    <cellStyle name="Calculation 2 10 3 4" xfId="4275" xr:uid="{00000000-0005-0000-0000-0000700B0000}"/>
    <cellStyle name="Calculation 2 10 3 4 2" xfId="4276" xr:uid="{00000000-0005-0000-0000-0000710B0000}"/>
    <cellStyle name="Calculation 2 10 3 5" xfId="4277" xr:uid="{00000000-0005-0000-0000-0000720B0000}"/>
    <cellStyle name="Calculation 2 10 4" xfId="4278" xr:uid="{00000000-0005-0000-0000-0000730B0000}"/>
    <cellStyle name="Calculation 2 10 4 2" xfId="4279" xr:uid="{00000000-0005-0000-0000-0000740B0000}"/>
    <cellStyle name="Calculation 2 10 4 2 2" xfId="4280" xr:uid="{00000000-0005-0000-0000-0000750B0000}"/>
    <cellStyle name="Calculation 2 10 4 3" xfId="4281" xr:uid="{00000000-0005-0000-0000-0000760B0000}"/>
    <cellStyle name="Calculation 2 10 4 3 2" xfId="4282" xr:uid="{00000000-0005-0000-0000-0000770B0000}"/>
    <cellStyle name="Calculation 2 10 4 4" xfId="4283" xr:uid="{00000000-0005-0000-0000-0000780B0000}"/>
    <cellStyle name="Calculation 2 10 4 4 2" xfId="4284" xr:uid="{00000000-0005-0000-0000-0000790B0000}"/>
    <cellStyle name="Calculation 2 10 4 5" xfId="4285" xr:uid="{00000000-0005-0000-0000-00007A0B0000}"/>
    <cellStyle name="Calculation 2 10 5" xfId="4286" xr:uid="{00000000-0005-0000-0000-00007B0B0000}"/>
    <cellStyle name="Calculation 2 10 5 2" xfId="4287" xr:uid="{00000000-0005-0000-0000-00007C0B0000}"/>
    <cellStyle name="Calculation 2 10 5 2 2" xfId="4288" xr:uid="{00000000-0005-0000-0000-00007D0B0000}"/>
    <cellStyle name="Calculation 2 10 5 3" xfId="4289" xr:uid="{00000000-0005-0000-0000-00007E0B0000}"/>
    <cellStyle name="Calculation 2 10 5 3 2" xfId="4290" xr:uid="{00000000-0005-0000-0000-00007F0B0000}"/>
    <cellStyle name="Calculation 2 10 5 4" xfId="4291" xr:uid="{00000000-0005-0000-0000-0000800B0000}"/>
    <cellStyle name="Calculation 2 10 5 4 2" xfId="4292" xr:uid="{00000000-0005-0000-0000-0000810B0000}"/>
    <cellStyle name="Calculation 2 10 5 5" xfId="4293" xr:uid="{00000000-0005-0000-0000-0000820B0000}"/>
    <cellStyle name="Calculation 2 10 6" xfId="4294" xr:uid="{00000000-0005-0000-0000-0000830B0000}"/>
    <cellStyle name="Calculation 2 10 6 2" xfId="4295" xr:uid="{00000000-0005-0000-0000-0000840B0000}"/>
    <cellStyle name="Calculation 2 10 6 3" xfId="34922" xr:uid="{00000000-0005-0000-0000-0000850B0000}"/>
    <cellStyle name="Calculation 2 10 7" xfId="4296" xr:uid="{00000000-0005-0000-0000-0000860B0000}"/>
    <cellStyle name="Calculation 2 10 7 2" xfId="4297" xr:uid="{00000000-0005-0000-0000-0000870B0000}"/>
    <cellStyle name="Calculation 2 10 7 3" xfId="34923" xr:uid="{00000000-0005-0000-0000-0000880B0000}"/>
    <cellStyle name="Calculation 2 10 8" xfId="4298" xr:uid="{00000000-0005-0000-0000-0000890B0000}"/>
    <cellStyle name="Calculation 2 10 8 2" xfId="4299" xr:uid="{00000000-0005-0000-0000-00008A0B0000}"/>
    <cellStyle name="Calculation 2 10 8 3" xfId="34924" xr:uid="{00000000-0005-0000-0000-00008B0B0000}"/>
    <cellStyle name="Calculation 2 10 9" xfId="4300" xr:uid="{00000000-0005-0000-0000-00008C0B0000}"/>
    <cellStyle name="Calculation 2 10 9 2" xfId="4301" xr:uid="{00000000-0005-0000-0000-00008D0B0000}"/>
    <cellStyle name="Calculation 2 10 9 3" xfId="34925" xr:uid="{00000000-0005-0000-0000-00008E0B0000}"/>
    <cellStyle name="Calculation 2 11" xfId="4302" xr:uid="{00000000-0005-0000-0000-00008F0B0000}"/>
    <cellStyle name="Calculation 2 11 10" xfId="4303" xr:uid="{00000000-0005-0000-0000-0000900B0000}"/>
    <cellStyle name="Calculation 2 11 10 2" xfId="4304" xr:uid="{00000000-0005-0000-0000-0000910B0000}"/>
    <cellStyle name="Calculation 2 11 10 3" xfId="34926" xr:uid="{00000000-0005-0000-0000-0000920B0000}"/>
    <cellStyle name="Calculation 2 11 11" xfId="4305" xr:uid="{00000000-0005-0000-0000-0000930B0000}"/>
    <cellStyle name="Calculation 2 11 11 2" xfId="4306" xr:uid="{00000000-0005-0000-0000-0000940B0000}"/>
    <cellStyle name="Calculation 2 11 11 3" xfId="34927" xr:uid="{00000000-0005-0000-0000-0000950B0000}"/>
    <cellStyle name="Calculation 2 11 12" xfId="4307" xr:uid="{00000000-0005-0000-0000-0000960B0000}"/>
    <cellStyle name="Calculation 2 11 12 2" xfId="4308" xr:uid="{00000000-0005-0000-0000-0000970B0000}"/>
    <cellStyle name="Calculation 2 11 12 3" xfId="34928" xr:uid="{00000000-0005-0000-0000-0000980B0000}"/>
    <cellStyle name="Calculation 2 11 13" xfId="4309" xr:uid="{00000000-0005-0000-0000-0000990B0000}"/>
    <cellStyle name="Calculation 2 11 13 2" xfId="4310" xr:uid="{00000000-0005-0000-0000-00009A0B0000}"/>
    <cellStyle name="Calculation 2 11 13 3" xfId="34929" xr:uid="{00000000-0005-0000-0000-00009B0B0000}"/>
    <cellStyle name="Calculation 2 11 14" xfId="4311" xr:uid="{00000000-0005-0000-0000-00009C0B0000}"/>
    <cellStyle name="Calculation 2 11 14 2" xfId="4312" xr:uid="{00000000-0005-0000-0000-00009D0B0000}"/>
    <cellStyle name="Calculation 2 11 14 3" xfId="34930" xr:uid="{00000000-0005-0000-0000-00009E0B0000}"/>
    <cellStyle name="Calculation 2 11 15" xfId="4313" xr:uid="{00000000-0005-0000-0000-00009F0B0000}"/>
    <cellStyle name="Calculation 2 11 15 2" xfId="4314" xr:uid="{00000000-0005-0000-0000-0000A00B0000}"/>
    <cellStyle name="Calculation 2 11 15 3" xfId="34931" xr:uid="{00000000-0005-0000-0000-0000A10B0000}"/>
    <cellStyle name="Calculation 2 11 16" xfId="4315" xr:uid="{00000000-0005-0000-0000-0000A20B0000}"/>
    <cellStyle name="Calculation 2 11 17" xfId="34932" xr:uid="{00000000-0005-0000-0000-0000A30B0000}"/>
    <cellStyle name="Calculation 2 11 18" xfId="34933" xr:uid="{00000000-0005-0000-0000-0000A40B0000}"/>
    <cellStyle name="Calculation 2 11 2" xfId="4316" xr:uid="{00000000-0005-0000-0000-0000A50B0000}"/>
    <cellStyle name="Calculation 2 11 2 10" xfId="4317" xr:uid="{00000000-0005-0000-0000-0000A60B0000}"/>
    <cellStyle name="Calculation 2 11 2 10 2" xfId="4318" xr:uid="{00000000-0005-0000-0000-0000A70B0000}"/>
    <cellStyle name="Calculation 2 11 2 10 3" xfId="34934" xr:uid="{00000000-0005-0000-0000-0000A80B0000}"/>
    <cellStyle name="Calculation 2 11 2 11" xfId="4319" xr:uid="{00000000-0005-0000-0000-0000A90B0000}"/>
    <cellStyle name="Calculation 2 11 2 11 2" xfId="4320" xr:uid="{00000000-0005-0000-0000-0000AA0B0000}"/>
    <cellStyle name="Calculation 2 11 2 11 3" xfId="34935" xr:uid="{00000000-0005-0000-0000-0000AB0B0000}"/>
    <cellStyle name="Calculation 2 11 2 12" xfId="4321" xr:uid="{00000000-0005-0000-0000-0000AC0B0000}"/>
    <cellStyle name="Calculation 2 11 2 12 2" xfId="4322" xr:uid="{00000000-0005-0000-0000-0000AD0B0000}"/>
    <cellStyle name="Calculation 2 11 2 12 3" xfId="34936" xr:uid="{00000000-0005-0000-0000-0000AE0B0000}"/>
    <cellStyle name="Calculation 2 11 2 13" xfId="4323" xr:uid="{00000000-0005-0000-0000-0000AF0B0000}"/>
    <cellStyle name="Calculation 2 11 2 13 2" xfId="4324" xr:uid="{00000000-0005-0000-0000-0000B00B0000}"/>
    <cellStyle name="Calculation 2 11 2 13 3" xfId="34937" xr:uid="{00000000-0005-0000-0000-0000B10B0000}"/>
    <cellStyle name="Calculation 2 11 2 14" xfId="4325" xr:uid="{00000000-0005-0000-0000-0000B20B0000}"/>
    <cellStyle name="Calculation 2 11 2 14 2" xfId="4326" xr:uid="{00000000-0005-0000-0000-0000B30B0000}"/>
    <cellStyle name="Calculation 2 11 2 14 3" xfId="34938" xr:uid="{00000000-0005-0000-0000-0000B40B0000}"/>
    <cellStyle name="Calculation 2 11 2 15" xfId="4327" xr:uid="{00000000-0005-0000-0000-0000B50B0000}"/>
    <cellStyle name="Calculation 2 11 2 16" xfId="34939" xr:uid="{00000000-0005-0000-0000-0000B60B0000}"/>
    <cellStyle name="Calculation 2 11 2 17" xfId="34940" xr:uid="{00000000-0005-0000-0000-0000B70B0000}"/>
    <cellStyle name="Calculation 2 11 2 2" xfId="4328" xr:uid="{00000000-0005-0000-0000-0000B80B0000}"/>
    <cellStyle name="Calculation 2 11 2 2 2" xfId="4329" xr:uid="{00000000-0005-0000-0000-0000B90B0000}"/>
    <cellStyle name="Calculation 2 11 2 2 2 2" xfId="4330" xr:uid="{00000000-0005-0000-0000-0000BA0B0000}"/>
    <cellStyle name="Calculation 2 11 2 2 3" xfId="4331" xr:uid="{00000000-0005-0000-0000-0000BB0B0000}"/>
    <cellStyle name="Calculation 2 11 2 2 3 2" xfId="4332" xr:uid="{00000000-0005-0000-0000-0000BC0B0000}"/>
    <cellStyle name="Calculation 2 11 2 2 4" xfId="4333" xr:uid="{00000000-0005-0000-0000-0000BD0B0000}"/>
    <cellStyle name="Calculation 2 11 2 2 4 2" xfId="4334" xr:uid="{00000000-0005-0000-0000-0000BE0B0000}"/>
    <cellStyle name="Calculation 2 11 2 2 5" xfId="4335" xr:uid="{00000000-0005-0000-0000-0000BF0B0000}"/>
    <cellStyle name="Calculation 2 11 2 3" xfId="4336" xr:uid="{00000000-0005-0000-0000-0000C00B0000}"/>
    <cellStyle name="Calculation 2 11 2 3 2" xfId="4337" xr:uid="{00000000-0005-0000-0000-0000C10B0000}"/>
    <cellStyle name="Calculation 2 11 2 3 2 2" xfId="4338" xr:uid="{00000000-0005-0000-0000-0000C20B0000}"/>
    <cellStyle name="Calculation 2 11 2 3 3" xfId="4339" xr:uid="{00000000-0005-0000-0000-0000C30B0000}"/>
    <cellStyle name="Calculation 2 11 2 3 3 2" xfId="4340" xr:uid="{00000000-0005-0000-0000-0000C40B0000}"/>
    <cellStyle name="Calculation 2 11 2 3 4" xfId="4341" xr:uid="{00000000-0005-0000-0000-0000C50B0000}"/>
    <cellStyle name="Calculation 2 11 2 3 4 2" xfId="4342" xr:uid="{00000000-0005-0000-0000-0000C60B0000}"/>
    <cellStyle name="Calculation 2 11 2 3 5" xfId="4343" xr:uid="{00000000-0005-0000-0000-0000C70B0000}"/>
    <cellStyle name="Calculation 2 11 2 4" xfId="4344" xr:uid="{00000000-0005-0000-0000-0000C80B0000}"/>
    <cellStyle name="Calculation 2 11 2 4 2" xfId="4345" xr:uid="{00000000-0005-0000-0000-0000C90B0000}"/>
    <cellStyle name="Calculation 2 11 2 4 2 2" xfId="4346" xr:uid="{00000000-0005-0000-0000-0000CA0B0000}"/>
    <cellStyle name="Calculation 2 11 2 4 3" xfId="4347" xr:uid="{00000000-0005-0000-0000-0000CB0B0000}"/>
    <cellStyle name="Calculation 2 11 2 4 3 2" xfId="4348" xr:uid="{00000000-0005-0000-0000-0000CC0B0000}"/>
    <cellStyle name="Calculation 2 11 2 4 4" xfId="4349" xr:uid="{00000000-0005-0000-0000-0000CD0B0000}"/>
    <cellStyle name="Calculation 2 11 2 4 4 2" xfId="4350" xr:uid="{00000000-0005-0000-0000-0000CE0B0000}"/>
    <cellStyle name="Calculation 2 11 2 4 5" xfId="4351" xr:uid="{00000000-0005-0000-0000-0000CF0B0000}"/>
    <cellStyle name="Calculation 2 11 2 5" xfId="4352" xr:uid="{00000000-0005-0000-0000-0000D00B0000}"/>
    <cellStyle name="Calculation 2 11 2 5 2" xfId="4353" xr:uid="{00000000-0005-0000-0000-0000D10B0000}"/>
    <cellStyle name="Calculation 2 11 2 5 3" xfId="34941" xr:uid="{00000000-0005-0000-0000-0000D20B0000}"/>
    <cellStyle name="Calculation 2 11 2 6" xfId="4354" xr:uid="{00000000-0005-0000-0000-0000D30B0000}"/>
    <cellStyle name="Calculation 2 11 2 6 2" xfId="4355" xr:uid="{00000000-0005-0000-0000-0000D40B0000}"/>
    <cellStyle name="Calculation 2 11 2 6 3" xfId="34942" xr:uid="{00000000-0005-0000-0000-0000D50B0000}"/>
    <cellStyle name="Calculation 2 11 2 7" xfId="4356" xr:uid="{00000000-0005-0000-0000-0000D60B0000}"/>
    <cellStyle name="Calculation 2 11 2 7 2" xfId="4357" xr:uid="{00000000-0005-0000-0000-0000D70B0000}"/>
    <cellStyle name="Calculation 2 11 2 7 3" xfId="34943" xr:uid="{00000000-0005-0000-0000-0000D80B0000}"/>
    <cellStyle name="Calculation 2 11 2 8" xfId="4358" xr:uid="{00000000-0005-0000-0000-0000D90B0000}"/>
    <cellStyle name="Calculation 2 11 2 8 2" xfId="4359" xr:uid="{00000000-0005-0000-0000-0000DA0B0000}"/>
    <cellStyle name="Calculation 2 11 2 8 3" xfId="34944" xr:uid="{00000000-0005-0000-0000-0000DB0B0000}"/>
    <cellStyle name="Calculation 2 11 2 9" xfId="4360" xr:uid="{00000000-0005-0000-0000-0000DC0B0000}"/>
    <cellStyle name="Calculation 2 11 2 9 2" xfId="4361" xr:uid="{00000000-0005-0000-0000-0000DD0B0000}"/>
    <cellStyle name="Calculation 2 11 2 9 3" xfId="34945" xr:uid="{00000000-0005-0000-0000-0000DE0B0000}"/>
    <cellStyle name="Calculation 2 11 3" xfId="4362" xr:uid="{00000000-0005-0000-0000-0000DF0B0000}"/>
    <cellStyle name="Calculation 2 11 3 2" xfId="4363" xr:uid="{00000000-0005-0000-0000-0000E00B0000}"/>
    <cellStyle name="Calculation 2 11 3 2 2" xfId="4364" xr:uid="{00000000-0005-0000-0000-0000E10B0000}"/>
    <cellStyle name="Calculation 2 11 3 3" xfId="4365" xr:uid="{00000000-0005-0000-0000-0000E20B0000}"/>
    <cellStyle name="Calculation 2 11 3 3 2" xfId="4366" xr:uid="{00000000-0005-0000-0000-0000E30B0000}"/>
    <cellStyle name="Calculation 2 11 3 4" xfId="4367" xr:uid="{00000000-0005-0000-0000-0000E40B0000}"/>
    <cellStyle name="Calculation 2 11 3 4 2" xfId="4368" xr:uid="{00000000-0005-0000-0000-0000E50B0000}"/>
    <cellStyle name="Calculation 2 11 3 5" xfId="4369" xr:uid="{00000000-0005-0000-0000-0000E60B0000}"/>
    <cellStyle name="Calculation 2 11 4" xfId="4370" xr:uid="{00000000-0005-0000-0000-0000E70B0000}"/>
    <cellStyle name="Calculation 2 11 4 2" xfId="4371" xr:uid="{00000000-0005-0000-0000-0000E80B0000}"/>
    <cellStyle name="Calculation 2 11 4 2 2" xfId="4372" xr:uid="{00000000-0005-0000-0000-0000E90B0000}"/>
    <cellStyle name="Calculation 2 11 4 3" xfId="4373" xr:uid="{00000000-0005-0000-0000-0000EA0B0000}"/>
    <cellStyle name="Calculation 2 11 4 3 2" xfId="4374" xr:uid="{00000000-0005-0000-0000-0000EB0B0000}"/>
    <cellStyle name="Calculation 2 11 4 4" xfId="4375" xr:uid="{00000000-0005-0000-0000-0000EC0B0000}"/>
    <cellStyle name="Calculation 2 11 4 4 2" xfId="4376" xr:uid="{00000000-0005-0000-0000-0000ED0B0000}"/>
    <cellStyle name="Calculation 2 11 4 5" xfId="4377" xr:uid="{00000000-0005-0000-0000-0000EE0B0000}"/>
    <cellStyle name="Calculation 2 11 5" xfId="4378" xr:uid="{00000000-0005-0000-0000-0000EF0B0000}"/>
    <cellStyle name="Calculation 2 11 5 2" xfId="4379" xr:uid="{00000000-0005-0000-0000-0000F00B0000}"/>
    <cellStyle name="Calculation 2 11 5 2 2" xfId="4380" xr:uid="{00000000-0005-0000-0000-0000F10B0000}"/>
    <cellStyle name="Calculation 2 11 5 3" xfId="4381" xr:uid="{00000000-0005-0000-0000-0000F20B0000}"/>
    <cellStyle name="Calculation 2 11 5 3 2" xfId="4382" xr:uid="{00000000-0005-0000-0000-0000F30B0000}"/>
    <cellStyle name="Calculation 2 11 5 4" xfId="4383" xr:uid="{00000000-0005-0000-0000-0000F40B0000}"/>
    <cellStyle name="Calculation 2 11 5 4 2" xfId="4384" xr:uid="{00000000-0005-0000-0000-0000F50B0000}"/>
    <cellStyle name="Calculation 2 11 5 5" xfId="4385" xr:uid="{00000000-0005-0000-0000-0000F60B0000}"/>
    <cellStyle name="Calculation 2 11 6" xfId="4386" xr:uid="{00000000-0005-0000-0000-0000F70B0000}"/>
    <cellStyle name="Calculation 2 11 6 2" xfId="4387" xr:uid="{00000000-0005-0000-0000-0000F80B0000}"/>
    <cellStyle name="Calculation 2 11 6 3" xfId="34946" xr:uid="{00000000-0005-0000-0000-0000F90B0000}"/>
    <cellStyle name="Calculation 2 11 7" xfId="4388" xr:uid="{00000000-0005-0000-0000-0000FA0B0000}"/>
    <cellStyle name="Calculation 2 11 7 2" xfId="4389" xr:uid="{00000000-0005-0000-0000-0000FB0B0000}"/>
    <cellStyle name="Calculation 2 11 7 3" xfId="34947" xr:uid="{00000000-0005-0000-0000-0000FC0B0000}"/>
    <cellStyle name="Calculation 2 11 8" xfId="4390" xr:uid="{00000000-0005-0000-0000-0000FD0B0000}"/>
    <cellStyle name="Calculation 2 11 8 2" xfId="4391" xr:uid="{00000000-0005-0000-0000-0000FE0B0000}"/>
    <cellStyle name="Calculation 2 11 8 3" xfId="34948" xr:uid="{00000000-0005-0000-0000-0000FF0B0000}"/>
    <cellStyle name="Calculation 2 11 9" xfId="4392" xr:uid="{00000000-0005-0000-0000-0000000C0000}"/>
    <cellStyle name="Calculation 2 11 9 2" xfId="4393" xr:uid="{00000000-0005-0000-0000-0000010C0000}"/>
    <cellStyle name="Calculation 2 11 9 3" xfId="34949" xr:uid="{00000000-0005-0000-0000-0000020C0000}"/>
    <cellStyle name="Calculation 2 12" xfId="4394" xr:uid="{00000000-0005-0000-0000-0000030C0000}"/>
    <cellStyle name="Calculation 2 12 10" xfId="4395" xr:uid="{00000000-0005-0000-0000-0000040C0000}"/>
    <cellStyle name="Calculation 2 12 10 2" xfId="4396" xr:uid="{00000000-0005-0000-0000-0000050C0000}"/>
    <cellStyle name="Calculation 2 12 10 3" xfId="34950" xr:uid="{00000000-0005-0000-0000-0000060C0000}"/>
    <cellStyle name="Calculation 2 12 11" xfId="4397" xr:uid="{00000000-0005-0000-0000-0000070C0000}"/>
    <cellStyle name="Calculation 2 12 11 2" xfId="4398" xr:uid="{00000000-0005-0000-0000-0000080C0000}"/>
    <cellStyle name="Calculation 2 12 11 3" xfId="34951" xr:uid="{00000000-0005-0000-0000-0000090C0000}"/>
    <cellStyle name="Calculation 2 12 12" xfId="4399" xr:uid="{00000000-0005-0000-0000-00000A0C0000}"/>
    <cellStyle name="Calculation 2 12 12 2" xfId="4400" xr:uid="{00000000-0005-0000-0000-00000B0C0000}"/>
    <cellStyle name="Calculation 2 12 12 3" xfId="34952" xr:uid="{00000000-0005-0000-0000-00000C0C0000}"/>
    <cellStyle name="Calculation 2 12 13" xfId="4401" xr:uid="{00000000-0005-0000-0000-00000D0C0000}"/>
    <cellStyle name="Calculation 2 12 13 2" xfId="4402" xr:uid="{00000000-0005-0000-0000-00000E0C0000}"/>
    <cellStyle name="Calculation 2 12 13 3" xfId="34953" xr:uid="{00000000-0005-0000-0000-00000F0C0000}"/>
    <cellStyle name="Calculation 2 12 14" xfId="4403" xr:uid="{00000000-0005-0000-0000-0000100C0000}"/>
    <cellStyle name="Calculation 2 12 14 2" xfId="4404" xr:uid="{00000000-0005-0000-0000-0000110C0000}"/>
    <cellStyle name="Calculation 2 12 14 3" xfId="34954" xr:uid="{00000000-0005-0000-0000-0000120C0000}"/>
    <cellStyle name="Calculation 2 12 15" xfId="4405" xr:uid="{00000000-0005-0000-0000-0000130C0000}"/>
    <cellStyle name="Calculation 2 12 15 2" xfId="4406" xr:uid="{00000000-0005-0000-0000-0000140C0000}"/>
    <cellStyle name="Calculation 2 12 15 3" xfId="34955" xr:uid="{00000000-0005-0000-0000-0000150C0000}"/>
    <cellStyle name="Calculation 2 12 16" xfId="4407" xr:uid="{00000000-0005-0000-0000-0000160C0000}"/>
    <cellStyle name="Calculation 2 12 17" xfId="34956" xr:uid="{00000000-0005-0000-0000-0000170C0000}"/>
    <cellStyle name="Calculation 2 12 18" xfId="34957" xr:uid="{00000000-0005-0000-0000-0000180C0000}"/>
    <cellStyle name="Calculation 2 12 2" xfId="4408" xr:uid="{00000000-0005-0000-0000-0000190C0000}"/>
    <cellStyle name="Calculation 2 12 2 10" xfId="4409" xr:uid="{00000000-0005-0000-0000-00001A0C0000}"/>
    <cellStyle name="Calculation 2 12 2 10 2" xfId="4410" xr:uid="{00000000-0005-0000-0000-00001B0C0000}"/>
    <cellStyle name="Calculation 2 12 2 10 3" xfId="34958" xr:uid="{00000000-0005-0000-0000-00001C0C0000}"/>
    <cellStyle name="Calculation 2 12 2 11" xfId="4411" xr:uid="{00000000-0005-0000-0000-00001D0C0000}"/>
    <cellStyle name="Calculation 2 12 2 11 2" xfId="4412" xr:uid="{00000000-0005-0000-0000-00001E0C0000}"/>
    <cellStyle name="Calculation 2 12 2 11 3" xfId="34959" xr:uid="{00000000-0005-0000-0000-00001F0C0000}"/>
    <cellStyle name="Calculation 2 12 2 12" xfId="4413" xr:uid="{00000000-0005-0000-0000-0000200C0000}"/>
    <cellStyle name="Calculation 2 12 2 12 2" xfId="4414" xr:uid="{00000000-0005-0000-0000-0000210C0000}"/>
    <cellStyle name="Calculation 2 12 2 12 3" xfId="34960" xr:uid="{00000000-0005-0000-0000-0000220C0000}"/>
    <cellStyle name="Calculation 2 12 2 13" xfId="4415" xr:uid="{00000000-0005-0000-0000-0000230C0000}"/>
    <cellStyle name="Calculation 2 12 2 13 2" xfId="4416" xr:uid="{00000000-0005-0000-0000-0000240C0000}"/>
    <cellStyle name="Calculation 2 12 2 13 3" xfId="34961" xr:uid="{00000000-0005-0000-0000-0000250C0000}"/>
    <cellStyle name="Calculation 2 12 2 14" xfId="4417" xr:uid="{00000000-0005-0000-0000-0000260C0000}"/>
    <cellStyle name="Calculation 2 12 2 14 2" xfId="4418" xr:uid="{00000000-0005-0000-0000-0000270C0000}"/>
    <cellStyle name="Calculation 2 12 2 14 3" xfId="34962" xr:uid="{00000000-0005-0000-0000-0000280C0000}"/>
    <cellStyle name="Calculation 2 12 2 15" xfId="4419" xr:uid="{00000000-0005-0000-0000-0000290C0000}"/>
    <cellStyle name="Calculation 2 12 2 16" xfId="34963" xr:uid="{00000000-0005-0000-0000-00002A0C0000}"/>
    <cellStyle name="Calculation 2 12 2 17" xfId="34964" xr:uid="{00000000-0005-0000-0000-00002B0C0000}"/>
    <cellStyle name="Calculation 2 12 2 2" xfId="4420" xr:uid="{00000000-0005-0000-0000-00002C0C0000}"/>
    <cellStyle name="Calculation 2 12 2 2 2" xfId="4421" xr:uid="{00000000-0005-0000-0000-00002D0C0000}"/>
    <cellStyle name="Calculation 2 12 2 2 2 2" xfId="4422" xr:uid="{00000000-0005-0000-0000-00002E0C0000}"/>
    <cellStyle name="Calculation 2 12 2 2 3" xfId="4423" xr:uid="{00000000-0005-0000-0000-00002F0C0000}"/>
    <cellStyle name="Calculation 2 12 2 2 3 2" xfId="4424" xr:uid="{00000000-0005-0000-0000-0000300C0000}"/>
    <cellStyle name="Calculation 2 12 2 2 4" xfId="4425" xr:uid="{00000000-0005-0000-0000-0000310C0000}"/>
    <cellStyle name="Calculation 2 12 2 2 4 2" xfId="4426" xr:uid="{00000000-0005-0000-0000-0000320C0000}"/>
    <cellStyle name="Calculation 2 12 2 2 5" xfId="4427" xr:uid="{00000000-0005-0000-0000-0000330C0000}"/>
    <cellStyle name="Calculation 2 12 2 3" xfId="4428" xr:uid="{00000000-0005-0000-0000-0000340C0000}"/>
    <cellStyle name="Calculation 2 12 2 3 2" xfId="4429" xr:uid="{00000000-0005-0000-0000-0000350C0000}"/>
    <cellStyle name="Calculation 2 12 2 3 2 2" xfId="4430" xr:uid="{00000000-0005-0000-0000-0000360C0000}"/>
    <cellStyle name="Calculation 2 12 2 3 3" xfId="4431" xr:uid="{00000000-0005-0000-0000-0000370C0000}"/>
    <cellStyle name="Calculation 2 12 2 3 3 2" xfId="4432" xr:uid="{00000000-0005-0000-0000-0000380C0000}"/>
    <cellStyle name="Calculation 2 12 2 3 4" xfId="4433" xr:uid="{00000000-0005-0000-0000-0000390C0000}"/>
    <cellStyle name="Calculation 2 12 2 3 4 2" xfId="4434" xr:uid="{00000000-0005-0000-0000-00003A0C0000}"/>
    <cellStyle name="Calculation 2 12 2 3 5" xfId="4435" xr:uid="{00000000-0005-0000-0000-00003B0C0000}"/>
    <cellStyle name="Calculation 2 12 2 4" xfId="4436" xr:uid="{00000000-0005-0000-0000-00003C0C0000}"/>
    <cellStyle name="Calculation 2 12 2 4 2" xfId="4437" xr:uid="{00000000-0005-0000-0000-00003D0C0000}"/>
    <cellStyle name="Calculation 2 12 2 4 2 2" xfId="4438" xr:uid="{00000000-0005-0000-0000-00003E0C0000}"/>
    <cellStyle name="Calculation 2 12 2 4 3" xfId="4439" xr:uid="{00000000-0005-0000-0000-00003F0C0000}"/>
    <cellStyle name="Calculation 2 12 2 4 3 2" xfId="4440" xr:uid="{00000000-0005-0000-0000-0000400C0000}"/>
    <cellStyle name="Calculation 2 12 2 4 4" xfId="4441" xr:uid="{00000000-0005-0000-0000-0000410C0000}"/>
    <cellStyle name="Calculation 2 12 2 4 4 2" xfId="4442" xr:uid="{00000000-0005-0000-0000-0000420C0000}"/>
    <cellStyle name="Calculation 2 12 2 4 5" xfId="4443" xr:uid="{00000000-0005-0000-0000-0000430C0000}"/>
    <cellStyle name="Calculation 2 12 2 5" xfId="4444" xr:uid="{00000000-0005-0000-0000-0000440C0000}"/>
    <cellStyle name="Calculation 2 12 2 5 2" xfId="4445" xr:uid="{00000000-0005-0000-0000-0000450C0000}"/>
    <cellStyle name="Calculation 2 12 2 5 3" xfId="34965" xr:uid="{00000000-0005-0000-0000-0000460C0000}"/>
    <cellStyle name="Calculation 2 12 2 6" xfId="4446" xr:uid="{00000000-0005-0000-0000-0000470C0000}"/>
    <cellStyle name="Calculation 2 12 2 6 2" xfId="4447" xr:uid="{00000000-0005-0000-0000-0000480C0000}"/>
    <cellStyle name="Calculation 2 12 2 6 3" xfId="34966" xr:uid="{00000000-0005-0000-0000-0000490C0000}"/>
    <cellStyle name="Calculation 2 12 2 7" xfId="4448" xr:uid="{00000000-0005-0000-0000-00004A0C0000}"/>
    <cellStyle name="Calculation 2 12 2 7 2" xfId="4449" xr:uid="{00000000-0005-0000-0000-00004B0C0000}"/>
    <cellStyle name="Calculation 2 12 2 7 3" xfId="34967" xr:uid="{00000000-0005-0000-0000-00004C0C0000}"/>
    <cellStyle name="Calculation 2 12 2 8" xfId="4450" xr:uid="{00000000-0005-0000-0000-00004D0C0000}"/>
    <cellStyle name="Calculation 2 12 2 8 2" xfId="4451" xr:uid="{00000000-0005-0000-0000-00004E0C0000}"/>
    <cellStyle name="Calculation 2 12 2 8 3" xfId="34968" xr:uid="{00000000-0005-0000-0000-00004F0C0000}"/>
    <cellStyle name="Calculation 2 12 2 9" xfId="4452" xr:uid="{00000000-0005-0000-0000-0000500C0000}"/>
    <cellStyle name="Calculation 2 12 2 9 2" xfId="4453" xr:uid="{00000000-0005-0000-0000-0000510C0000}"/>
    <cellStyle name="Calculation 2 12 2 9 3" xfId="34969" xr:uid="{00000000-0005-0000-0000-0000520C0000}"/>
    <cellStyle name="Calculation 2 12 3" xfId="4454" xr:uid="{00000000-0005-0000-0000-0000530C0000}"/>
    <cellStyle name="Calculation 2 12 3 2" xfId="4455" xr:uid="{00000000-0005-0000-0000-0000540C0000}"/>
    <cellStyle name="Calculation 2 12 3 2 2" xfId="4456" xr:uid="{00000000-0005-0000-0000-0000550C0000}"/>
    <cellStyle name="Calculation 2 12 3 3" xfId="4457" xr:uid="{00000000-0005-0000-0000-0000560C0000}"/>
    <cellStyle name="Calculation 2 12 3 3 2" xfId="4458" xr:uid="{00000000-0005-0000-0000-0000570C0000}"/>
    <cellStyle name="Calculation 2 12 3 4" xfId="4459" xr:uid="{00000000-0005-0000-0000-0000580C0000}"/>
    <cellStyle name="Calculation 2 12 3 4 2" xfId="4460" xr:uid="{00000000-0005-0000-0000-0000590C0000}"/>
    <cellStyle name="Calculation 2 12 3 5" xfId="4461" xr:uid="{00000000-0005-0000-0000-00005A0C0000}"/>
    <cellStyle name="Calculation 2 12 4" xfId="4462" xr:uid="{00000000-0005-0000-0000-00005B0C0000}"/>
    <cellStyle name="Calculation 2 12 4 2" xfId="4463" xr:uid="{00000000-0005-0000-0000-00005C0C0000}"/>
    <cellStyle name="Calculation 2 12 4 2 2" xfId="4464" xr:uid="{00000000-0005-0000-0000-00005D0C0000}"/>
    <cellStyle name="Calculation 2 12 4 3" xfId="4465" xr:uid="{00000000-0005-0000-0000-00005E0C0000}"/>
    <cellStyle name="Calculation 2 12 4 3 2" xfId="4466" xr:uid="{00000000-0005-0000-0000-00005F0C0000}"/>
    <cellStyle name="Calculation 2 12 4 4" xfId="4467" xr:uid="{00000000-0005-0000-0000-0000600C0000}"/>
    <cellStyle name="Calculation 2 12 4 4 2" xfId="4468" xr:uid="{00000000-0005-0000-0000-0000610C0000}"/>
    <cellStyle name="Calculation 2 12 4 5" xfId="4469" xr:uid="{00000000-0005-0000-0000-0000620C0000}"/>
    <cellStyle name="Calculation 2 12 5" xfId="4470" xr:uid="{00000000-0005-0000-0000-0000630C0000}"/>
    <cellStyle name="Calculation 2 12 5 2" xfId="4471" xr:uid="{00000000-0005-0000-0000-0000640C0000}"/>
    <cellStyle name="Calculation 2 12 5 2 2" xfId="4472" xr:uid="{00000000-0005-0000-0000-0000650C0000}"/>
    <cellStyle name="Calculation 2 12 5 3" xfId="4473" xr:uid="{00000000-0005-0000-0000-0000660C0000}"/>
    <cellStyle name="Calculation 2 12 5 3 2" xfId="4474" xr:uid="{00000000-0005-0000-0000-0000670C0000}"/>
    <cellStyle name="Calculation 2 12 5 4" xfId="4475" xr:uid="{00000000-0005-0000-0000-0000680C0000}"/>
    <cellStyle name="Calculation 2 12 5 4 2" xfId="4476" xr:uid="{00000000-0005-0000-0000-0000690C0000}"/>
    <cellStyle name="Calculation 2 12 5 5" xfId="4477" xr:uid="{00000000-0005-0000-0000-00006A0C0000}"/>
    <cellStyle name="Calculation 2 12 6" xfId="4478" xr:uid="{00000000-0005-0000-0000-00006B0C0000}"/>
    <cellStyle name="Calculation 2 12 6 2" xfId="4479" xr:uid="{00000000-0005-0000-0000-00006C0C0000}"/>
    <cellStyle name="Calculation 2 12 6 3" xfId="34970" xr:uid="{00000000-0005-0000-0000-00006D0C0000}"/>
    <cellStyle name="Calculation 2 12 7" xfId="4480" xr:uid="{00000000-0005-0000-0000-00006E0C0000}"/>
    <cellStyle name="Calculation 2 12 7 2" xfId="4481" xr:uid="{00000000-0005-0000-0000-00006F0C0000}"/>
    <cellStyle name="Calculation 2 12 7 3" xfId="34971" xr:uid="{00000000-0005-0000-0000-0000700C0000}"/>
    <cellStyle name="Calculation 2 12 8" xfId="4482" xr:uid="{00000000-0005-0000-0000-0000710C0000}"/>
    <cellStyle name="Calculation 2 12 8 2" xfId="4483" xr:uid="{00000000-0005-0000-0000-0000720C0000}"/>
    <cellStyle name="Calculation 2 12 8 3" xfId="34972" xr:uid="{00000000-0005-0000-0000-0000730C0000}"/>
    <cellStyle name="Calculation 2 12 9" xfId="4484" xr:uid="{00000000-0005-0000-0000-0000740C0000}"/>
    <cellStyle name="Calculation 2 12 9 2" xfId="4485" xr:uid="{00000000-0005-0000-0000-0000750C0000}"/>
    <cellStyle name="Calculation 2 12 9 3" xfId="34973" xr:uid="{00000000-0005-0000-0000-0000760C0000}"/>
    <cellStyle name="Calculation 2 13" xfId="4486" xr:uid="{00000000-0005-0000-0000-0000770C0000}"/>
    <cellStyle name="Calculation 2 13 10" xfId="4487" xr:uid="{00000000-0005-0000-0000-0000780C0000}"/>
    <cellStyle name="Calculation 2 13 10 2" xfId="4488" xr:uid="{00000000-0005-0000-0000-0000790C0000}"/>
    <cellStyle name="Calculation 2 13 10 3" xfId="34974" xr:uid="{00000000-0005-0000-0000-00007A0C0000}"/>
    <cellStyle name="Calculation 2 13 11" xfId="4489" xr:uid="{00000000-0005-0000-0000-00007B0C0000}"/>
    <cellStyle name="Calculation 2 13 11 2" xfId="4490" xr:uid="{00000000-0005-0000-0000-00007C0C0000}"/>
    <cellStyle name="Calculation 2 13 11 3" xfId="34975" xr:uid="{00000000-0005-0000-0000-00007D0C0000}"/>
    <cellStyle name="Calculation 2 13 12" xfId="4491" xr:uid="{00000000-0005-0000-0000-00007E0C0000}"/>
    <cellStyle name="Calculation 2 13 12 2" xfId="4492" xr:uid="{00000000-0005-0000-0000-00007F0C0000}"/>
    <cellStyle name="Calculation 2 13 12 3" xfId="34976" xr:uid="{00000000-0005-0000-0000-0000800C0000}"/>
    <cellStyle name="Calculation 2 13 13" xfId="4493" xr:uid="{00000000-0005-0000-0000-0000810C0000}"/>
    <cellStyle name="Calculation 2 13 13 2" xfId="4494" xr:uid="{00000000-0005-0000-0000-0000820C0000}"/>
    <cellStyle name="Calculation 2 13 13 3" xfId="34977" xr:uid="{00000000-0005-0000-0000-0000830C0000}"/>
    <cellStyle name="Calculation 2 13 14" xfId="4495" xr:uid="{00000000-0005-0000-0000-0000840C0000}"/>
    <cellStyle name="Calculation 2 13 14 2" xfId="4496" xr:uid="{00000000-0005-0000-0000-0000850C0000}"/>
    <cellStyle name="Calculation 2 13 14 3" xfId="34978" xr:uid="{00000000-0005-0000-0000-0000860C0000}"/>
    <cellStyle name="Calculation 2 13 15" xfId="4497" xr:uid="{00000000-0005-0000-0000-0000870C0000}"/>
    <cellStyle name="Calculation 2 13 15 2" xfId="4498" xr:uid="{00000000-0005-0000-0000-0000880C0000}"/>
    <cellStyle name="Calculation 2 13 15 3" xfId="34979" xr:uid="{00000000-0005-0000-0000-0000890C0000}"/>
    <cellStyle name="Calculation 2 13 16" xfId="4499" xr:uid="{00000000-0005-0000-0000-00008A0C0000}"/>
    <cellStyle name="Calculation 2 13 17" xfId="34980" xr:uid="{00000000-0005-0000-0000-00008B0C0000}"/>
    <cellStyle name="Calculation 2 13 18" xfId="34981" xr:uid="{00000000-0005-0000-0000-00008C0C0000}"/>
    <cellStyle name="Calculation 2 13 2" xfId="4500" xr:uid="{00000000-0005-0000-0000-00008D0C0000}"/>
    <cellStyle name="Calculation 2 13 2 10" xfId="4501" xr:uid="{00000000-0005-0000-0000-00008E0C0000}"/>
    <cellStyle name="Calculation 2 13 2 10 2" xfId="4502" xr:uid="{00000000-0005-0000-0000-00008F0C0000}"/>
    <cellStyle name="Calculation 2 13 2 10 3" xfId="34982" xr:uid="{00000000-0005-0000-0000-0000900C0000}"/>
    <cellStyle name="Calculation 2 13 2 11" xfId="4503" xr:uid="{00000000-0005-0000-0000-0000910C0000}"/>
    <cellStyle name="Calculation 2 13 2 11 2" xfId="4504" xr:uid="{00000000-0005-0000-0000-0000920C0000}"/>
    <cellStyle name="Calculation 2 13 2 11 3" xfId="34983" xr:uid="{00000000-0005-0000-0000-0000930C0000}"/>
    <cellStyle name="Calculation 2 13 2 12" xfId="4505" xr:uid="{00000000-0005-0000-0000-0000940C0000}"/>
    <cellStyle name="Calculation 2 13 2 12 2" xfId="4506" xr:uid="{00000000-0005-0000-0000-0000950C0000}"/>
    <cellStyle name="Calculation 2 13 2 12 3" xfId="34984" xr:uid="{00000000-0005-0000-0000-0000960C0000}"/>
    <cellStyle name="Calculation 2 13 2 13" xfId="4507" xr:uid="{00000000-0005-0000-0000-0000970C0000}"/>
    <cellStyle name="Calculation 2 13 2 13 2" xfId="4508" xr:uid="{00000000-0005-0000-0000-0000980C0000}"/>
    <cellStyle name="Calculation 2 13 2 13 3" xfId="34985" xr:uid="{00000000-0005-0000-0000-0000990C0000}"/>
    <cellStyle name="Calculation 2 13 2 14" xfId="4509" xr:uid="{00000000-0005-0000-0000-00009A0C0000}"/>
    <cellStyle name="Calculation 2 13 2 14 2" xfId="4510" xr:uid="{00000000-0005-0000-0000-00009B0C0000}"/>
    <cellStyle name="Calculation 2 13 2 14 3" xfId="34986" xr:uid="{00000000-0005-0000-0000-00009C0C0000}"/>
    <cellStyle name="Calculation 2 13 2 15" xfId="4511" xr:uid="{00000000-0005-0000-0000-00009D0C0000}"/>
    <cellStyle name="Calculation 2 13 2 16" xfId="34987" xr:uid="{00000000-0005-0000-0000-00009E0C0000}"/>
    <cellStyle name="Calculation 2 13 2 17" xfId="34988" xr:uid="{00000000-0005-0000-0000-00009F0C0000}"/>
    <cellStyle name="Calculation 2 13 2 2" xfId="4512" xr:uid="{00000000-0005-0000-0000-0000A00C0000}"/>
    <cellStyle name="Calculation 2 13 2 2 2" xfId="4513" xr:uid="{00000000-0005-0000-0000-0000A10C0000}"/>
    <cellStyle name="Calculation 2 13 2 2 2 2" xfId="4514" xr:uid="{00000000-0005-0000-0000-0000A20C0000}"/>
    <cellStyle name="Calculation 2 13 2 2 3" xfId="4515" xr:uid="{00000000-0005-0000-0000-0000A30C0000}"/>
    <cellStyle name="Calculation 2 13 2 2 3 2" xfId="4516" xr:uid="{00000000-0005-0000-0000-0000A40C0000}"/>
    <cellStyle name="Calculation 2 13 2 2 4" xfId="4517" xr:uid="{00000000-0005-0000-0000-0000A50C0000}"/>
    <cellStyle name="Calculation 2 13 2 2 4 2" xfId="4518" xr:uid="{00000000-0005-0000-0000-0000A60C0000}"/>
    <cellStyle name="Calculation 2 13 2 2 5" xfId="4519" xr:uid="{00000000-0005-0000-0000-0000A70C0000}"/>
    <cellStyle name="Calculation 2 13 2 3" xfId="4520" xr:uid="{00000000-0005-0000-0000-0000A80C0000}"/>
    <cellStyle name="Calculation 2 13 2 3 2" xfId="4521" xr:uid="{00000000-0005-0000-0000-0000A90C0000}"/>
    <cellStyle name="Calculation 2 13 2 3 2 2" xfId="4522" xr:uid="{00000000-0005-0000-0000-0000AA0C0000}"/>
    <cellStyle name="Calculation 2 13 2 3 3" xfId="4523" xr:uid="{00000000-0005-0000-0000-0000AB0C0000}"/>
    <cellStyle name="Calculation 2 13 2 3 3 2" xfId="4524" xr:uid="{00000000-0005-0000-0000-0000AC0C0000}"/>
    <cellStyle name="Calculation 2 13 2 3 4" xfId="4525" xr:uid="{00000000-0005-0000-0000-0000AD0C0000}"/>
    <cellStyle name="Calculation 2 13 2 3 4 2" xfId="4526" xr:uid="{00000000-0005-0000-0000-0000AE0C0000}"/>
    <cellStyle name="Calculation 2 13 2 3 5" xfId="4527" xr:uid="{00000000-0005-0000-0000-0000AF0C0000}"/>
    <cellStyle name="Calculation 2 13 2 4" xfId="4528" xr:uid="{00000000-0005-0000-0000-0000B00C0000}"/>
    <cellStyle name="Calculation 2 13 2 4 2" xfId="4529" xr:uid="{00000000-0005-0000-0000-0000B10C0000}"/>
    <cellStyle name="Calculation 2 13 2 4 2 2" xfId="4530" xr:uid="{00000000-0005-0000-0000-0000B20C0000}"/>
    <cellStyle name="Calculation 2 13 2 4 3" xfId="4531" xr:uid="{00000000-0005-0000-0000-0000B30C0000}"/>
    <cellStyle name="Calculation 2 13 2 4 3 2" xfId="4532" xr:uid="{00000000-0005-0000-0000-0000B40C0000}"/>
    <cellStyle name="Calculation 2 13 2 4 4" xfId="4533" xr:uid="{00000000-0005-0000-0000-0000B50C0000}"/>
    <cellStyle name="Calculation 2 13 2 4 4 2" xfId="4534" xr:uid="{00000000-0005-0000-0000-0000B60C0000}"/>
    <cellStyle name="Calculation 2 13 2 4 5" xfId="4535" xr:uid="{00000000-0005-0000-0000-0000B70C0000}"/>
    <cellStyle name="Calculation 2 13 2 5" xfId="4536" xr:uid="{00000000-0005-0000-0000-0000B80C0000}"/>
    <cellStyle name="Calculation 2 13 2 5 2" xfId="4537" xr:uid="{00000000-0005-0000-0000-0000B90C0000}"/>
    <cellStyle name="Calculation 2 13 2 5 3" xfId="34989" xr:uid="{00000000-0005-0000-0000-0000BA0C0000}"/>
    <cellStyle name="Calculation 2 13 2 6" xfId="4538" xr:uid="{00000000-0005-0000-0000-0000BB0C0000}"/>
    <cellStyle name="Calculation 2 13 2 6 2" xfId="4539" xr:uid="{00000000-0005-0000-0000-0000BC0C0000}"/>
    <cellStyle name="Calculation 2 13 2 6 3" xfId="34990" xr:uid="{00000000-0005-0000-0000-0000BD0C0000}"/>
    <cellStyle name="Calculation 2 13 2 7" xfId="4540" xr:uid="{00000000-0005-0000-0000-0000BE0C0000}"/>
    <cellStyle name="Calculation 2 13 2 7 2" xfId="4541" xr:uid="{00000000-0005-0000-0000-0000BF0C0000}"/>
    <cellStyle name="Calculation 2 13 2 7 3" xfId="34991" xr:uid="{00000000-0005-0000-0000-0000C00C0000}"/>
    <cellStyle name="Calculation 2 13 2 8" xfId="4542" xr:uid="{00000000-0005-0000-0000-0000C10C0000}"/>
    <cellStyle name="Calculation 2 13 2 8 2" xfId="4543" xr:uid="{00000000-0005-0000-0000-0000C20C0000}"/>
    <cellStyle name="Calculation 2 13 2 8 3" xfId="34992" xr:uid="{00000000-0005-0000-0000-0000C30C0000}"/>
    <cellStyle name="Calculation 2 13 2 9" xfId="4544" xr:uid="{00000000-0005-0000-0000-0000C40C0000}"/>
    <cellStyle name="Calculation 2 13 2 9 2" xfId="4545" xr:uid="{00000000-0005-0000-0000-0000C50C0000}"/>
    <cellStyle name="Calculation 2 13 2 9 3" xfId="34993" xr:uid="{00000000-0005-0000-0000-0000C60C0000}"/>
    <cellStyle name="Calculation 2 13 3" xfId="4546" xr:uid="{00000000-0005-0000-0000-0000C70C0000}"/>
    <cellStyle name="Calculation 2 13 3 2" xfId="4547" xr:uid="{00000000-0005-0000-0000-0000C80C0000}"/>
    <cellStyle name="Calculation 2 13 3 2 2" xfId="4548" xr:uid="{00000000-0005-0000-0000-0000C90C0000}"/>
    <cellStyle name="Calculation 2 13 3 3" xfId="4549" xr:uid="{00000000-0005-0000-0000-0000CA0C0000}"/>
    <cellStyle name="Calculation 2 13 3 3 2" xfId="4550" xr:uid="{00000000-0005-0000-0000-0000CB0C0000}"/>
    <cellStyle name="Calculation 2 13 3 4" xfId="4551" xr:uid="{00000000-0005-0000-0000-0000CC0C0000}"/>
    <cellStyle name="Calculation 2 13 3 4 2" xfId="4552" xr:uid="{00000000-0005-0000-0000-0000CD0C0000}"/>
    <cellStyle name="Calculation 2 13 3 5" xfId="4553" xr:uid="{00000000-0005-0000-0000-0000CE0C0000}"/>
    <cellStyle name="Calculation 2 13 4" xfId="4554" xr:uid="{00000000-0005-0000-0000-0000CF0C0000}"/>
    <cellStyle name="Calculation 2 13 4 2" xfId="4555" xr:uid="{00000000-0005-0000-0000-0000D00C0000}"/>
    <cellStyle name="Calculation 2 13 4 2 2" xfId="4556" xr:uid="{00000000-0005-0000-0000-0000D10C0000}"/>
    <cellStyle name="Calculation 2 13 4 3" xfId="4557" xr:uid="{00000000-0005-0000-0000-0000D20C0000}"/>
    <cellStyle name="Calculation 2 13 4 3 2" xfId="4558" xr:uid="{00000000-0005-0000-0000-0000D30C0000}"/>
    <cellStyle name="Calculation 2 13 4 4" xfId="4559" xr:uid="{00000000-0005-0000-0000-0000D40C0000}"/>
    <cellStyle name="Calculation 2 13 4 4 2" xfId="4560" xr:uid="{00000000-0005-0000-0000-0000D50C0000}"/>
    <cellStyle name="Calculation 2 13 4 5" xfId="4561" xr:uid="{00000000-0005-0000-0000-0000D60C0000}"/>
    <cellStyle name="Calculation 2 13 5" xfId="4562" xr:uid="{00000000-0005-0000-0000-0000D70C0000}"/>
    <cellStyle name="Calculation 2 13 5 2" xfId="4563" xr:uid="{00000000-0005-0000-0000-0000D80C0000}"/>
    <cellStyle name="Calculation 2 13 5 2 2" xfId="4564" xr:uid="{00000000-0005-0000-0000-0000D90C0000}"/>
    <cellStyle name="Calculation 2 13 5 3" xfId="4565" xr:uid="{00000000-0005-0000-0000-0000DA0C0000}"/>
    <cellStyle name="Calculation 2 13 5 3 2" xfId="4566" xr:uid="{00000000-0005-0000-0000-0000DB0C0000}"/>
    <cellStyle name="Calculation 2 13 5 4" xfId="4567" xr:uid="{00000000-0005-0000-0000-0000DC0C0000}"/>
    <cellStyle name="Calculation 2 13 5 4 2" xfId="4568" xr:uid="{00000000-0005-0000-0000-0000DD0C0000}"/>
    <cellStyle name="Calculation 2 13 5 5" xfId="4569" xr:uid="{00000000-0005-0000-0000-0000DE0C0000}"/>
    <cellStyle name="Calculation 2 13 6" xfId="4570" xr:uid="{00000000-0005-0000-0000-0000DF0C0000}"/>
    <cellStyle name="Calculation 2 13 6 2" xfId="4571" xr:uid="{00000000-0005-0000-0000-0000E00C0000}"/>
    <cellStyle name="Calculation 2 13 6 3" xfId="34994" xr:uid="{00000000-0005-0000-0000-0000E10C0000}"/>
    <cellStyle name="Calculation 2 13 7" xfId="4572" xr:uid="{00000000-0005-0000-0000-0000E20C0000}"/>
    <cellStyle name="Calculation 2 13 7 2" xfId="4573" xr:uid="{00000000-0005-0000-0000-0000E30C0000}"/>
    <cellStyle name="Calculation 2 13 7 3" xfId="34995" xr:uid="{00000000-0005-0000-0000-0000E40C0000}"/>
    <cellStyle name="Calculation 2 13 8" xfId="4574" xr:uid="{00000000-0005-0000-0000-0000E50C0000}"/>
    <cellStyle name="Calculation 2 13 8 2" xfId="4575" xr:uid="{00000000-0005-0000-0000-0000E60C0000}"/>
    <cellStyle name="Calculation 2 13 8 3" xfId="34996" xr:uid="{00000000-0005-0000-0000-0000E70C0000}"/>
    <cellStyle name="Calculation 2 13 9" xfId="4576" xr:uid="{00000000-0005-0000-0000-0000E80C0000}"/>
    <cellStyle name="Calculation 2 13 9 2" xfId="4577" xr:uid="{00000000-0005-0000-0000-0000E90C0000}"/>
    <cellStyle name="Calculation 2 13 9 3" xfId="34997" xr:uid="{00000000-0005-0000-0000-0000EA0C0000}"/>
    <cellStyle name="Calculation 2 14" xfId="4578" xr:uid="{00000000-0005-0000-0000-0000EB0C0000}"/>
    <cellStyle name="Calculation 2 14 10" xfId="4579" xr:uid="{00000000-0005-0000-0000-0000EC0C0000}"/>
    <cellStyle name="Calculation 2 14 10 2" xfId="4580" xr:uid="{00000000-0005-0000-0000-0000ED0C0000}"/>
    <cellStyle name="Calculation 2 14 10 3" xfId="34998" xr:uid="{00000000-0005-0000-0000-0000EE0C0000}"/>
    <cellStyle name="Calculation 2 14 11" xfId="4581" xr:uid="{00000000-0005-0000-0000-0000EF0C0000}"/>
    <cellStyle name="Calculation 2 14 11 2" xfId="4582" xr:uid="{00000000-0005-0000-0000-0000F00C0000}"/>
    <cellStyle name="Calculation 2 14 11 3" xfId="34999" xr:uid="{00000000-0005-0000-0000-0000F10C0000}"/>
    <cellStyle name="Calculation 2 14 12" xfId="4583" xr:uid="{00000000-0005-0000-0000-0000F20C0000}"/>
    <cellStyle name="Calculation 2 14 12 2" xfId="4584" xr:uid="{00000000-0005-0000-0000-0000F30C0000}"/>
    <cellStyle name="Calculation 2 14 12 3" xfId="35000" xr:uid="{00000000-0005-0000-0000-0000F40C0000}"/>
    <cellStyle name="Calculation 2 14 13" xfId="4585" xr:uid="{00000000-0005-0000-0000-0000F50C0000}"/>
    <cellStyle name="Calculation 2 14 13 2" xfId="4586" xr:uid="{00000000-0005-0000-0000-0000F60C0000}"/>
    <cellStyle name="Calculation 2 14 13 3" xfId="35001" xr:uid="{00000000-0005-0000-0000-0000F70C0000}"/>
    <cellStyle name="Calculation 2 14 14" xfId="4587" xr:uid="{00000000-0005-0000-0000-0000F80C0000}"/>
    <cellStyle name="Calculation 2 14 14 2" xfId="4588" xr:uid="{00000000-0005-0000-0000-0000F90C0000}"/>
    <cellStyle name="Calculation 2 14 14 3" xfId="35002" xr:uid="{00000000-0005-0000-0000-0000FA0C0000}"/>
    <cellStyle name="Calculation 2 14 15" xfId="4589" xr:uid="{00000000-0005-0000-0000-0000FB0C0000}"/>
    <cellStyle name="Calculation 2 14 15 2" xfId="4590" xr:uid="{00000000-0005-0000-0000-0000FC0C0000}"/>
    <cellStyle name="Calculation 2 14 15 3" xfId="35003" xr:uid="{00000000-0005-0000-0000-0000FD0C0000}"/>
    <cellStyle name="Calculation 2 14 16" xfId="4591" xr:uid="{00000000-0005-0000-0000-0000FE0C0000}"/>
    <cellStyle name="Calculation 2 14 17" xfId="35004" xr:uid="{00000000-0005-0000-0000-0000FF0C0000}"/>
    <cellStyle name="Calculation 2 14 18" xfId="35005" xr:uid="{00000000-0005-0000-0000-0000000D0000}"/>
    <cellStyle name="Calculation 2 14 2" xfId="4592" xr:uid="{00000000-0005-0000-0000-0000010D0000}"/>
    <cellStyle name="Calculation 2 14 2 10" xfId="4593" xr:uid="{00000000-0005-0000-0000-0000020D0000}"/>
    <cellStyle name="Calculation 2 14 2 10 2" xfId="4594" xr:uid="{00000000-0005-0000-0000-0000030D0000}"/>
    <cellStyle name="Calculation 2 14 2 10 3" xfId="35006" xr:uid="{00000000-0005-0000-0000-0000040D0000}"/>
    <cellStyle name="Calculation 2 14 2 11" xfId="4595" xr:uid="{00000000-0005-0000-0000-0000050D0000}"/>
    <cellStyle name="Calculation 2 14 2 11 2" xfId="4596" xr:uid="{00000000-0005-0000-0000-0000060D0000}"/>
    <cellStyle name="Calculation 2 14 2 11 3" xfId="35007" xr:uid="{00000000-0005-0000-0000-0000070D0000}"/>
    <cellStyle name="Calculation 2 14 2 12" xfId="4597" xr:uid="{00000000-0005-0000-0000-0000080D0000}"/>
    <cellStyle name="Calculation 2 14 2 12 2" xfId="4598" xr:uid="{00000000-0005-0000-0000-0000090D0000}"/>
    <cellStyle name="Calculation 2 14 2 12 3" xfId="35008" xr:uid="{00000000-0005-0000-0000-00000A0D0000}"/>
    <cellStyle name="Calculation 2 14 2 13" xfId="4599" xr:uid="{00000000-0005-0000-0000-00000B0D0000}"/>
    <cellStyle name="Calculation 2 14 2 13 2" xfId="4600" xr:uid="{00000000-0005-0000-0000-00000C0D0000}"/>
    <cellStyle name="Calculation 2 14 2 13 3" xfId="35009" xr:uid="{00000000-0005-0000-0000-00000D0D0000}"/>
    <cellStyle name="Calculation 2 14 2 14" xfId="4601" xr:uid="{00000000-0005-0000-0000-00000E0D0000}"/>
    <cellStyle name="Calculation 2 14 2 14 2" xfId="4602" xr:uid="{00000000-0005-0000-0000-00000F0D0000}"/>
    <cellStyle name="Calculation 2 14 2 14 3" xfId="35010" xr:uid="{00000000-0005-0000-0000-0000100D0000}"/>
    <cellStyle name="Calculation 2 14 2 15" xfId="4603" xr:uid="{00000000-0005-0000-0000-0000110D0000}"/>
    <cellStyle name="Calculation 2 14 2 16" xfId="35011" xr:uid="{00000000-0005-0000-0000-0000120D0000}"/>
    <cellStyle name="Calculation 2 14 2 17" xfId="35012" xr:uid="{00000000-0005-0000-0000-0000130D0000}"/>
    <cellStyle name="Calculation 2 14 2 2" xfId="4604" xr:uid="{00000000-0005-0000-0000-0000140D0000}"/>
    <cellStyle name="Calculation 2 14 2 2 2" xfId="4605" xr:uid="{00000000-0005-0000-0000-0000150D0000}"/>
    <cellStyle name="Calculation 2 14 2 2 2 2" xfId="4606" xr:uid="{00000000-0005-0000-0000-0000160D0000}"/>
    <cellStyle name="Calculation 2 14 2 2 3" xfId="4607" xr:uid="{00000000-0005-0000-0000-0000170D0000}"/>
    <cellStyle name="Calculation 2 14 2 2 3 2" xfId="4608" xr:uid="{00000000-0005-0000-0000-0000180D0000}"/>
    <cellStyle name="Calculation 2 14 2 2 4" xfId="4609" xr:uid="{00000000-0005-0000-0000-0000190D0000}"/>
    <cellStyle name="Calculation 2 14 2 2 4 2" xfId="4610" xr:uid="{00000000-0005-0000-0000-00001A0D0000}"/>
    <cellStyle name="Calculation 2 14 2 2 5" xfId="4611" xr:uid="{00000000-0005-0000-0000-00001B0D0000}"/>
    <cellStyle name="Calculation 2 14 2 3" xfId="4612" xr:uid="{00000000-0005-0000-0000-00001C0D0000}"/>
    <cellStyle name="Calculation 2 14 2 3 2" xfId="4613" xr:uid="{00000000-0005-0000-0000-00001D0D0000}"/>
    <cellStyle name="Calculation 2 14 2 3 2 2" xfId="4614" xr:uid="{00000000-0005-0000-0000-00001E0D0000}"/>
    <cellStyle name="Calculation 2 14 2 3 3" xfId="4615" xr:uid="{00000000-0005-0000-0000-00001F0D0000}"/>
    <cellStyle name="Calculation 2 14 2 3 3 2" xfId="4616" xr:uid="{00000000-0005-0000-0000-0000200D0000}"/>
    <cellStyle name="Calculation 2 14 2 3 4" xfId="4617" xr:uid="{00000000-0005-0000-0000-0000210D0000}"/>
    <cellStyle name="Calculation 2 14 2 3 4 2" xfId="4618" xr:uid="{00000000-0005-0000-0000-0000220D0000}"/>
    <cellStyle name="Calculation 2 14 2 3 5" xfId="4619" xr:uid="{00000000-0005-0000-0000-0000230D0000}"/>
    <cellStyle name="Calculation 2 14 2 4" xfId="4620" xr:uid="{00000000-0005-0000-0000-0000240D0000}"/>
    <cellStyle name="Calculation 2 14 2 4 2" xfId="4621" xr:uid="{00000000-0005-0000-0000-0000250D0000}"/>
    <cellStyle name="Calculation 2 14 2 4 2 2" xfId="4622" xr:uid="{00000000-0005-0000-0000-0000260D0000}"/>
    <cellStyle name="Calculation 2 14 2 4 3" xfId="4623" xr:uid="{00000000-0005-0000-0000-0000270D0000}"/>
    <cellStyle name="Calculation 2 14 2 4 3 2" xfId="4624" xr:uid="{00000000-0005-0000-0000-0000280D0000}"/>
    <cellStyle name="Calculation 2 14 2 4 4" xfId="4625" xr:uid="{00000000-0005-0000-0000-0000290D0000}"/>
    <cellStyle name="Calculation 2 14 2 4 4 2" xfId="4626" xr:uid="{00000000-0005-0000-0000-00002A0D0000}"/>
    <cellStyle name="Calculation 2 14 2 4 5" xfId="4627" xr:uid="{00000000-0005-0000-0000-00002B0D0000}"/>
    <cellStyle name="Calculation 2 14 2 5" xfId="4628" xr:uid="{00000000-0005-0000-0000-00002C0D0000}"/>
    <cellStyle name="Calculation 2 14 2 5 2" xfId="4629" xr:uid="{00000000-0005-0000-0000-00002D0D0000}"/>
    <cellStyle name="Calculation 2 14 2 5 3" xfId="35013" xr:uid="{00000000-0005-0000-0000-00002E0D0000}"/>
    <cellStyle name="Calculation 2 14 2 6" xfId="4630" xr:uid="{00000000-0005-0000-0000-00002F0D0000}"/>
    <cellStyle name="Calculation 2 14 2 6 2" xfId="4631" xr:uid="{00000000-0005-0000-0000-0000300D0000}"/>
    <cellStyle name="Calculation 2 14 2 6 3" xfId="35014" xr:uid="{00000000-0005-0000-0000-0000310D0000}"/>
    <cellStyle name="Calculation 2 14 2 7" xfId="4632" xr:uid="{00000000-0005-0000-0000-0000320D0000}"/>
    <cellStyle name="Calculation 2 14 2 7 2" xfId="4633" xr:uid="{00000000-0005-0000-0000-0000330D0000}"/>
    <cellStyle name="Calculation 2 14 2 7 3" xfId="35015" xr:uid="{00000000-0005-0000-0000-0000340D0000}"/>
    <cellStyle name="Calculation 2 14 2 8" xfId="4634" xr:uid="{00000000-0005-0000-0000-0000350D0000}"/>
    <cellStyle name="Calculation 2 14 2 8 2" xfId="4635" xr:uid="{00000000-0005-0000-0000-0000360D0000}"/>
    <cellStyle name="Calculation 2 14 2 8 3" xfId="35016" xr:uid="{00000000-0005-0000-0000-0000370D0000}"/>
    <cellStyle name="Calculation 2 14 2 9" xfId="4636" xr:uid="{00000000-0005-0000-0000-0000380D0000}"/>
    <cellStyle name="Calculation 2 14 2 9 2" xfId="4637" xr:uid="{00000000-0005-0000-0000-0000390D0000}"/>
    <cellStyle name="Calculation 2 14 2 9 3" xfId="35017" xr:uid="{00000000-0005-0000-0000-00003A0D0000}"/>
    <cellStyle name="Calculation 2 14 3" xfId="4638" xr:uid="{00000000-0005-0000-0000-00003B0D0000}"/>
    <cellStyle name="Calculation 2 14 3 2" xfId="4639" xr:uid="{00000000-0005-0000-0000-00003C0D0000}"/>
    <cellStyle name="Calculation 2 14 3 2 2" xfId="4640" xr:uid="{00000000-0005-0000-0000-00003D0D0000}"/>
    <cellStyle name="Calculation 2 14 3 3" xfId="4641" xr:uid="{00000000-0005-0000-0000-00003E0D0000}"/>
    <cellStyle name="Calculation 2 14 3 3 2" xfId="4642" xr:uid="{00000000-0005-0000-0000-00003F0D0000}"/>
    <cellStyle name="Calculation 2 14 3 4" xfId="4643" xr:uid="{00000000-0005-0000-0000-0000400D0000}"/>
    <cellStyle name="Calculation 2 14 3 4 2" xfId="4644" xr:uid="{00000000-0005-0000-0000-0000410D0000}"/>
    <cellStyle name="Calculation 2 14 3 5" xfId="4645" xr:uid="{00000000-0005-0000-0000-0000420D0000}"/>
    <cellStyle name="Calculation 2 14 4" xfId="4646" xr:uid="{00000000-0005-0000-0000-0000430D0000}"/>
    <cellStyle name="Calculation 2 14 4 2" xfId="4647" xr:uid="{00000000-0005-0000-0000-0000440D0000}"/>
    <cellStyle name="Calculation 2 14 4 2 2" xfId="4648" xr:uid="{00000000-0005-0000-0000-0000450D0000}"/>
    <cellStyle name="Calculation 2 14 4 3" xfId="4649" xr:uid="{00000000-0005-0000-0000-0000460D0000}"/>
    <cellStyle name="Calculation 2 14 4 3 2" xfId="4650" xr:uid="{00000000-0005-0000-0000-0000470D0000}"/>
    <cellStyle name="Calculation 2 14 4 4" xfId="4651" xr:uid="{00000000-0005-0000-0000-0000480D0000}"/>
    <cellStyle name="Calculation 2 14 4 4 2" xfId="4652" xr:uid="{00000000-0005-0000-0000-0000490D0000}"/>
    <cellStyle name="Calculation 2 14 4 5" xfId="4653" xr:uid="{00000000-0005-0000-0000-00004A0D0000}"/>
    <cellStyle name="Calculation 2 14 5" xfId="4654" xr:uid="{00000000-0005-0000-0000-00004B0D0000}"/>
    <cellStyle name="Calculation 2 14 5 2" xfId="4655" xr:uid="{00000000-0005-0000-0000-00004C0D0000}"/>
    <cellStyle name="Calculation 2 14 5 2 2" xfId="4656" xr:uid="{00000000-0005-0000-0000-00004D0D0000}"/>
    <cellStyle name="Calculation 2 14 5 3" xfId="4657" xr:uid="{00000000-0005-0000-0000-00004E0D0000}"/>
    <cellStyle name="Calculation 2 14 5 3 2" xfId="4658" xr:uid="{00000000-0005-0000-0000-00004F0D0000}"/>
    <cellStyle name="Calculation 2 14 5 4" xfId="4659" xr:uid="{00000000-0005-0000-0000-0000500D0000}"/>
    <cellStyle name="Calculation 2 14 5 4 2" xfId="4660" xr:uid="{00000000-0005-0000-0000-0000510D0000}"/>
    <cellStyle name="Calculation 2 14 5 5" xfId="4661" xr:uid="{00000000-0005-0000-0000-0000520D0000}"/>
    <cellStyle name="Calculation 2 14 6" xfId="4662" xr:uid="{00000000-0005-0000-0000-0000530D0000}"/>
    <cellStyle name="Calculation 2 14 6 2" xfId="4663" xr:uid="{00000000-0005-0000-0000-0000540D0000}"/>
    <cellStyle name="Calculation 2 14 6 3" xfId="35018" xr:uid="{00000000-0005-0000-0000-0000550D0000}"/>
    <cellStyle name="Calculation 2 14 7" xfId="4664" xr:uid="{00000000-0005-0000-0000-0000560D0000}"/>
    <cellStyle name="Calculation 2 14 7 2" xfId="4665" xr:uid="{00000000-0005-0000-0000-0000570D0000}"/>
    <cellStyle name="Calculation 2 14 7 3" xfId="35019" xr:uid="{00000000-0005-0000-0000-0000580D0000}"/>
    <cellStyle name="Calculation 2 14 8" xfId="4666" xr:uid="{00000000-0005-0000-0000-0000590D0000}"/>
    <cellStyle name="Calculation 2 14 8 2" xfId="4667" xr:uid="{00000000-0005-0000-0000-00005A0D0000}"/>
    <cellStyle name="Calculation 2 14 8 3" xfId="35020" xr:uid="{00000000-0005-0000-0000-00005B0D0000}"/>
    <cellStyle name="Calculation 2 14 9" xfId="4668" xr:uid="{00000000-0005-0000-0000-00005C0D0000}"/>
    <cellStyle name="Calculation 2 14 9 2" xfId="4669" xr:uid="{00000000-0005-0000-0000-00005D0D0000}"/>
    <cellStyle name="Calculation 2 14 9 3" xfId="35021" xr:uid="{00000000-0005-0000-0000-00005E0D0000}"/>
    <cellStyle name="Calculation 2 15" xfId="4670" xr:uid="{00000000-0005-0000-0000-00005F0D0000}"/>
    <cellStyle name="Calculation 2 15 10" xfId="4671" xr:uid="{00000000-0005-0000-0000-0000600D0000}"/>
    <cellStyle name="Calculation 2 15 10 2" xfId="4672" xr:uid="{00000000-0005-0000-0000-0000610D0000}"/>
    <cellStyle name="Calculation 2 15 10 3" xfId="35022" xr:uid="{00000000-0005-0000-0000-0000620D0000}"/>
    <cellStyle name="Calculation 2 15 11" xfId="4673" xr:uid="{00000000-0005-0000-0000-0000630D0000}"/>
    <cellStyle name="Calculation 2 15 11 2" xfId="4674" xr:uid="{00000000-0005-0000-0000-0000640D0000}"/>
    <cellStyle name="Calculation 2 15 11 3" xfId="35023" xr:uid="{00000000-0005-0000-0000-0000650D0000}"/>
    <cellStyle name="Calculation 2 15 12" xfId="4675" xr:uid="{00000000-0005-0000-0000-0000660D0000}"/>
    <cellStyle name="Calculation 2 15 12 2" xfId="4676" xr:uid="{00000000-0005-0000-0000-0000670D0000}"/>
    <cellStyle name="Calculation 2 15 12 3" xfId="35024" xr:uid="{00000000-0005-0000-0000-0000680D0000}"/>
    <cellStyle name="Calculation 2 15 13" xfId="4677" xr:uid="{00000000-0005-0000-0000-0000690D0000}"/>
    <cellStyle name="Calculation 2 15 13 2" xfId="4678" xr:uid="{00000000-0005-0000-0000-00006A0D0000}"/>
    <cellStyle name="Calculation 2 15 13 3" xfId="35025" xr:uid="{00000000-0005-0000-0000-00006B0D0000}"/>
    <cellStyle name="Calculation 2 15 14" xfId="4679" xr:uid="{00000000-0005-0000-0000-00006C0D0000}"/>
    <cellStyle name="Calculation 2 15 14 2" xfId="4680" xr:uid="{00000000-0005-0000-0000-00006D0D0000}"/>
    <cellStyle name="Calculation 2 15 14 3" xfId="35026" xr:uid="{00000000-0005-0000-0000-00006E0D0000}"/>
    <cellStyle name="Calculation 2 15 15" xfId="4681" xr:uid="{00000000-0005-0000-0000-00006F0D0000}"/>
    <cellStyle name="Calculation 2 15 15 2" xfId="4682" xr:uid="{00000000-0005-0000-0000-0000700D0000}"/>
    <cellStyle name="Calculation 2 15 15 3" xfId="35027" xr:uid="{00000000-0005-0000-0000-0000710D0000}"/>
    <cellStyle name="Calculation 2 15 16" xfId="4683" xr:uid="{00000000-0005-0000-0000-0000720D0000}"/>
    <cellStyle name="Calculation 2 15 17" xfId="35028" xr:uid="{00000000-0005-0000-0000-0000730D0000}"/>
    <cellStyle name="Calculation 2 15 18" xfId="35029" xr:uid="{00000000-0005-0000-0000-0000740D0000}"/>
    <cellStyle name="Calculation 2 15 2" xfId="4684" xr:uid="{00000000-0005-0000-0000-0000750D0000}"/>
    <cellStyle name="Calculation 2 15 2 10" xfId="4685" xr:uid="{00000000-0005-0000-0000-0000760D0000}"/>
    <cellStyle name="Calculation 2 15 2 10 2" xfId="4686" xr:uid="{00000000-0005-0000-0000-0000770D0000}"/>
    <cellStyle name="Calculation 2 15 2 10 3" xfId="35030" xr:uid="{00000000-0005-0000-0000-0000780D0000}"/>
    <cellStyle name="Calculation 2 15 2 11" xfId="4687" xr:uid="{00000000-0005-0000-0000-0000790D0000}"/>
    <cellStyle name="Calculation 2 15 2 11 2" xfId="4688" xr:uid="{00000000-0005-0000-0000-00007A0D0000}"/>
    <cellStyle name="Calculation 2 15 2 11 3" xfId="35031" xr:uid="{00000000-0005-0000-0000-00007B0D0000}"/>
    <cellStyle name="Calculation 2 15 2 12" xfId="4689" xr:uid="{00000000-0005-0000-0000-00007C0D0000}"/>
    <cellStyle name="Calculation 2 15 2 12 2" xfId="4690" xr:uid="{00000000-0005-0000-0000-00007D0D0000}"/>
    <cellStyle name="Calculation 2 15 2 12 3" xfId="35032" xr:uid="{00000000-0005-0000-0000-00007E0D0000}"/>
    <cellStyle name="Calculation 2 15 2 13" xfId="4691" xr:uid="{00000000-0005-0000-0000-00007F0D0000}"/>
    <cellStyle name="Calculation 2 15 2 13 2" xfId="4692" xr:uid="{00000000-0005-0000-0000-0000800D0000}"/>
    <cellStyle name="Calculation 2 15 2 13 3" xfId="35033" xr:uid="{00000000-0005-0000-0000-0000810D0000}"/>
    <cellStyle name="Calculation 2 15 2 14" xfId="4693" xr:uid="{00000000-0005-0000-0000-0000820D0000}"/>
    <cellStyle name="Calculation 2 15 2 14 2" xfId="4694" xr:uid="{00000000-0005-0000-0000-0000830D0000}"/>
    <cellStyle name="Calculation 2 15 2 14 3" xfId="35034" xr:uid="{00000000-0005-0000-0000-0000840D0000}"/>
    <cellStyle name="Calculation 2 15 2 15" xfId="4695" xr:uid="{00000000-0005-0000-0000-0000850D0000}"/>
    <cellStyle name="Calculation 2 15 2 16" xfId="35035" xr:uid="{00000000-0005-0000-0000-0000860D0000}"/>
    <cellStyle name="Calculation 2 15 2 17" xfId="35036" xr:uid="{00000000-0005-0000-0000-0000870D0000}"/>
    <cellStyle name="Calculation 2 15 2 2" xfId="4696" xr:uid="{00000000-0005-0000-0000-0000880D0000}"/>
    <cellStyle name="Calculation 2 15 2 2 2" xfId="4697" xr:uid="{00000000-0005-0000-0000-0000890D0000}"/>
    <cellStyle name="Calculation 2 15 2 2 2 2" xfId="4698" xr:uid="{00000000-0005-0000-0000-00008A0D0000}"/>
    <cellStyle name="Calculation 2 15 2 2 3" xfId="4699" xr:uid="{00000000-0005-0000-0000-00008B0D0000}"/>
    <cellStyle name="Calculation 2 15 2 2 3 2" xfId="4700" xr:uid="{00000000-0005-0000-0000-00008C0D0000}"/>
    <cellStyle name="Calculation 2 15 2 2 4" xfId="4701" xr:uid="{00000000-0005-0000-0000-00008D0D0000}"/>
    <cellStyle name="Calculation 2 15 2 2 4 2" xfId="4702" xr:uid="{00000000-0005-0000-0000-00008E0D0000}"/>
    <cellStyle name="Calculation 2 15 2 2 5" xfId="4703" xr:uid="{00000000-0005-0000-0000-00008F0D0000}"/>
    <cellStyle name="Calculation 2 15 2 3" xfId="4704" xr:uid="{00000000-0005-0000-0000-0000900D0000}"/>
    <cellStyle name="Calculation 2 15 2 3 2" xfId="4705" xr:uid="{00000000-0005-0000-0000-0000910D0000}"/>
    <cellStyle name="Calculation 2 15 2 3 2 2" xfId="4706" xr:uid="{00000000-0005-0000-0000-0000920D0000}"/>
    <cellStyle name="Calculation 2 15 2 3 3" xfId="4707" xr:uid="{00000000-0005-0000-0000-0000930D0000}"/>
    <cellStyle name="Calculation 2 15 2 3 3 2" xfId="4708" xr:uid="{00000000-0005-0000-0000-0000940D0000}"/>
    <cellStyle name="Calculation 2 15 2 3 4" xfId="4709" xr:uid="{00000000-0005-0000-0000-0000950D0000}"/>
    <cellStyle name="Calculation 2 15 2 3 4 2" xfId="4710" xr:uid="{00000000-0005-0000-0000-0000960D0000}"/>
    <cellStyle name="Calculation 2 15 2 3 5" xfId="4711" xr:uid="{00000000-0005-0000-0000-0000970D0000}"/>
    <cellStyle name="Calculation 2 15 2 4" xfId="4712" xr:uid="{00000000-0005-0000-0000-0000980D0000}"/>
    <cellStyle name="Calculation 2 15 2 4 2" xfId="4713" xr:uid="{00000000-0005-0000-0000-0000990D0000}"/>
    <cellStyle name="Calculation 2 15 2 4 2 2" xfId="4714" xr:uid="{00000000-0005-0000-0000-00009A0D0000}"/>
    <cellStyle name="Calculation 2 15 2 4 3" xfId="4715" xr:uid="{00000000-0005-0000-0000-00009B0D0000}"/>
    <cellStyle name="Calculation 2 15 2 4 3 2" xfId="4716" xr:uid="{00000000-0005-0000-0000-00009C0D0000}"/>
    <cellStyle name="Calculation 2 15 2 4 4" xfId="4717" xr:uid="{00000000-0005-0000-0000-00009D0D0000}"/>
    <cellStyle name="Calculation 2 15 2 4 4 2" xfId="4718" xr:uid="{00000000-0005-0000-0000-00009E0D0000}"/>
    <cellStyle name="Calculation 2 15 2 4 5" xfId="4719" xr:uid="{00000000-0005-0000-0000-00009F0D0000}"/>
    <cellStyle name="Calculation 2 15 2 5" xfId="4720" xr:uid="{00000000-0005-0000-0000-0000A00D0000}"/>
    <cellStyle name="Calculation 2 15 2 5 2" xfId="4721" xr:uid="{00000000-0005-0000-0000-0000A10D0000}"/>
    <cellStyle name="Calculation 2 15 2 5 3" xfId="35037" xr:uid="{00000000-0005-0000-0000-0000A20D0000}"/>
    <cellStyle name="Calculation 2 15 2 6" xfId="4722" xr:uid="{00000000-0005-0000-0000-0000A30D0000}"/>
    <cellStyle name="Calculation 2 15 2 6 2" xfId="4723" xr:uid="{00000000-0005-0000-0000-0000A40D0000}"/>
    <cellStyle name="Calculation 2 15 2 6 3" xfId="35038" xr:uid="{00000000-0005-0000-0000-0000A50D0000}"/>
    <cellStyle name="Calculation 2 15 2 7" xfId="4724" xr:uid="{00000000-0005-0000-0000-0000A60D0000}"/>
    <cellStyle name="Calculation 2 15 2 7 2" xfId="4725" xr:uid="{00000000-0005-0000-0000-0000A70D0000}"/>
    <cellStyle name="Calculation 2 15 2 7 3" xfId="35039" xr:uid="{00000000-0005-0000-0000-0000A80D0000}"/>
    <cellStyle name="Calculation 2 15 2 8" xfId="4726" xr:uid="{00000000-0005-0000-0000-0000A90D0000}"/>
    <cellStyle name="Calculation 2 15 2 8 2" xfId="4727" xr:uid="{00000000-0005-0000-0000-0000AA0D0000}"/>
    <cellStyle name="Calculation 2 15 2 8 3" xfId="35040" xr:uid="{00000000-0005-0000-0000-0000AB0D0000}"/>
    <cellStyle name="Calculation 2 15 2 9" xfId="4728" xr:uid="{00000000-0005-0000-0000-0000AC0D0000}"/>
    <cellStyle name="Calculation 2 15 2 9 2" xfId="4729" xr:uid="{00000000-0005-0000-0000-0000AD0D0000}"/>
    <cellStyle name="Calculation 2 15 2 9 3" xfId="35041" xr:uid="{00000000-0005-0000-0000-0000AE0D0000}"/>
    <cellStyle name="Calculation 2 15 3" xfId="4730" xr:uid="{00000000-0005-0000-0000-0000AF0D0000}"/>
    <cellStyle name="Calculation 2 15 3 2" xfId="4731" xr:uid="{00000000-0005-0000-0000-0000B00D0000}"/>
    <cellStyle name="Calculation 2 15 3 2 2" xfId="4732" xr:uid="{00000000-0005-0000-0000-0000B10D0000}"/>
    <cellStyle name="Calculation 2 15 3 3" xfId="4733" xr:uid="{00000000-0005-0000-0000-0000B20D0000}"/>
    <cellStyle name="Calculation 2 15 3 3 2" xfId="4734" xr:uid="{00000000-0005-0000-0000-0000B30D0000}"/>
    <cellStyle name="Calculation 2 15 3 4" xfId="4735" xr:uid="{00000000-0005-0000-0000-0000B40D0000}"/>
    <cellStyle name="Calculation 2 15 3 4 2" xfId="4736" xr:uid="{00000000-0005-0000-0000-0000B50D0000}"/>
    <cellStyle name="Calculation 2 15 3 5" xfId="4737" xr:uid="{00000000-0005-0000-0000-0000B60D0000}"/>
    <cellStyle name="Calculation 2 15 4" xfId="4738" xr:uid="{00000000-0005-0000-0000-0000B70D0000}"/>
    <cellStyle name="Calculation 2 15 4 2" xfId="4739" xr:uid="{00000000-0005-0000-0000-0000B80D0000}"/>
    <cellStyle name="Calculation 2 15 4 2 2" xfId="4740" xr:uid="{00000000-0005-0000-0000-0000B90D0000}"/>
    <cellStyle name="Calculation 2 15 4 3" xfId="4741" xr:uid="{00000000-0005-0000-0000-0000BA0D0000}"/>
    <cellStyle name="Calculation 2 15 4 3 2" xfId="4742" xr:uid="{00000000-0005-0000-0000-0000BB0D0000}"/>
    <cellStyle name="Calculation 2 15 4 4" xfId="4743" xr:uid="{00000000-0005-0000-0000-0000BC0D0000}"/>
    <cellStyle name="Calculation 2 15 4 4 2" xfId="4744" xr:uid="{00000000-0005-0000-0000-0000BD0D0000}"/>
    <cellStyle name="Calculation 2 15 4 5" xfId="4745" xr:uid="{00000000-0005-0000-0000-0000BE0D0000}"/>
    <cellStyle name="Calculation 2 15 5" xfId="4746" xr:uid="{00000000-0005-0000-0000-0000BF0D0000}"/>
    <cellStyle name="Calculation 2 15 5 2" xfId="4747" xr:uid="{00000000-0005-0000-0000-0000C00D0000}"/>
    <cellStyle name="Calculation 2 15 5 2 2" xfId="4748" xr:uid="{00000000-0005-0000-0000-0000C10D0000}"/>
    <cellStyle name="Calculation 2 15 5 3" xfId="4749" xr:uid="{00000000-0005-0000-0000-0000C20D0000}"/>
    <cellStyle name="Calculation 2 15 5 3 2" xfId="4750" xr:uid="{00000000-0005-0000-0000-0000C30D0000}"/>
    <cellStyle name="Calculation 2 15 5 4" xfId="4751" xr:uid="{00000000-0005-0000-0000-0000C40D0000}"/>
    <cellStyle name="Calculation 2 15 5 4 2" xfId="4752" xr:uid="{00000000-0005-0000-0000-0000C50D0000}"/>
    <cellStyle name="Calculation 2 15 5 5" xfId="4753" xr:uid="{00000000-0005-0000-0000-0000C60D0000}"/>
    <cellStyle name="Calculation 2 15 6" xfId="4754" xr:uid="{00000000-0005-0000-0000-0000C70D0000}"/>
    <cellStyle name="Calculation 2 15 6 2" xfId="4755" xr:uid="{00000000-0005-0000-0000-0000C80D0000}"/>
    <cellStyle name="Calculation 2 15 6 3" xfId="35042" xr:uid="{00000000-0005-0000-0000-0000C90D0000}"/>
    <cellStyle name="Calculation 2 15 7" xfId="4756" xr:uid="{00000000-0005-0000-0000-0000CA0D0000}"/>
    <cellStyle name="Calculation 2 15 7 2" xfId="4757" xr:uid="{00000000-0005-0000-0000-0000CB0D0000}"/>
    <cellStyle name="Calculation 2 15 7 3" xfId="35043" xr:uid="{00000000-0005-0000-0000-0000CC0D0000}"/>
    <cellStyle name="Calculation 2 15 8" xfId="4758" xr:uid="{00000000-0005-0000-0000-0000CD0D0000}"/>
    <cellStyle name="Calculation 2 15 8 2" xfId="4759" xr:uid="{00000000-0005-0000-0000-0000CE0D0000}"/>
    <cellStyle name="Calculation 2 15 8 3" xfId="35044" xr:uid="{00000000-0005-0000-0000-0000CF0D0000}"/>
    <cellStyle name="Calculation 2 15 9" xfId="4760" xr:uid="{00000000-0005-0000-0000-0000D00D0000}"/>
    <cellStyle name="Calculation 2 15 9 2" xfId="4761" xr:uid="{00000000-0005-0000-0000-0000D10D0000}"/>
    <cellStyle name="Calculation 2 15 9 3" xfId="35045" xr:uid="{00000000-0005-0000-0000-0000D20D0000}"/>
    <cellStyle name="Calculation 2 16" xfId="4762" xr:uid="{00000000-0005-0000-0000-0000D30D0000}"/>
    <cellStyle name="Calculation 2 16 10" xfId="4763" xr:uid="{00000000-0005-0000-0000-0000D40D0000}"/>
    <cellStyle name="Calculation 2 16 10 2" xfId="4764" xr:uid="{00000000-0005-0000-0000-0000D50D0000}"/>
    <cellStyle name="Calculation 2 16 10 3" xfId="35046" xr:uid="{00000000-0005-0000-0000-0000D60D0000}"/>
    <cellStyle name="Calculation 2 16 11" xfId="4765" xr:uid="{00000000-0005-0000-0000-0000D70D0000}"/>
    <cellStyle name="Calculation 2 16 11 2" xfId="4766" xr:uid="{00000000-0005-0000-0000-0000D80D0000}"/>
    <cellStyle name="Calculation 2 16 11 3" xfId="35047" xr:uid="{00000000-0005-0000-0000-0000D90D0000}"/>
    <cellStyle name="Calculation 2 16 12" xfId="4767" xr:uid="{00000000-0005-0000-0000-0000DA0D0000}"/>
    <cellStyle name="Calculation 2 16 12 2" xfId="4768" xr:uid="{00000000-0005-0000-0000-0000DB0D0000}"/>
    <cellStyle name="Calculation 2 16 12 3" xfId="35048" xr:uid="{00000000-0005-0000-0000-0000DC0D0000}"/>
    <cellStyle name="Calculation 2 16 13" xfId="4769" xr:uid="{00000000-0005-0000-0000-0000DD0D0000}"/>
    <cellStyle name="Calculation 2 16 13 2" xfId="4770" xr:uid="{00000000-0005-0000-0000-0000DE0D0000}"/>
    <cellStyle name="Calculation 2 16 13 3" xfId="35049" xr:uid="{00000000-0005-0000-0000-0000DF0D0000}"/>
    <cellStyle name="Calculation 2 16 14" xfId="4771" xr:uid="{00000000-0005-0000-0000-0000E00D0000}"/>
    <cellStyle name="Calculation 2 16 14 2" xfId="4772" xr:uid="{00000000-0005-0000-0000-0000E10D0000}"/>
    <cellStyle name="Calculation 2 16 14 3" xfId="35050" xr:uid="{00000000-0005-0000-0000-0000E20D0000}"/>
    <cellStyle name="Calculation 2 16 15" xfId="4773" xr:uid="{00000000-0005-0000-0000-0000E30D0000}"/>
    <cellStyle name="Calculation 2 16 15 2" xfId="4774" xr:uid="{00000000-0005-0000-0000-0000E40D0000}"/>
    <cellStyle name="Calculation 2 16 15 3" xfId="35051" xr:uid="{00000000-0005-0000-0000-0000E50D0000}"/>
    <cellStyle name="Calculation 2 16 16" xfId="4775" xr:uid="{00000000-0005-0000-0000-0000E60D0000}"/>
    <cellStyle name="Calculation 2 16 17" xfId="35052" xr:uid="{00000000-0005-0000-0000-0000E70D0000}"/>
    <cellStyle name="Calculation 2 16 18" xfId="35053" xr:uid="{00000000-0005-0000-0000-0000E80D0000}"/>
    <cellStyle name="Calculation 2 16 2" xfId="4776" xr:uid="{00000000-0005-0000-0000-0000E90D0000}"/>
    <cellStyle name="Calculation 2 16 2 10" xfId="4777" xr:uid="{00000000-0005-0000-0000-0000EA0D0000}"/>
    <cellStyle name="Calculation 2 16 2 10 2" xfId="4778" xr:uid="{00000000-0005-0000-0000-0000EB0D0000}"/>
    <cellStyle name="Calculation 2 16 2 10 3" xfId="35054" xr:uid="{00000000-0005-0000-0000-0000EC0D0000}"/>
    <cellStyle name="Calculation 2 16 2 11" xfId="4779" xr:uid="{00000000-0005-0000-0000-0000ED0D0000}"/>
    <cellStyle name="Calculation 2 16 2 11 2" xfId="4780" xr:uid="{00000000-0005-0000-0000-0000EE0D0000}"/>
    <cellStyle name="Calculation 2 16 2 11 3" xfId="35055" xr:uid="{00000000-0005-0000-0000-0000EF0D0000}"/>
    <cellStyle name="Calculation 2 16 2 12" xfId="4781" xr:uid="{00000000-0005-0000-0000-0000F00D0000}"/>
    <cellStyle name="Calculation 2 16 2 12 2" xfId="4782" xr:uid="{00000000-0005-0000-0000-0000F10D0000}"/>
    <cellStyle name="Calculation 2 16 2 12 3" xfId="35056" xr:uid="{00000000-0005-0000-0000-0000F20D0000}"/>
    <cellStyle name="Calculation 2 16 2 13" xfId="4783" xr:uid="{00000000-0005-0000-0000-0000F30D0000}"/>
    <cellStyle name="Calculation 2 16 2 13 2" xfId="4784" xr:uid="{00000000-0005-0000-0000-0000F40D0000}"/>
    <cellStyle name="Calculation 2 16 2 13 3" xfId="35057" xr:uid="{00000000-0005-0000-0000-0000F50D0000}"/>
    <cellStyle name="Calculation 2 16 2 14" xfId="4785" xr:uid="{00000000-0005-0000-0000-0000F60D0000}"/>
    <cellStyle name="Calculation 2 16 2 14 2" xfId="4786" xr:uid="{00000000-0005-0000-0000-0000F70D0000}"/>
    <cellStyle name="Calculation 2 16 2 14 3" xfId="35058" xr:uid="{00000000-0005-0000-0000-0000F80D0000}"/>
    <cellStyle name="Calculation 2 16 2 15" xfId="4787" xr:uid="{00000000-0005-0000-0000-0000F90D0000}"/>
    <cellStyle name="Calculation 2 16 2 16" xfId="35059" xr:uid="{00000000-0005-0000-0000-0000FA0D0000}"/>
    <cellStyle name="Calculation 2 16 2 17" xfId="35060" xr:uid="{00000000-0005-0000-0000-0000FB0D0000}"/>
    <cellStyle name="Calculation 2 16 2 2" xfId="4788" xr:uid="{00000000-0005-0000-0000-0000FC0D0000}"/>
    <cellStyle name="Calculation 2 16 2 2 2" xfId="4789" xr:uid="{00000000-0005-0000-0000-0000FD0D0000}"/>
    <cellStyle name="Calculation 2 16 2 2 2 2" xfId="4790" xr:uid="{00000000-0005-0000-0000-0000FE0D0000}"/>
    <cellStyle name="Calculation 2 16 2 2 3" xfId="4791" xr:uid="{00000000-0005-0000-0000-0000FF0D0000}"/>
    <cellStyle name="Calculation 2 16 2 2 3 2" xfId="4792" xr:uid="{00000000-0005-0000-0000-0000000E0000}"/>
    <cellStyle name="Calculation 2 16 2 2 4" xfId="4793" xr:uid="{00000000-0005-0000-0000-0000010E0000}"/>
    <cellStyle name="Calculation 2 16 2 2 4 2" xfId="4794" xr:uid="{00000000-0005-0000-0000-0000020E0000}"/>
    <cellStyle name="Calculation 2 16 2 2 5" xfId="4795" xr:uid="{00000000-0005-0000-0000-0000030E0000}"/>
    <cellStyle name="Calculation 2 16 2 3" xfId="4796" xr:uid="{00000000-0005-0000-0000-0000040E0000}"/>
    <cellStyle name="Calculation 2 16 2 3 2" xfId="4797" xr:uid="{00000000-0005-0000-0000-0000050E0000}"/>
    <cellStyle name="Calculation 2 16 2 3 2 2" xfId="4798" xr:uid="{00000000-0005-0000-0000-0000060E0000}"/>
    <cellStyle name="Calculation 2 16 2 3 3" xfId="4799" xr:uid="{00000000-0005-0000-0000-0000070E0000}"/>
    <cellStyle name="Calculation 2 16 2 3 3 2" xfId="4800" xr:uid="{00000000-0005-0000-0000-0000080E0000}"/>
    <cellStyle name="Calculation 2 16 2 3 4" xfId="4801" xr:uid="{00000000-0005-0000-0000-0000090E0000}"/>
    <cellStyle name="Calculation 2 16 2 3 4 2" xfId="4802" xr:uid="{00000000-0005-0000-0000-00000A0E0000}"/>
    <cellStyle name="Calculation 2 16 2 3 5" xfId="4803" xr:uid="{00000000-0005-0000-0000-00000B0E0000}"/>
    <cellStyle name="Calculation 2 16 2 4" xfId="4804" xr:uid="{00000000-0005-0000-0000-00000C0E0000}"/>
    <cellStyle name="Calculation 2 16 2 4 2" xfId="4805" xr:uid="{00000000-0005-0000-0000-00000D0E0000}"/>
    <cellStyle name="Calculation 2 16 2 4 2 2" xfId="4806" xr:uid="{00000000-0005-0000-0000-00000E0E0000}"/>
    <cellStyle name="Calculation 2 16 2 4 3" xfId="4807" xr:uid="{00000000-0005-0000-0000-00000F0E0000}"/>
    <cellStyle name="Calculation 2 16 2 4 3 2" xfId="4808" xr:uid="{00000000-0005-0000-0000-0000100E0000}"/>
    <cellStyle name="Calculation 2 16 2 4 4" xfId="4809" xr:uid="{00000000-0005-0000-0000-0000110E0000}"/>
    <cellStyle name="Calculation 2 16 2 4 4 2" xfId="4810" xr:uid="{00000000-0005-0000-0000-0000120E0000}"/>
    <cellStyle name="Calculation 2 16 2 4 5" xfId="4811" xr:uid="{00000000-0005-0000-0000-0000130E0000}"/>
    <cellStyle name="Calculation 2 16 2 5" xfId="4812" xr:uid="{00000000-0005-0000-0000-0000140E0000}"/>
    <cellStyle name="Calculation 2 16 2 5 2" xfId="4813" xr:uid="{00000000-0005-0000-0000-0000150E0000}"/>
    <cellStyle name="Calculation 2 16 2 5 3" xfId="35061" xr:uid="{00000000-0005-0000-0000-0000160E0000}"/>
    <cellStyle name="Calculation 2 16 2 6" xfId="4814" xr:uid="{00000000-0005-0000-0000-0000170E0000}"/>
    <cellStyle name="Calculation 2 16 2 6 2" xfId="4815" xr:uid="{00000000-0005-0000-0000-0000180E0000}"/>
    <cellStyle name="Calculation 2 16 2 6 3" xfId="35062" xr:uid="{00000000-0005-0000-0000-0000190E0000}"/>
    <cellStyle name="Calculation 2 16 2 7" xfId="4816" xr:uid="{00000000-0005-0000-0000-00001A0E0000}"/>
    <cellStyle name="Calculation 2 16 2 7 2" xfId="4817" xr:uid="{00000000-0005-0000-0000-00001B0E0000}"/>
    <cellStyle name="Calculation 2 16 2 7 3" xfId="35063" xr:uid="{00000000-0005-0000-0000-00001C0E0000}"/>
    <cellStyle name="Calculation 2 16 2 8" xfId="4818" xr:uid="{00000000-0005-0000-0000-00001D0E0000}"/>
    <cellStyle name="Calculation 2 16 2 8 2" xfId="4819" xr:uid="{00000000-0005-0000-0000-00001E0E0000}"/>
    <cellStyle name="Calculation 2 16 2 8 3" xfId="35064" xr:uid="{00000000-0005-0000-0000-00001F0E0000}"/>
    <cellStyle name="Calculation 2 16 2 9" xfId="4820" xr:uid="{00000000-0005-0000-0000-0000200E0000}"/>
    <cellStyle name="Calculation 2 16 2 9 2" xfId="4821" xr:uid="{00000000-0005-0000-0000-0000210E0000}"/>
    <cellStyle name="Calculation 2 16 2 9 3" xfId="35065" xr:uid="{00000000-0005-0000-0000-0000220E0000}"/>
    <cellStyle name="Calculation 2 16 3" xfId="4822" xr:uid="{00000000-0005-0000-0000-0000230E0000}"/>
    <cellStyle name="Calculation 2 16 3 2" xfId="4823" xr:uid="{00000000-0005-0000-0000-0000240E0000}"/>
    <cellStyle name="Calculation 2 16 3 2 2" xfId="4824" xr:uid="{00000000-0005-0000-0000-0000250E0000}"/>
    <cellStyle name="Calculation 2 16 3 3" xfId="4825" xr:uid="{00000000-0005-0000-0000-0000260E0000}"/>
    <cellStyle name="Calculation 2 16 3 3 2" xfId="4826" xr:uid="{00000000-0005-0000-0000-0000270E0000}"/>
    <cellStyle name="Calculation 2 16 3 4" xfId="4827" xr:uid="{00000000-0005-0000-0000-0000280E0000}"/>
    <cellStyle name="Calculation 2 16 3 4 2" xfId="4828" xr:uid="{00000000-0005-0000-0000-0000290E0000}"/>
    <cellStyle name="Calculation 2 16 3 5" xfId="4829" xr:uid="{00000000-0005-0000-0000-00002A0E0000}"/>
    <cellStyle name="Calculation 2 16 4" xfId="4830" xr:uid="{00000000-0005-0000-0000-00002B0E0000}"/>
    <cellStyle name="Calculation 2 16 4 2" xfId="4831" xr:uid="{00000000-0005-0000-0000-00002C0E0000}"/>
    <cellStyle name="Calculation 2 16 4 2 2" xfId="4832" xr:uid="{00000000-0005-0000-0000-00002D0E0000}"/>
    <cellStyle name="Calculation 2 16 4 3" xfId="4833" xr:uid="{00000000-0005-0000-0000-00002E0E0000}"/>
    <cellStyle name="Calculation 2 16 4 3 2" xfId="4834" xr:uid="{00000000-0005-0000-0000-00002F0E0000}"/>
    <cellStyle name="Calculation 2 16 4 4" xfId="4835" xr:uid="{00000000-0005-0000-0000-0000300E0000}"/>
    <cellStyle name="Calculation 2 16 4 4 2" xfId="4836" xr:uid="{00000000-0005-0000-0000-0000310E0000}"/>
    <cellStyle name="Calculation 2 16 4 5" xfId="4837" xr:uid="{00000000-0005-0000-0000-0000320E0000}"/>
    <cellStyle name="Calculation 2 16 5" xfId="4838" xr:uid="{00000000-0005-0000-0000-0000330E0000}"/>
    <cellStyle name="Calculation 2 16 5 2" xfId="4839" xr:uid="{00000000-0005-0000-0000-0000340E0000}"/>
    <cellStyle name="Calculation 2 16 5 2 2" xfId="4840" xr:uid="{00000000-0005-0000-0000-0000350E0000}"/>
    <cellStyle name="Calculation 2 16 5 3" xfId="4841" xr:uid="{00000000-0005-0000-0000-0000360E0000}"/>
    <cellStyle name="Calculation 2 16 5 3 2" xfId="4842" xr:uid="{00000000-0005-0000-0000-0000370E0000}"/>
    <cellStyle name="Calculation 2 16 5 4" xfId="4843" xr:uid="{00000000-0005-0000-0000-0000380E0000}"/>
    <cellStyle name="Calculation 2 16 5 4 2" xfId="4844" xr:uid="{00000000-0005-0000-0000-0000390E0000}"/>
    <cellStyle name="Calculation 2 16 5 5" xfId="4845" xr:uid="{00000000-0005-0000-0000-00003A0E0000}"/>
    <cellStyle name="Calculation 2 16 6" xfId="4846" xr:uid="{00000000-0005-0000-0000-00003B0E0000}"/>
    <cellStyle name="Calculation 2 16 6 2" xfId="4847" xr:uid="{00000000-0005-0000-0000-00003C0E0000}"/>
    <cellStyle name="Calculation 2 16 6 3" xfId="35066" xr:uid="{00000000-0005-0000-0000-00003D0E0000}"/>
    <cellStyle name="Calculation 2 16 7" xfId="4848" xr:uid="{00000000-0005-0000-0000-00003E0E0000}"/>
    <cellStyle name="Calculation 2 16 7 2" xfId="4849" xr:uid="{00000000-0005-0000-0000-00003F0E0000}"/>
    <cellStyle name="Calculation 2 16 7 3" xfId="35067" xr:uid="{00000000-0005-0000-0000-0000400E0000}"/>
    <cellStyle name="Calculation 2 16 8" xfId="4850" xr:uid="{00000000-0005-0000-0000-0000410E0000}"/>
    <cellStyle name="Calculation 2 16 8 2" xfId="4851" xr:uid="{00000000-0005-0000-0000-0000420E0000}"/>
    <cellStyle name="Calculation 2 16 8 3" xfId="35068" xr:uid="{00000000-0005-0000-0000-0000430E0000}"/>
    <cellStyle name="Calculation 2 16 9" xfId="4852" xr:uid="{00000000-0005-0000-0000-0000440E0000}"/>
    <cellStyle name="Calculation 2 16 9 2" xfId="4853" xr:uid="{00000000-0005-0000-0000-0000450E0000}"/>
    <cellStyle name="Calculation 2 16 9 3" xfId="35069" xr:uid="{00000000-0005-0000-0000-0000460E0000}"/>
    <cellStyle name="Calculation 2 17" xfId="4854" xr:uid="{00000000-0005-0000-0000-0000470E0000}"/>
    <cellStyle name="Calculation 2 17 10" xfId="4855" xr:uid="{00000000-0005-0000-0000-0000480E0000}"/>
    <cellStyle name="Calculation 2 17 10 2" xfId="4856" xr:uid="{00000000-0005-0000-0000-0000490E0000}"/>
    <cellStyle name="Calculation 2 17 10 3" xfId="35070" xr:uid="{00000000-0005-0000-0000-00004A0E0000}"/>
    <cellStyle name="Calculation 2 17 11" xfId="4857" xr:uid="{00000000-0005-0000-0000-00004B0E0000}"/>
    <cellStyle name="Calculation 2 17 11 2" xfId="4858" xr:uid="{00000000-0005-0000-0000-00004C0E0000}"/>
    <cellStyle name="Calculation 2 17 11 3" xfId="35071" xr:uid="{00000000-0005-0000-0000-00004D0E0000}"/>
    <cellStyle name="Calculation 2 17 12" xfId="4859" xr:uid="{00000000-0005-0000-0000-00004E0E0000}"/>
    <cellStyle name="Calculation 2 17 12 2" xfId="4860" xr:uid="{00000000-0005-0000-0000-00004F0E0000}"/>
    <cellStyle name="Calculation 2 17 12 3" xfId="35072" xr:uid="{00000000-0005-0000-0000-0000500E0000}"/>
    <cellStyle name="Calculation 2 17 13" xfId="4861" xr:uid="{00000000-0005-0000-0000-0000510E0000}"/>
    <cellStyle name="Calculation 2 17 13 2" xfId="4862" xr:uid="{00000000-0005-0000-0000-0000520E0000}"/>
    <cellStyle name="Calculation 2 17 13 3" xfId="35073" xr:uid="{00000000-0005-0000-0000-0000530E0000}"/>
    <cellStyle name="Calculation 2 17 14" xfId="4863" xr:uid="{00000000-0005-0000-0000-0000540E0000}"/>
    <cellStyle name="Calculation 2 17 14 2" xfId="4864" xr:uid="{00000000-0005-0000-0000-0000550E0000}"/>
    <cellStyle name="Calculation 2 17 14 3" xfId="35074" xr:uid="{00000000-0005-0000-0000-0000560E0000}"/>
    <cellStyle name="Calculation 2 17 15" xfId="4865" xr:uid="{00000000-0005-0000-0000-0000570E0000}"/>
    <cellStyle name="Calculation 2 17 15 2" xfId="4866" xr:uid="{00000000-0005-0000-0000-0000580E0000}"/>
    <cellStyle name="Calculation 2 17 15 3" xfId="35075" xr:uid="{00000000-0005-0000-0000-0000590E0000}"/>
    <cellStyle name="Calculation 2 17 16" xfId="4867" xr:uid="{00000000-0005-0000-0000-00005A0E0000}"/>
    <cellStyle name="Calculation 2 17 17" xfId="35076" xr:uid="{00000000-0005-0000-0000-00005B0E0000}"/>
    <cellStyle name="Calculation 2 17 18" xfId="35077" xr:uid="{00000000-0005-0000-0000-00005C0E0000}"/>
    <cellStyle name="Calculation 2 17 2" xfId="4868" xr:uid="{00000000-0005-0000-0000-00005D0E0000}"/>
    <cellStyle name="Calculation 2 17 2 10" xfId="4869" xr:uid="{00000000-0005-0000-0000-00005E0E0000}"/>
    <cellStyle name="Calculation 2 17 2 10 2" xfId="4870" xr:uid="{00000000-0005-0000-0000-00005F0E0000}"/>
    <cellStyle name="Calculation 2 17 2 10 3" xfId="35078" xr:uid="{00000000-0005-0000-0000-0000600E0000}"/>
    <cellStyle name="Calculation 2 17 2 11" xfId="4871" xr:uid="{00000000-0005-0000-0000-0000610E0000}"/>
    <cellStyle name="Calculation 2 17 2 11 2" xfId="4872" xr:uid="{00000000-0005-0000-0000-0000620E0000}"/>
    <cellStyle name="Calculation 2 17 2 11 3" xfId="35079" xr:uid="{00000000-0005-0000-0000-0000630E0000}"/>
    <cellStyle name="Calculation 2 17 2 12" xfId="4873" xr:uid="{00000000-0005-0000-0000-0000640E0000}"/>
    <cellStyle name="Calculation 2 17 2 12 2" xfId="4874" xr:uid="{00000000-0005-0000-0000-0000650E0000}"/>
    <cellStyle name="Calculation 2 17 2 12 3" xfId="35080" xr:uid="{00000000-0005-0000-0000-0000660E0000}"/>
    <cellStyle name="Calculation 2 17 2 13" xfId="4875" xr:uid="{00000000-0005-0000-0000-0000670E0000}"/>
    <cellStyle name="Calculation 2 17 2 13 2" xfId="4876" xr:uid="{00000000-0005-0000-0000-0000680E0000}"/>
    <cellStyle name="Calculation 2 17 2 13 3" xfId="35081" xr:uid="{00000000-0005-0000-0000-0000690E0000}"/>
    <cellStyle name="Calculation 2 17 2 14" xfId="4877" xr:uid="{00000000-0005-0000-0000-00006A0E0000}"/>
    <cellStyle name="Calculation 2 17 2 14 2" xfId="4878" xr:uid="{00000000-0005-0000-0000-00006B0E0000}"/>
    <cellStyle name="Calculation 2 17 2 14 3" xfId="35082" xr:uid="{00000000-0005-0000-0000-00006C0E0000}"/>
    <cellStyle name="Calculation 2 17 2 15" xfId="4879" xr:uid="{00000000-0005-0000-0000-00006D0E0000}"/>
    <cellStyle name="Calculation 2 17 2 16" xfId="35083" xr:uid="{00000000-0005-0000-0000-00006E0E0000}"/>
    <cellStyle name="Calculation 2 17 2 17" xfId="35084" xr:uid="{00000000-0005-0000-0000-00006F0E0000}"/>
    <cellStyle name="Calculation 2 17 2 2" xfId="4880" xr:uid="{00000000-0005-0000-0000-0000700E0000}"/>
    <cellStyle name="Calculation 2 17 2 2 2" xfId="4881" xr:uid="{00000000-0005-0000-0000-0000710E0000}"/>
    <cellStyle name="Calculation 2 17 2 2 2 2" xfId="4882" xr:uid="{00000000-0005-0000-0000-0000720E0000}"/>
    <cellStyle name="Calculation 2 17 2 2 3" xfId="4883" xr:uid="{00000000-0005-0000-0000-0000730E0000}"/>
    <cellStyle name="Calculation 2 17 2 2 3 2" xfId="4884" xr:uid="{00000000-0005-0000-0000-0000740E0000}"/>
    <cellStyle name="Calculation 2 17 2 2 4" xfId="4885" xr:uid="{00000000-0005-0000-0000-0000750E0000}"/>
    <cellStyle name="Calculation 2 17 2 2 4 2" xfId="4886" xr:uid="{00000000-0005-0000-0000-0000760E0000}"/>
    <cellStyle name="Calculation 2 17 2 2 5" xfId="4887" xr:uid="{00000000-0005-0000-0000-0000770E0000}"/>
    <cellStyle name="Calculation 2 17 2 3" xfId="4888" xr:uid="{00000000-0005-0000-0000-0000780E0000}"/>
    <cellStyle name="Calculation 2 17 2 3 2" xfId="4889" xr:uid="{00000000-0005-0000-0000-0000790E0000}"/>
    <cellStyle name="Calculation 2 17 2 3 2 2" xfId="4890" xr:uid="{00000000-0005-0000-0000-00007A0E0000}"/>
    <cellStyle name="Calculation 2 17 2 3 3" xfId="4891" xr:uid="{00000000-0005-0000-0000-00007B0E0000}"/>
    <cellStyle name="Calculation 2 17 2 3 3 2" xfId="4892" xr:uid="{00000000-0005-0000-0000-00007C0E0000}"/>
    <cellStyle name="Calculation 2 17 2 3 4" xfId="4893" xr:uid="{00000000-0005-0000-0000-00007D0E0000}"/>
    <cellStyle name="Calculation 2 17 2 3 4 2" xfId="4894" xr:uid="{00000000-0005-0000-0000-00007E0E0000}"/>
    <cellStyle name="Calculation 2 17 2 3 5" xfId="4895" xr:uid="{00000000-0005-0000-0000-00007F0E0000}"/>
    <cellStyle name="Calculation 2 17 2 4" xfId="4896" xr:uid="{00000000-0005-0000-0000-0000800E0000}"/>
    <cellStyle name="Calculation 2 17 2 4 2" xfId="4897" xr:uid="{00000000-0005-0000-0000-0000810E0000}"/>
    <cellStyle name="Calculation 2 17 2 4 2 2" xfId="4898" xr:uid="{00000000-0005-0000-0000-0000820E0000}"/>
    <cellStyle name="Calculation 2 17 2 4 3" xfId="4899" xr:uid="{00000000-0005-0000-0000-0000830E0000}"/>
    <cellStyle name="Calculation 2 17 2 4 3 2" xfId="4900" xr:uid="{00000000-0005-0000-0000-0000840E0000}"/>
    <cellStyle name="Calculation 2 17 2 4 4" xfId="4901" xr:uid="{00000000-0005-0000-0000-0000850E0000}"/>
    <cellStyle name="Calculation 2 17 2 4 4 2" xfId="4902" xr:uid="{00000000-0005-0000-0000-0000860E0000}"/>
    <cellStyle name="Calculation 2 17 2 4 5" xfId="4903" xr:uid="{00000000-0005-0000-0000-0000870E0000}"/>
    <cellStyle name="Calculation 2 17 2 5" xfId="4904" xr:uid="{00000000-0005-0000-0000-0000880E0000}"/>
    <cellStyle name="Calculation 2 17 2 5 2" xfId="4905" xr:uid="{00000000-0005-0000-0000-0000890E0000}"/>
    <cellStyle name="Calculation 2 17 2 5 3" xfId="35085" xr:uid="{00000000-0005-0000-0000-00008A0E0000}"/>
    <cellStyle name="Calculation 2 17 2 6" xfId="4906" xr:uid="{00000000-0005-0000-0000-00008B0E0000}"/>
    <cellStyle name="Calculation 2 17 2 6 2" xfId="4907" xr:uid="{00000000-0005-0000-0000-00008C0E0000}"/>
    <cellStyle name="Calculation 2 17 2 6 3" xfId="35086" xr:uid="{00000000-0005-0000-0000-00008D0E0000}"/>
    <cellStyle name="Calculation 2 17 2 7" xfId="4908" xr:uid="{00000000-0005-0000-0000-00008E0E0000}"/>
    <cellStyle name="Calculation 2 17 2 7 2" xfId="4909" xr:uid="{00000000-0005-0000-0000-00008F0E0000}"/>
    <cellStyle name="Calculation 2 17 2 7 3" xfId="35087" xr:uid="{00000000-0005-0000-0000-0000900E0000}"/>
    <cellStyle name="Calculation 2 17 2 8" xfId="4910" xr:uid="{00000000-0005-0000-0000-0000910E0000}"/>
    <cellStyle name="Calculation 2 17 2 8 2" xfId="4911" xr:uid="{00000000-0005-0000-0000-0000920E0000}"/>
    <cellStyle name="Calculation 2 17 2 8 3" xfId="35088" xr:uid="{00000000-0005-0000-0000-0000930E0000}"/>
    <cellStyle name="Calculation 2 17 2 9" xfId="4912" xr:uid="{00000000-0005-0000-0000-0000940E0000}"/>
    <cellStyle name="Calculation 2 17 2 9 2" xfId="4913" xr:uid="{00000000-0005-0000-0000-0000950E0000}"/>
    <cellStyle name="Calculation 2 17 2 9 3" xfId="35089" xr:uid="{00000000-0005-0000-0000-0000960E0000}"/>
    <cellStyle name="Calculation 2 17 3" xfId="4914" xr:uid="{00000000-0005-0000-0000-0000970E0000}"/>
    <cellStyle name="Calculation 2 17 3 2" xfId="4915" xr:uid="{00000000-0005-0000-0000-0000980E0000}"/>
    <cellStyle name="Calculation 2 17 3 2 2" xfId="4916" xr:uid="{00000000-0005-0000-0000-0000990E0000}"/>
    <cellStyle name="Calculation 2 17 3 3" xfId="4917" xr:uid="{00000000-0005-0000-0000-00009A0E0000}"/>
    <cellStyle name="Calculation 2 17 3 3 2" xfId="4918" xr:uid="{00000000-0005-0000-0000-00009B0E0000}"/>
    <cellStyle name="Calculation 2 17 3 4" xfId="4919" xr:uid="{00000000-0005-0000-0000-00009C0E0000}"/>
    <cellStyle name="Calculation 2 17 3 4 2" xfId="4920" xr:uid="{00000000-0005-0000-0000-00009D0E0000}"/>
    <cellStyle name="Calculation 2 17 3 5" xfId="4921" xr:uid="{00000000-0005-0000-0000-00009E0E0000}"/>
    <cellStyle name="Calculation 2 17 4" xfId="4922" xr:uid="{00000000-0005-0000-0000-00009F0E0000}"/>
    <cellStyle name="Calculation 2 17 4 2" xfId="4923" xr:uid="{00000000-0005-0000-0000-0000A00E0000}"/>
    <cellStyle name="Calculation 2 17 4 2 2" xfId="4924" xr:uid="{00000000-0005-0000-0000-0000A10E0000}"/>
    <cellStyle name="Calculation 2 17 4 3" xfId="4925" xr:uid="{00000000-0005-0000-0000-0000A20E0000}"/>
    <cellStyle name="Calculation 2 17 4 3 2" xfId="4926" xr:uid="{00000000-0005-0000-0000-0000A30E0000}"/>
    <cellStyle name="Calculation 2 17 4 4" xfId="4927" xr:uid="{00000000-0005-0000-0000-0000A40E0000}"/>
    <cellStyle name="Calculation 2 17 4 4 2" xfId="4928" xr:uid="{00000000-0005-0000-0000-0000A50E0000}"/>
    <cellStyle name="Calculation 2 17 4 5" xfId="4929" xr:uid="{00000000-0005-0000-0000-0000A60E0000}"/>
    <cellStyle name="Calculation 2 17 5" xfId="4930" xr:uid="{00000000-0005-0000-0000-0000A70E0000}"/>
    <cellStyle name="Calculation 2 17 5 2" xfId="4931" xr:uid="{00000000-0005-0000-0000-0000A80E0000}"/>
    <cellStyle name="Calculation 2 17 5 2 2" xfId="4932" xr:uid="{00000000-0005-0000-0000-0000A90E0000}"/>
    <cellStyle name="Calculation 2 17 5 3" xfId="4933" xr:uid="{00000000-0005-0000-0000-0000AA0E0000}"/>
    <cellStyle name="Calculation 2 17 5 3 2" xfId="4934" xr:uid="{00000000-0005-0000-0000-0000AB0E0000}"/>
    <cellStyle name="Calculation 2 17 5 4" xfId="4935" xr:uid="{00000000-0005-0000-0000-0000AC0E0000}"/>
    <cellStyle name="Calculation 2 17 5 4 2" xfId="4936" xr:uid="{00000000-0005-0000-0000-0000AD0E0000}"/>
    <cellStyle name="Calculation 2 17 5 5" xfId="4937" xr:uid="{00000000-0005-0000-0000-0000AE0E0000}"/>
    <cellStyle name="Calculation 2 17 6" xfId="4938" xr:uid="{00000000-0005-0000-0000-0000AF0E0000}"/>
    <cellStyle name="Calculation 2 17 6 2" xfId="4939" xr:uid="{00000000-0005-0000-0000-0000B00E0000}"/>
    <cellStyle name="Calculation 2 17 6 3" xfId="35090" xr:uid="{00000000-0005-0000-0000-0000B10E0000}"/>
    <cellStyle name="Calculation 2 17 7" xfId="4940" xr:uid="{00000000-0005-0000-0000-0000B20E0000}"/>
    <cellStyle name="Calculation 2 17 7 2" xfId="4941" xr:uid="{00000000-0005-0000-0000-0000B30E0000}"/>
    <cellStyle name="Calculation 2 17 7 3" xfId="35091" xr:uid="{00000000-0005-0000-0000-0000B40E0000}"/>
    <cellStyle name="Calculation 2 17 8" xfId="4942" xr:uid="{00000000-0005-0000-0000-0000B50E0000}"/>
    <cellStyle name="Calculation 2 17 8 2" xfId="4943" xr:uid="{00000000-0005-0000-0000-0000B60E0000}"/>
    <cellStyle name="Calculation 2 17 8 3" xfId="35092" xr:uid="{00000000-0005-0000-0000-0000B70E0000}"/>
    <cellStyle name="Calculation 2 17 9" xfId="4944" xr:uid="{00000000-0005-0000-0000-0000B80E0000}"/>
    <cellStyle name="Calculation 2 17 9 2" xfId="4945" xr:uid="{00000000-0005-0000-0000-0000B90E0000}"/>
    <cellStyle name="Calculation 2 17 9 3" xfId="35093" xr:uid="{00000000-0005-0000-0000-0000BA0E0000}"/>
    <cellStyle name="Calculation 2 18" xfId="4946" xr:uid="{00000000-0005-0000-0000-0000BB0E0000}"/>
    <cellStyle name="Calculation 2 18 10" xfId="4947" xr:uid="{00000000-0005-0000-0000-0000BC0E0000}"/>
    <cellStyle name="Calculation 2 18 10 2" xfId="4948" xr:uid="{00000000-0005-0000-0000-0000BD0E0000}"/>
    <cellStyle name="Calculation 2 18 10 3" xfId="35094" xr:uid="{00000000-0005-0000-0000-0000BE0E0000}"/>
    <cellStyle name="Calculation 2 18 11" xfId="4949" xr:uid="{00000000-0005-0000-0000-0000BF0E0000}"/>
    <cellStyle name="Calculation 2 18 11 2" xfId="4950" xr:uid="{00000000-0005-0000-0000-0000C00E0000}"/>
    <cellStyle name="Calculation 2 18 11 3" xfId="35095" xr:uid="{00000000-0005-0000-0000-0000C10E0000}"/>
    <cellStyle name="Calculation 2 18 12" xfId="4951" xr:uid="{00000000-0005-0000-0000-0000C20E0000}"/>
    <cellStyle name="Calculation 2 18 12 2" xfId="4952" xr:uid="{00000000-0005-0000-0000-0000C30E0000}"/>
    <cellStyle name="Calculation 2 18 12 3" xfId="35096" xr:uid="{00000000-0005-0000-0000-0000C40E0000}"/>
    <cellStyle name="Calculation 2 18 13" xfId="4953" xr:uid="{00000000-0005-0000-0000-0000C50E0000}"/>
    <cellStyle name="Calculation 2 18 13 2" xfId="4954" xr:uid="{00000000-0005-0000-0000-0000C60E0000}"/>
    <cellStyle name="Calculation 2 18 13 3" xfId="35097" xr:uid="{00000000-0005-0000-0000-0000C70E0000}"/>
    <cellStyle name="Calculation 2 18 14" xfId="4955" xr:uid="{00000000-0005-0000-0000-0000C80E0000}"/>
    <cellStyle name="Calculation 2 18 14 2" xfId="4956" xr:uid="{00000000-0005-0000-0000-0000C90E0000}"/>
    <cellStyle name="Calculation 2 18 14 3" xfId="35098" xr:uid="{00000000-0005-0000-0000-0000CA0E0000}"/>
    <cellStyle name="Calculation 2 18 15" xfId="4957" xr:uid="{00000000-0005-0000-0000-0000CB0E0000}"/>
    <cellStyle name="Calculation 2 18 15 2" xfId="4958" xr:uid="{00000000-0005-0000-0000-0000CC0E0000}"/>
    <cellStyle name="Calculation 2 18 15 3" xfId="35099" xr:uid="{00000000-0005-0000-0000-0000CD0E0000}"/>
    <cellStyle name="Calculation 2 18 16" xfId="4959" xr:uid="{00000000-0005-0000-0000-0000CE0E0000}"/>
    <cellStyle name="Calculation 2 18 17" xfId="35100" xr:uid="{00000000-0005-0000-0000-0000CF0E0000}"/>
    <cellStyle name="Calculation 2 18 18" xfId="35101" xr:uid="{00000000-0005-0000-0000-0000D00E0000}"/>
    <cellStyle name="Calculation 2 18 2" xfId="4960" xr:uid="{00000000-0005-0000-0000-0000D10E0000}"/>
    <cellStyle name="Calculation 2 18 2 10" xfId="4961" xr:uid="{00000000-0005-0000-0000-0000D20E0000}"/>
    <cellStyle name="Calculation 2 18 2 10 2" xfId="4962" xr:uid="{00000000-0005-0000-0000-0000D30E0000}"/>
    <cellStyle name="Calculation 2 18 2 10 3" xfId="35102" xr:uid="{00000000-0005-0000-0000-0000D40E0000}"/>
    <cellStyle name="Calculation 2 18 2 11" xfId="4963" xr:uid="{00000000-0005-0000-0000-0000D50E0000}"/>
    <cellStyle name="Calculation 2 18 2 11 2" xfId="4964" xr:uid="{00000000-0005-0000-0000-0000D60E0000}"/>
    <cellStyle name="Calculation 2 18 2 11 3" xfId="35103" xr:uid="{00000000-0005-0000-0000-0000D70E0000}"/>
    <cellStyle name="Calculation 2 18 2 12" xfId="4965" xr:uid="{00000000-0005-0000-0000-0000D80E0000}"/>
    <cellStyle name="Calculation 2 18 2 12 2" xfId="4966" xr:uid="{00000000-0005-0000-0000-0000D90E0000}"/>
    <cellStyle name="Calculation 2 18 2 12 3" xfId="35104" xr:uid="{00000000-0005-0000-0000-0000DA0E0000}"/>
    <cellStyle name="Calculation 2 18 2 13" xfId="4967" xr:uid="{00000000-0005-0000-0000-0000DB0E0000}"/>
    <cellStyle name="Calculation 2 18 2 13 2" xfId="4968" xr:uid="{00000000-0005-0000-0000-0000DC0E0000}"/>
    <cellStyle name="Calculation 2 18 2 13 3" xfId="35105" xr:uid="{00000000-0005-0000-0000-0000DD0E0000}"/>
    <cellStyle name="Calculation 2 18 2 14" xfId="4969" xr:uid="{00000000-0005-0000-0000-0000DE0E0000}"/>
    <cellStyle name="Calculation 2 18 2 14 2" xfId="4970" xr:uid="{00000000-0005-0000-0000-0000DF0E0000}"/>
    <cellStyle name="Calculation 2 18 2 14 3" xfId="35106" xr:uid="{00000000-0005-0000-0000-0000E00E0000}"/>
    <cellStyle name="Calculation 2 18 2 15" xfId="4971" xr:uid="{00000000-0005-0000-0000-0000E10E0000}"/>
    <cellStyle name="Calculation 2 18 2 16" xfId="35107" xr:uid="{00000000-0005-0000-0000-0000E20E0000}"/>
    <cellStyle name="Calculation 2 18 2 17" xfId="35108" xr:uid="{00000000-0005-0000-0000-0000E30E0000}"/>
    <cellStyle name="Calculation 2 18 2 2" xfId="4972" xr:uid="{00000000-0005-0000-0000-0000E40E0000}"/>
    <cellStyle name="Calculation 2 18 2 2 2" xfId="4973" xr:uid="{00000000-0005-0000-0000-0000E50E0000}"/>
    <cellStyle name="Calculation 2 18 2 2 2 2" xfId="4974" xr:uid="{00000000-0005-0000-0000-0000E60E0000}"/>
    <cellStyle name="Calculation 2 18 2 2 3" xfId="4975" xr:uid="{00000000-0005-0000-0000-0000E70E0000}"/>
    <cellStyle name="Calculation 2 18 2 2 3 2" xfId="4976" xr:uid="{00000000-0005-0000-0000-0000E80E0000}"/>
    <cellStyle name="Calculation 2 18 2 2 4" xfId="4977" xr:uid="{00000000-0005-0000-0000-0000E90E0000}"/>
    <cellStyle name="Calculation 2 18 2 2 4 2" xfId="4978" xr:uid="{00000000-0005-0000-0000-0000EA0E0000}"/>
    <cellStyle name="Calculation 2 18 2 2 5" xfId="4979" xr:uid="{00000000-0005-0000-0000-0000EB0E0000}"/>
    <cellStyle name="Calculation 2 18 2 3" xfId="4980" xr:uid="{00000000-0005-0000-0000-0000EC0E0000}"/>
    <cellStyle name="Calculation 2 18 2 3 2" xfId="4981" xr:uid="{00000000-0005-0000-0000-0000ED0E0000}"/>
    <cellStyle name="Calculation 2 18 2 3 2 2" xfId="4982" xr:uid="{00000000-0005-0000-0000-0000EE0E0000}"/>
    <cellStyle name="Calculation 2 18 2 3 3" xfId="4983" xr:uid="{00000000-0005-0000-0000-0000EF0E0000}"/>
    <cellStyle name="Calculation 2 18 2 3 3 2" xfId="4984" xr:uid="{00000000-0005-0000-0000-0000F00E0000}"/>
    <cellStyle name="Calculation 2 18 2 3 4" xfId="4985" xr:uid="{00000000-0005-0000-0000-0000F10E0000}"/>
    <cellStyle name="Calculation 2 18 2 3 4 2" xfId="4986" xr:uid="{00000000-0005-0000-0000-0000F20E0000}"/>
    <cellStyle name="Calculation 2 18 2 3 5" xfId="4987" xr:uid="{00000000-0005-0000-0000-0000F30E0000}"/>
    <cellStyle name="Calculation 2 18 2 4" xfId="4988" xr:uid="{00000000-0005-0000-0000-0000F40E0000}"/>
    <cellStyle name="Calculation 2 18 2 4 2" xfId="4989" xr:uid="{00000000-0005-0000-0000-0000F50E0000}"/>
    <cellStyle name="Calculation 2 18 2 4 2 2" xfId="4990" xr:uid="{00000000-0005-0000-0000-0000F60E0000}"/>
    <cellStyle name="Calculation 2 18 2 4 3" xfId="4991" xr:uid="{00000000-0005-0000-0000-0000F70E0000}"/>
    <cellStyle name="Calculation 2 18 2 4 3 2" xfId="4992" xr:uid="{00000000-0005-0000-0000-0000F80E0000}"/>
    <cellStyle name="Calculation 2 18 2 4 4" xfId="4993" xr:uid="{00000000-0005-0000-0000-0000F90E0000}"/>
    <cellStyle name="Calculation 2 18 2 4 4 2" xfId="4994" xr:uid="{00000000-0005-0000-0000-0000FA0E0000}"/>
    <cellStyle name="Calculation 2 18 2 4 5" xfId="4995" xr:uid="{00000000-0005-0000-0000-0000FB0E0000}"/>
    <cellStyle name="Calculation 2 18 2 5" xfId="4996" xr:uid="{00000000-0005-0000-0000-0000FC0E0000}"/>
    <cellStyle name="Calculation 2 18 2 5 2" xfId="4997" xr:uid="{00000000-0005-0000-0000-0000FD0E0000}"/>
    <cellStyle name="Calculation 2 18 2 5 3" xfId="35109" xr:uid="{00000000-0005-0000-0000-0000FE0E0000}"/>
    <cellStyle name="Calculation 2 18 2 6" xfId="4998" xr:uid="{00000000-0005-0000-0000-0000FF0E0000}"/>
    <cellStyle name="Calculation 2 18 2 6 2" xfId="4999" xr:uid="{00000000-0005-0000-0000-0000000F0000}"/>
    <cellStyle name="Calculation 2 18 2 6 3" xfId="35110" xr:uid="{00000000-0005-0000-0000-0000010F0000}"/>
    <cellStyle name="Calculation 2 18 2 7" xfId="5000" xr:uid="{00000000-0005-0000-0000-0000020F0000}"/>
    <cellStyle name="Calculation 2 18 2 7 2" xfId="5001" xr:uid="{00000000-0005-0000-0000-0000030F0000}"/>
    <cellStyle name="Calculation 2 18 2 7 3" xfId="35111" xr:uid="{00000000-0005-0000-0000-0000040F0000}"/>
    <cellStyle name="Calculation 2 18 2 8" xfId="5002" xr:uid="{00000000-0005-0000-0000-0000050F0000}"/>
    <cellStyle name="Calculation 2 18 2 8 2" xfId="5003" xr:uid="{00000000-0005-0000-0000-0000060F0000}"/>
    <cellStyle name="Calculation 2 18 2 8 3" xfId="35112" xr:uid="{00000000-0005-0000-0000-0000070F0000}"/>
    <cellStyle name="Calculation 2 18 2 9" xfId="5004" xr:uid="{00000000-0005-0000-0000-0000080F0000}"/>
    <cellStyle name="Calculation 2 18 2 9 2" xfId="5005" xr:uid="{00000000-0005-0000-0000-0000090F0000}"/>
    <cellStyle name="Calculation 2 18 2 9 3" xfId="35113" xr:uid="{00000000-0005-0000-0000-00000A0F0000}"/>
    <cellStyle name="Calculation 2 18 3" xfId="5006" xr:uid="{00000000-0005-0000-0000-00000B0F0000}"/>
    <cellStyle name="Calculation 2 18 3 2" xfId="5007" xr:uid="{00000000-0005-0000-0000-00000C0F0000}"/>
    <cellStyle name="Calculation 2 18 3 2 2" xfId="5008" xr:uid="{00000000-0005-0000-0000-00000D0F0000}"/>
    <cellStyle name="Calculation 2 18 3 3" xfId="5009" xr:uid="{00000000-0005-0000-0000-00000E0F0000}"/>
    <cellStyle name="Calculation 2 18 3 3 2" xfId="5010" xr:uid="{00000000-0005-0000-0000-00000F0F0000}"/>
    <cellStyle name="Calculation 2 18 3 4" xfId="5011" xr:uid="{00000000-0005-0000-0000-0000100F0000}"/>
    <cellStyle name="Calculation 2 18 3 4 2" xfId="5012" xr:uid="{00000000-0005-0000-0000-0000110F0000}"/>
    <cellStyle name="Calculation 2 18 3 5" xfId="5013" xr:uid="{00000000-0005-0000-0000-0000120F0000}"/>
    <cellStyle name="Calculation 2 18 4" xfId="5014" xr:uid="{00000000-0005-0000-0000-0000130F0000}"/>
    <cellStyle name="Calculation 2 18 4 2" xfId="5015" xr:uid="{00000000-0005-0000-0000-0000140F0000}"/>
    <cellStyle name="Calculation 2 18 4 2 2" xfId="5016" xr:uid="{00000000-0005-0000-0000-0000150F0000}"/>
    <cellStyle name="Calculation 2 18 4 3" xfId="5017" xr:uid="{00000000-0005-0000-0000-0000160F0000}"/>
    <cellStyle name="Calculation 2 18 4 3 2" xfId="5018" xr:uid="{00000000-0005-0000-0000-0000170F0000}"/>
    <cellStyle name="Calculation 2 18 4 4" xfId="5019" xr:uid="{00000000-0005-0000-0000-0000180F0000}"/>
    <cellStyle name="Calculation 2 18 4 4 2" xfId="5020" xr:uid="{00000000-0005-0000-0000-0000190F0000}"/>
    <cellStyle name="Calculation 2 18 4 5" xfId="5021" xr:uid="{00000000-0005-0000-0000-00001A0F0000}"/>
    <cellStyle name="Calculation 2 18 5" xfId="5022" xr:uid="{00000000-0005-0000-0000-00001B0F0000}"/>
    <cellStyle name="Calculation 2 18 5 2" xfId="5023" xr:uid="{00000000-0005-0000-0000-00001C0F0000}"/>
    <cellStyle name="Calculation 2 18 5 2 2" xfId="5024" xr:uid="{00000000-0005-0000-0000-00001D0F0000}"/>
    <cellStyle name="Calculation 2 18 5 3" xfId="5025" xr:uid="{00000000-0005-0000-0000-00001E0F0000}"/>
    <cellStyle name="Calculation 2 18 5 3 2" xfId="5026" xr:uid="{00000000-0005-0000-0000-00001F0F0000}"/>
    <cellStyle name="Calculation 2 18 5 4" xfId="5027" xr:uid="{00000000-0005-0000-0000-0000200F0000}"/>
    <cellStyle name="Calculation 2 18 5 4 2" xfId="5028" xr:uid="{00000000-0005-0000-0000-0000210F0000}"/>
    <cellStyle name="Calculation 2 18 5 5" xfId="5029" xr:uid="{00000000-0005-0000-0000-0000220F0000}"/>
    <cellStyle name="Calculation 2 18 6" xfId="5030" xr:uid="{00000000-0005-0000-0000-0000230F0000}"/>
    <cellStyle name="Calculation 2 18 6 2" xfId="5031" xr:uid="{00000000-0005-0000-0000-0000240F0000}"/>
    <cellStyle name="Calculation 2 18 6 3" xfId="35114" xr:uid="{00000000-0005-0000-0000-0000250F0000}"/>
    <cellStyle name="Calculation 2 18 7" xfId="5032" xr:uid="{00000000-0005-0000-0000-0000260F0000}"/>
    <cellStyle name="Calculation 2 18 7 2" xfId="5033" xr:uid="{00000000-0005-0000-0000-0000270F0000}"/>
    <cellStyle name="Calculation 2 18 7 3" xfId="35115" xr:uid="{00000000-0005-0000-0000-0000280F0000}"/>
    <cellStyle name="Calculation 2 18 8" xfId="5034" xr:uid="{00000000-0005-0000-0000-0000290F0000}"/>
    <cellStyle name="Calculation 2 18 8 2" xfId="5035" xr:uid="{00000000-0005-0000-0000-00002A0F0000}"/>
    <cellStyle name="Calculation 2 18 8 3" xfId="35116" xr:uid="{00000000-0005-0000-0000-00002B0F0000}"/>
    <cellStyle name="Calculation 2 18 9" xfId="5036" xr:uid="{00000000-0005-0000-0000-00002C0F0000}"/>
    <cellStyle name="Calculation 2 18 9 2" xfId="5037" xr:uid="{00000000-0005-0000-0000-00002D0F0000}"/>
    <cellStyle name="Calculation 2 18 9 3" xfId="35117" xr:uid="{00000000-0005-0000-0000-00002E0F0000}"/>
    <cellStyle name="Calculation 2 19" xfId="5038" xr:uid="{00000000-0005-0000-0000-00002F0F0000}"/>
    <cellStyle name="Calculation 2 19 10" xfId="5039" xr:uid="{00000000-0005-0000-0000-0000300F0000}"/>
    <cellStyle name="Calculation 2 19 10 2" xfId="5040" xr:uid="{00000000-0005-0000-0000-0000310F0000}"/>
    <cellStyle name="Calculation 2 19 10 3" xfId="35118" xr:uid="{00000000-0005-0000-0000-0000320F0000}"/>
    <cellStyle name="Calculation 2 19 11" xfId="5041" xr:uid="{00000000-0005-0000-0000-0000330F0000}"/>
    <cellStyle name="Calculation 2 19 11 2" xfId="5042" xr:uid="{00000000-0005-0000-0000-0000340F0000}"/>
    <cellStyle name="Calculation 2 19 11 3" xfId="35119" xr:uid="{00000000-0005-0000-0000-0000350F0000}"/>
    <cellStyle name="Calculation 2 19 12" xfId="5043" xr:uid="{00000000-0005-0000-0000-0000360F0000}"/>
    <cellStyle name="Calculation 2 19 12 2" xfId="5044" xr:uid="{00000000-0005-0000-0000-0000370F0000}"/>
    <cellStyle name="Calculation 2 19 12 3" xfId="35120" xr:uid="{00000000-0005-0000-0000-0000380F0000}"/>
    <cellStyle name="Calculation 2 19 13" xfId="5045" xr:uid="{00000000-0005-0000-0000-0000390F0000}"/>
    <cellStyle name="Calculation 2 19 13 2" xfId="5046" xr:uid="{00000000-0005-0000-0000-00003A0F0000}"/>
    <cellStyle name="Calculation 2 19 13 3" xfId="35121" xr:uid="{00000000-0005-0000-0000-00003B0F0000}"/>
    <cellStyle name="Calculation 2 19 14" xfId="5047" xr:uid="{00000000-0005-0000-0000-00003C0F0000}"/>
    <cellStyle name="Calculation 2 19 14 2" xfId="5048" xr:uid="{00000000-0005-0000-0000-00003D0F0000}"/>
    <cellStyle name="Calculation 2 19 14 3" xfId="35122" xr:uid="{00000000-0005-0000-0000-00003E0F0000}"/>
    <cellStyle name="Calculation 2 19 15" xfId="5049" xr:uid="{00000000-0005-0000-0000-00003F0F0000}"/>
    <cellStyle name="Calculation 2 19 15 2" xfId="5050" xr:uid="{00000000-0005-0000-0000-0000400F0000}"/>
    <cellStyle name="Calculation 2 19 15 3" xfId="35123" xr:uid="{00000000-0005-0000-0000-0000410F0000}"/>
    <cellStyle name="Calculation 2 19 16" xfId="5051" xr:uid="{00000000-0005-0000-0000-0000420F0000}"/>
    <cellStyle name="Calculation 2 19 17" xfId="35124" xr:uid="{00000000-0005-0000-0000-0000430F0000}"/>
    <cellStyle name="Calculation 2 19 18" xfId="35125" xr:uid="{00000000-0005-0000-0000-0000440F0000}"/>
    <cellStyle name="Calculation 2 19 2" xfId="5052" xr:uid="{00000000-0005-0000-0000-0000450F0000}"/>
    <cellStyle name="Calculation 2 19 2 10" xfId="5053" xr:uid="{00000000-0005-0000-0000-0000460F0000}"/>
    <cellStyle name="Calculation 2 19 2 10 2" xfId="5054" xr:uid="{00000000-0005-0000-0000-0000470F0000}"/>
    <cellStyle name="Calculation 2 19 2 10 3" xfId="35126" xr:uid="{00000000-0005-0000-0000-0000480F0000}"/>
    <cellStyle name="Calculation 2 19 2 11" xfId="5055" xr:uid="{00000000-0005-0000-0000-0000490F0000}"/>
    <cellStyle name="Calculation 2 19 2 11 2" xfId="5056" xr:uid="{00000000-0005-0000-0000-00004A0F0000}"/>
    <cellStyle name="Calculation 2 19 2 11 3" xfId="35127" xr:uid="{00000000-0005-0000-0000-00004B0F0000}"/>
    <cellStyle name="Calculation 2 19 2 12" xfId="5057" xr:uid="{00000000-0005-0000-0000-00004C0F0000}"/>
    <cellStyle name="Calculation 2 19 2 12 2" xfId="5058" xr:uid="{00000000-0005-0000-0000-00004D0F0000}"/>
    <cellStyle name="Calculation 2 19 2 12 3" xfId="35128" xr:uid="{00000000-0005-0000-0000-00004E0F0000}"/>
    <cellStyle name="Calculation 2 19 2 13" xfId="5059" xr:uid="{00000000-0005-0000-0000-00004F0F0000}"/>
    <cellStyle name="Calculation 2 19 2 13 2" xfId="5060" xr:uid="{00000000-0005-0000-0000-0000500F0000}"/>
    <cellStyle name="Calculation 2 19 2 13 3" xfId="35129" xr:uid="{00000000-0005-0000-0000-0000510F0000}"/>
    <cellStyle name="Calculation 2 19 2 14" xfId="5061" xr:uid="{00000000-0005-0000-0000-0000520F0000}"/>
    <cellStyle name="Calculation 2 19 2 14 2" xfId="5062" xr:uid="{00000000-0005-0000-0000-0000530F0000}"/>
    <cellStyle name="Calculation 2 19 2 14 3" xfId="35130" xr:uid="{00000000-0005-0000-0000-0000540F0000}"/>
    <cellStyle name="Calculation 2 19 2 15" xfId="5063" xr:uid="{00000000-0005-0000-0000-0000550F0000}"/>
    <cellStyle name="Calculation 2 19 2 16" xfId="35131" xr:uid="{00000000-0005-0000-0000-0000560F0000}"/>
    <cellStyle name="Calculation 2 19 2 17" xfId="35132" xr:uid="{00000000-0005-0000-0000-0000570F0000}"/>
    <cellStyle name="Calculation 2 19 2 2" xfId="5064" xr:uid="{00000000-0005-0000-0000-0000580F0000}"/>
    <cellStyle name="Calculation 2 19 2 2 2" xfId="5065" xr:uid="{00000000-0005-0000-0000-0000590F0000}"/>
    <cellStyle name="Calculation 2 19 2 2 2 2" xfId="5066" xr:uid="{00000000-0005-0000-0000-00005A0F0000}"/>
    <cellStyle name="Calculation 2 19 2 2 3" xfId="5067" xr:uid="{00000000-0005-0000-0000-00005B0F0000}"/>
    <cellStyle name="Calculation 2 19 2 2 3 2" xfId="5068" xr:uid="{00000000-0005-0000-0000-00005C0F0000}"/>
    <cellStyle name="Calculation 2 19 2 2 4" xfId="5069" xr:uid="{00000000-0005-0000-0000-00005D0F0000}"/>
    <cellStyle name="Calculation 2 19 2 2 4 2" xfId="5070" xr:uid="{00000000-0005-0000-0000-00005E0F0000}"/>
    <cellStyle name="Calculation 2 19 2 2 5" xfId="5071" xr:uid="{00000000-0005-0000-0000-00005F0F0000}"/>
    <cellStyle name="Calculation 2 19 2 3" xfId="5072" xr:uid="{00000000-0005-0000-0000-0000600F0000}"/>
    <cellStyle name="Calculation 2 19 2 3 2" xfId="5073" xr:uid="{00000000-0005-0000-0000-0000610F0000}"/>
    <cellStyle name="Calculation 2 19 2 3 2 2" xfId="5074" xr:uid="{00000000-0005-0000-0000-0000620F0000}"/>
    <cellStyle name="Calculation 2 19 2 3 3" xfId="5075" xr:uid="{00000000-0005-0000-0000-0000630F0000}"/>
    <cellStyle name="Calculation 2 19 2 3 3 2" xfId="5076" xr:uid="{00000000-0005-0000-0000-0000640F0000}"/>
    <cellStyle name="Calculation 2 19 2 3 4" xfId="5077" xr:uid="{00000000-0005-0000-0000-0000650F0000}"/>
    <cellStyle name="Calculation 2 19 2 3 4 2" xfId="5078" xr:uid="{00000000-0005-0000-0000-0000660F0000}"/>
    <cellStyle name="Calculation 2 19 2 3 5" xfId="5079" xr:uid="{00000000-0005-0000-0000-0000670F0000}"/>
    <cellStyle name="Calculation 2 19 2 4" xfId="5080" xr:uid="{00000000-0005-0000-0000-0000680F0000}"/>
    <cellStyle name="Calculation 2 19 2 4 2" xfId="5081" xr:uid="{00000000-0005-0000-0000-0000690F0000}"/>
    <cellStyle name="Calculation 2 19 2 4 2 2" xfId="5082" xr:uid="{00000000-0005-0000-0000-00006A0F0000}"/>
    <cellStyle name="Calculation 2 19 2 4 3" xfId="5083" xr:uid="{00000000-0005-0000-0000-00006B0F0000}"/>
    <cellStyle name="Calculation 2 19 2 4 3 2" xfId="5084" xr:uid="{00000000-0005-0000-0000-00006C0F0000}"/>
    <cellStyle name="Calculation 2 19 2 4 4" xfId="5085" xr:uid="{00000000-0005-0000-0000-00006D0F0000}"/>
    <cellStyle name="Calculation 2 19 2 4 4 2" xfId="5086" xr:uid="{00000000-0005-0000-0000-00006E0F0000}"/>
    <cellStyle name="Calculation 2 19 2 4 5" xfId="5087" xr:uid="{00000000-0005-0000-0000-00006F0F0000}"/>
    <cellStyle name="Calculation 2 19 2 5" xfId="5088" xr:uid="{00000000-0005-0000-0000-0000700F0000}"/>
    <cellStyle name="Calculation 2 19 2 5 2" xfId="5089" xr:uid="{00000000-0005-0000-0000-0000710F0000}"/>
    <cellStyle name="Calculation 2 19 2 5 3" xfId="35133" xr:uid="{00000000-0005-0000-0000-0000720F0000}"/>
    <cellStyle name="Calculation 2 19 2 6" xfId="5090" xr:uid="{00000000-0005-0000-0000-0000730F0000}"/>
    <cellStyle name="Calculation 2 19 2 6 2" xfId="5091" xr:uid="{00000000-0005-0000-0000-0000740F0000}"/>
    <cellStyle name="Calculation 2 19 2 6 3" xfId="35134" xr:uid="{00000000-0005-0000-0000-0000750F0000}"/>
    <cellStyle name="Calculation 2 19 2 7" xfId="5092" xr:uid="{00000000-0005-0000-0000-0000760F0000}"/>
    <cellStyle name="Calculation 2 19 2 7 2" xfId="5093" xr:uid="{00000000-0005-0000-0000-0000770F0000}"/>
    <cellStyle name="Calculation 2 19 2 7 3" xfId="35135" xr:uid="{00000000-0005-0000-0000-0000780F0000}"/>
    <cellStyle name="Calculation 2 19 2 8" xfId="5094" xr:uid="{00000000-0005-0000-0000-0000790F0000}"/>
    <cellStyle name="Calculation 2 19 2 8 2" xfId="5095" xr:uid="{00000000-0005-0000-0000-00007A0F0000}"/>
    <cellStyle name="Calculation 2 19 2 8 3" xfId="35136" xr:uid="{00000000-0005-0000-0000-00007B0F0000}"/>
    <cellStyle name="Calculation 2 19 2 9" xfId="5096" xr:uid="{00000000-0005-0000-0000-00007C0F0000}"/>
    <cellStyle name="Calculation 2 19 2 9 2" xfId="5097" xr:uid="{00000000-0005-0000-0000-00007D0F0000}"/>
    <cellStyle name="Calculation 2 19 2 9 3" xfId="35137" xr:uid="{00000000-0005-0000-0000-00007E0F0000}"/>
    <cellStyle name="Calculation 2 19 3" xfId="5098" xr:uid="{00000000-0005-0000-0000-00007F0F0000}"/>
    <cellStyle name="Calculation 2 19 3 2" xfId="5099" xr:uid="{00000000-0005-0000-0000-0000800F0000}"/>
    <cellStyle name="Calculation 2 19 3 2 2" xfId="5100" xr:uid="{00000000-0005-0000-0000-0000810F0000}"/>
    <cellStyle name="Calculation 2 19 3 3" xfId="5101" xr:uid="{00000000-0005-0000-0000-0000820F0000}"/>
    <cellStyle name="Calculation 2 19 3 3 2" xfId="5102" xr:uid="{00000000-0005-0000-0000-0000830F0000}"/>
    <cellStyle name="Calculation 2 19 3 4" xfId="5103" xr:uid="{00000000-0005-0000-0000-0000840F0000}"/>
    <cellStyle name="Calculation 2 19 3 4 2" xfId="5104" xr:uid="{00000000-0005-0000-0000-0000850F0000}"/>
    <cellStyle name="Calculation 2 19 3 5" xfId="5105" xr:uid="{00000000-0005-0000-0000-0000860F0000}"/>
    <cellStyle name="Calculation 2 19 4" xfId="5106" xr:uid="{00000000-0005-0000-0000-0000870F0000}"/>
    <cellStyle name="Calculation 2 19 4 2" xfId="5107" xr:uid="{00000000-0005-0000-0000-0000880F0000}"/>
    <cellStyle name="Calculation 2 19 4 2 2" xfId="5108" xr:uid="{00000000-0005-0000-0000-0000890F0000}"/>
    <cellStyle name="Calculation 2 19 4 3" xfId="5109" xr:uid="{00000000-0005-0000-0000-00008A0F0000}"/>
    <cellStyle name="Calculation 2 19 4 3 2" xfId="5110" xr:uid="{00000000-0005-0000-0000-00008B0F0000}"/>
    <cellStyle name="Calculation 2 19 4 4" xfId="5111" xr:uid="{00000000-0005-0000-0000-00008C0F0000}"/>
    <cellStyle name="Calculation 2 19 4 4 2" xfId="5112" xr:uid="{00000000-0005-0000-0000-00008D0F0000}"/>
    <cellStyle name="Calculation 2 19 4 5" xfId="5113" xr:uid="{00000000-0005-0000-0000-00008E0F0000}"/>
    <cellStyle name="Calculation 2 19 5" xfId="5114" xr:uid="{00000000-0005-0000-0000-00008F0F0000}"/>
    <cellStyle name="Calculation 2 19 5 2" xfId="5115" xr:uid="{00000000-0005-0000-0000-0000900F0000}"/>
    <cellStyle name="Calculation 2 19 5 2 2" xfId="5116" xr:uid="{00000000-0005-0000-0000-0000910F0000}"/>
    <cellStyle name="Calculation 2 19 5 3" xfId="5117" xr:uid="{00000000-0005-0000-0000-0000920F0000}"/>
    <cellStyle name="Calculation 2 19 5 3 2" xfId="5118" xr:uid="{00000000-0005-0000-0000-0000930F0000}"/>
    <cellStyle name="Calculation 2 19 5 4" xfId="5119" xr:uid="{00000000-0005-0000-0000-0000940F0000}"/>
    <cellStyle name="Calculation 2 19 5 4 2" xfId="5120" xr:uid="{00000000-0005-0000-0000-0000950F0000}"/>
    <cellStyle name="Calculation 2 19 5 5" xfId="5121" xr:uid="{00000000-0005-0000-0000-0000960F0000}"/>
    <cellStyle name="Calculation 2 19 6" xfId="5122" xr:uid="{00000000-0005-0000-0000-0000970F0000}"/>
    <cellStyle name="Calculation 2 19 6 2" xfId="5123" xr:uid="{00000000-0005-0000-0000-0000980F0000}"/>
    <cellStyle name="Calculation 2 19 6 3" xfId="35138" xr:uid="{00000000-0005-0000-0000-0000990F0000}"/>
    <cellStyle name="Calculation 2 19 7" xfId="5124" xr:uid="{00000000-0005-0000-0000-00009A0F0000}"/>
    <cellStyle name="Calculation 2 19 7 2" xfId="5125" xr:uid="{00000000-0005-0000-0000-00009B0F0000}"/>
    <cellStyle name="Calculation 2 19 7 3" xfId="35139" xr:uid="{00000000-0005-0000-0000-00009C0F0000}"/>
    <cellStyle name="Calculation 2 19 8" xfId="5126" xr:uid="{00000000-0005-0000-0000-00009D0F0000}"/>
    <cellStyle name="Calculation 2 19 8 2" xfId="5127" xr:uid="{00000000-0005-0000-0000-00009E0F0000}"/>
    <cellStyle name="Calculation 2 19 8 3" xfId="35140" xr:uid="{00000000-0005-0000-0000-00009F0F0000}"/>
    <cellStyle name="Calculation 2 19 9" xfId="5128" xr:uid="{00000000-0005-0000-0000-0000A00F0000}"/>
    <cellStyle name="Calculation 2 19 9 2" xfId="5129" xr:uid="{00000000-0005-0000-0000-0000A10F0000}"/>
    <cellStyle name="Calculation 2 19 9 3" xfId="35141" xr:uid="{00000000-0005-0000-0000-0000A20F0000}"/>
    <cellStyle name="Calculation 2 2" xfId="5130" xr:uid="{00000000-0005-0000-0000-0000A30F0000}"/>
    <cellStyle name="Calculation 2 2 10" xfId="5131" xr:uid="{00000000-0005-0000-0000-0000A40F0000}"/>
    <cellStyle name="Calculation 2 2 10 2" xfId="5132" xr:uid="{00000000-0005-0000-0000-0000A50F0000}"/>
    <cellStyle name="Calculation 2 2 10 3" xfId="35142" xr:uid="{00000000-0005-0000-0000-0000A60F0000}"/>
    <cellStyle name="Calculation 2 2 11" xfId="5133" xr:uid="{00000000-0005-0000-0000-0000A70F0000}"/>
    <cellStyle name="Calculation 2 2 11 2" xfId="5134" xr:uid="{00000000-0005-0000-0000-0000A80F0000}"/>
    <cellStyle name="Calculation 2 2 11 3" xfId="35143" xr:uid="{00000000-0005-0000-0000-0000A90F0000}"/>
    <cellStyle name="Calculation 2 2 12" xfId="5135" xr:uid="{00000000-0005-0000-0000-0000AA0F0000}"/>
    <cellStyle name="Calculation 2 2 12 2" xfId="5136" xr:uid="{00000000-0005-0000-0000-0000AB0F0000}"/>
    <cellStyle name="Calculation 2 2 12 3" xfId="35144" xr:uid="{00000000-0005-0000-0000-0000AC0F0000}"/>
    <cellStyle name="Calculation 2 2 13" xfId="5137" xr:uid="{00000000-0005-0000-0000-0000AD0F0000}"/>
    <cellStyle name="Calculation 2 2 13 2" xfId="5138" xr:uid="{00000000-0005-0000-0000-0000AE0F0000}"/>
    <cellStyle name="Calculation 2 2 13 3" xfId="35145" xr:uid="{00000000-0005-0000-0000-0000AF0F0000}"/>
    <cellStyle name="Calculation 2 2 14" xfId="5139" xr:uid="{00000000-0005-0000-0000-0000B00F0000}"/>
    <cellStyle name="Calculation 2 2 14 2" xfId="5140" xr:uid="{00000000-0005-0000-0000-0000B10F0000}"/>
    <cellStyle name="Calculation 2 2 14 3" xfId="35146" xr:uid="{00000000-0005-0000-0000-0000B20F0000}"/>
    <cellStyle name="Calculation 2 2 15" xfId="5141" xr:uid="{00000000-0005-0000-0000-0000B30F0000}"/>
    <cellStyle name="Calculation 2 2 15 2" xfId="5142" xr:uid="{00000000-0005-0000-0000-0000B40F0000}"/>
    <cellStyle name="Calculation 2 2 15 3" xfId="35147" xr:uid="{00000000-0005-0000-0000-0000B50F0000}"/>
    <cellStyle name="Calculation 2 2 16" xfId="5143" xr:uid="{00000000-0005-0000-0000-0000B60F0000}"/>
    <cellStyle name="Calculation 2 2 17" xfId="35148" xr:uid="{00000000-0005-0000-0000-0000B70F0000}"/>
    <cellStyle name="Calculation 2 2 18" xfId="35149" xr:uid="{00000000-0005-0000-0000-0000B80F0000}"/>
    <cellStyle name="Calculation 2 2 2" xfId="5144" xr:uid="{00000000-0005-0000-0000-0000B90F0000}"/>
    <cellStyle name="Calculation 2 2 2 10" xfId="5145" xr:uid="{00000000-0005-0000-0000-0000BA0F0000}"/>
    <cellStyle name="Calculation 2 2 2 10 2" xfId="5146" xr:uid="{00000000-0005-0000-0000-0000BB0F0000}"/>
    <cellStyle name="Calculation 2 2 2 10 3" xfId="35150" xr:uid="{00000000-0005-0000-0000-0000BC0F0000}"/>
    <cellStyle name="Calculation 2 2 2 11" xfId="5147" xr:uid="{00000000-0005-0000-0000-0000BD0F0000}"/>
    <cellStyle name="Calculation 2 2 2 11 2" xfId="5148" xr:uid="{00000000-0005-0000-0000-0000BE0F0000}"/>
    <cellStyle name="Calculation 2 2 2 11 3" xfId="35151" xr:uid="{00000000-0005-0000-0000-0000BF0F0000}"/>
    <cellStyle name="Calculation 2 2 2 12" xfId="5149" xr:uid="{00000000-0005-0000-0000-0000C00F0000}"/>
    <cellStyle name="Calculation 2 2 2 12 2" xfId="5150" xr:uid="{00000000-0005-0000-0000-0000C10F0000}"/>
    <cellStyle name="Calculation 2 2 2 12 3" xfId="35152" xr:uid="{00000000-0005-0000-0000-0000C20F0000}"/>
    <cellStyle name="Calculation 2 2 2 13" xfId="5151" xr:uid="{00000000-0005-0000-0000-0000C30F0000}"/>
    <cellStyle name="Calculation 2 2 2 13 2" xfId="5152" xr:uid="{00000000-0005-0000-0000-0000C40F0000}"/>
    <cellStyle name="Calculation 2 2 2 13 3" xfId="35153" xr:uid="{00000000-0005-0000-0000-0000C50F0000}"/>
    <cellStyle name="Calculation 2 2 2 14" xfId="5153" xr:uid="{00000000-0005-0000-0000-0000C60F0000}"/>
    <cellStyle name="Calculation 2 2 2 14 2" xfId="5154" xr:uid="{00000000-0005-0000-0000-0000C70F0000}"/>
    <cellStyle name="Calculation 2 2 2 14 3" xfId="35154" xr:uid="{00000000-0005-0000-0000-0000C80F0000}"/>
    <cellStyle name="Calculation 2 2 2 15" xfId="5155" xr:uid="{00000000-0005-0000-0000-0000C90F0000}"/>
    <cellStyle name="Calculation 2 2 2 16" xfId="35155" xr:uid="{00000000-0005-0000-0000-0000CA0F0000}"/>
    <cellStyle name="Calculation 2 2 2 17" xfId="35156" xr:uid="{00000000-0005-0000-0000-0000CB0F0000}"/>
    <cellStyle name="Calculation 2 2 2 2" xfId="5156" xr:uid="{00000000-0005-0000-0000-0000CC0F0000}"/>
    <cellStyle name="Calculation 2 2 2 2 2" xfId="5157" xr:uid="{00000000-0005-0000-0000-0000CD0F0000}"/>
    <cellStyle name="Calculation 2 2 2 2 2 2" xfId="5158" xr:uid="{00000000-0005-0000-0000-0000CE0F0000}"/>
    <cellStyle name="Calculation 2 2 2 2 3" xfId="5159" xr:uid="{00000000-0005-0000-0000-0000CF0F0000}"/>
    <cellStyle name="Calculation 2 2 2 2 3 2" xfId="5160" xr:uid="{00000000-0005-0000-0000-0000D00F0000}"/>
    <cellStyle name="Calculation 2 2 2 2 4" xfId="5161" xr:uid="{00000000-0005-0000-0000-0000D10F0000}"/>
    <cellStyle name="Calculation 2 2 2 2 4 2" xfId="5162" xr:uid="{00000000-0005-0000-0000-0000D20F0000}"/>
    <cellStyle name="Calculation 2 2 2 2 5" xfId="5163" xr:uid="{00000000-0005-0000-0000-0000D30F0000}"/>
    <cellStyle name="Calculation 2 2 2 3" xfId="5164" xr:uid="{00000000-0005-0000-0000-0000D40F0000}"/>
    <cellStyle name="Calculation 2 2 2 3 2" xfId="5165" xr:uid="{00000000-0005-0000-0000-0000D50F0000}"/>
    <cellStyle name="Calculation 2 2 2 3 2 2" xfId="5166" xr:uid="{00000000-0005-0000-0000-0000D60F0000}"/>
    <cellStyle name="Calculation 2 2 2 3 3" xfId="5167" xr:uid="{00000000-0005-0000-0000-0000D70F0000}"/>
    <cellStyle name="Calculation 2 2 2 3 3 2" xfId="5168" xr:uid="{00000000-0005-0000-0000-0000D80F0000}"/>
    <cellStyle name="Calculation 2 2 2 3 4" xfId="5169" xr:uid="{00000000-0005-0000-0000-0000D90F0000}"/>
    <cellStyle name="Calculation 2 2 2 3 4 2" xfId="5170" xr:uid="{00000000-0005-0000-0000-0000DA0F0000}"/>
    <cellStyle name="Calculation 2 2 2 3 5" xfId="5171" xr:uid="{00000000-0005-0000-0000-0000DB0F0000}"/>
    <cellStyle name="Calculation 2 2 2 4" xfId="5172" xr:uid="{00000000-0005-0000-0000-0000DC0F0000}"/>
    <cellStyle name="Calculation 2 2 2 4 2" xfId="5173" xr:uid="{00000000-0005-0000-0000-0000DD0F0000}"/>
    <cellStyle name="Calculation 2 2 2 4 2 2" xfId="5174" xr:uid="{00000000-0005-0000-0000-0000DE0F0000}"/>
    <cellStyle name="Calculation 2 2 2 4 3" xfId="5175" xr:uid="{00000000-0005-0000-0000-0000DF0F0000}"/>
    <cellStyle name="Calculation 2 2 2 4 3 2" xfId="5176" xr:uid="{00000000-0005-0000-0000-0000E00F0000}"/>
    <cellStyle name="Calculation 2 2 2 4 4" xfId="5177" xr:uid="{00000000-0005-0000-0000-0000E10F0000}"/>
    <cellStyle name="Calculation 2 2 2 4 4 2" xfId="5178" xr:uid="{00000000-0005-0000-0000-0000E20F0000}"/>
    <cellStyle name="Calculation 2 2 2 4 5" xfId="5179" xr:uid="{00000000-0005-0000-0000-0000E30F0000}"/>
    <cellStyle name="Calculation 2 2 2 5" xfId="5180" xr:uid="{00000000-0005-0000-0000-0000E40F0000}"/>
    <cellStyle name="Calculation 2 2 2 5 2" xfId="5181" xr:uid="{00000000-0005-0000-0000-0000E50F0000}"/>
    <cellStyle name="Calculation 2 2 2 5 3" xfId="35157" xr:uid="{00000000-0005-0000-0000-0000E60F0000}"/>
    <cellStyle name="Calculation 2 2 2 6" xfId="5182" xr:uid="{00000000-0005-0000-0000-0000E70F0000}"/>
    <cellStyle name="Calculation 2 2 2 6 2" xfId="5183" xr:uid="{00000000-0005-0000-0000-0000E80F0000}"/>
    <cellStyle name="Calculation 2 2 2 6 3" xfId="35158" xr:uid="{00000000-0005-0000-0000-0000E90F0000}"/>
    <cellStyle name="Calculation 2 2 2 7" xfId="5184" xr:uid="{00000000-0005-0000-0000-0000EA0F0000}"/>
    <cellStyle name="Calculation 2 2 2 7 2" xfId="5185" xr:uid="{00000000-0005-0000-0000-0000EB0F0000}"/>
    <cellStyle name="Calculation 2 2 2 7 3" xfId="35159" xr:uid="{00000000-0005-0000-0000-0000EC0F0000}"/>
    <cellStyle name="Calculation 2 2 2 8" xfId="5186" xr:uid="{00000000-0005-0000-0000-0000ED0F0000}"/>
    <cellStyle name="Calculation 2 2 2 8 2" xfId="5187" xr:uid="{00000000-0005-0000-0000-0000EE0F0000}"/>
    <cellStyle name="Calculation 2 2 2 8 3" xfId="35160" xr:uid="{00000000-0005-0000-0000-0000EF0F0000}"/>
    <cellStyle name="Calculation 2 2 2 9" xfId="5188" xr:uid="{00000000-0005-0000-0000-0000F00F0000}"/>
    <cellStyle name="Calculation 2 2 2 9 2" xfId="5189" xr:uid="{00000000-0005-0000-0000-0000F10F0000}"/>
    <cellStyle name="Calculation 2 2 2 9 3" xfId="35161" xr:uid="{00000000-0005-0000-0000-0000F20F0000}"/>
    <cellStyle name="Calculation 2 2 3" xfId="5190" xr:uid="{00000000-0005-0000-0000-0000F30F0000}"/>
    <cellStyle name="Calculation 2 2 3 2" xfId="5191" xr:uid="{00000000-0005-0000-0000-0000F40F0000}"/>
    <cellStyle name="Calculation 2 2 3 2 2" xfId="5192" xr:uid="{00000000-0005-0000-0000-0000F50F0000}"/>
    <cellStyle name="Calculation 2 2 3 3" xfId="5193" xr:uid="{00000000-0005-0000-0000-0000F60F0000}"/>
    <cellStyle name="Calculation 2 2 3 3 2" xfId="5194" xr:uid="{00000000-0005-0000-0000-0000F70F0000}"/>
    <cellStyle name="Calculation 2 2 3 4" xfId="5195" xr:uid="{00000000-0005-0000-0000-0000F80F0000}"/>
    <cellStyle name="Calculation 2 2 3 4 2" xfId="5196" xr:uid="{00000000-0005-0000-0000-0000F90F0000}"/>
    <cellStyle name="Calculation 2 2 3 5" xfId="5197" xr:uid="{00000000-0005-0000-0000-0000FA0F0000}"/>
    <cellStyle name="Calculation 2 2 4" xfId="5198" xr:uid="{00000000-0005-0000-0000-0000FB0F0000}"/>
    <cellStyle name="Calculation 2 2 4 2" xfId="5199" xr:uid="{00000000-0005-0000-0000-0000FC0F0000}"/>
    <cellStyle name="Calculation 2 2 4 2 2" xfId="5200" xr:uid="{00000000-0005-0000-0000-0000FD0F0000}"/>
    <cellStyle name="Calculation 2 2 4 3" xfId="5201" xr:uid="{00000000-0005-0000-0000-0000FE0F0000}"/>
    <cellStyle name="Calculation 2 2 4 3 2" xfId="5202" xr:uid="{00000000-0005-0000-0000-0000FF0F0000}"/>
    <cellStyle name="Calculation 2 2 4 4" xfId="5203" xr:uid="{00000000-0005-0000-0000-000000100000}"/>
    <cellStyle name="Calculation 2 2 4 4 2" xfId="5204" xr:uid="{00000000-0005-0000-0000-000001100000}"/>
    <cellStyle name="Calculation 2 2 4 5" xfId="5205" xr:uid="{00000000-0005-0000-0000-000002100000}"/>
    <cellStyle name="Calculation 2 2 5" xfId="5206" xr:uid="{00000000-0005-0000-0000-000003100000}"/>
    <cellStyle name="Calculation 2 2 5 2" xfId="5207" xr:uid="{00000000-0005-0000-0000-000004100000}"/>
    <cellStyle name="Calculation 2 2 5 2 2" xfId="5208" xr:uid="{00000000-0005-0000-0000-000005100000}"/>
    <cellStyle name="Calculation 2 2 5 3" xfId="5209" xr:uid="{00000000-0005-0000-0000-000006100000}"/>
    <cellStyle name="Calculation 2 2 5 3 2" xfId="5210" xr:uid="{00000000-0005-0000-0000-000007100000}"/>
    <cellStyle name="Calculation 2 2 5 4" xfId="5211" xr:uid="{00000000-0005-0000-0000-000008100000}"/>
    <cellStyle name="Calculation 2 2 5 4 2" xfId="5212" xr:uid="{00000000-0005-0000-0000-000009100000}"/>
    <cellStyle name="Calculation 2 2 5 5" xfId="5213" xr:uid="{00000000-0005-0000-0000-00000A100000}"/>
    <cellStyle name="Calculation 2 2 6" xfId="5214" xr:uid="{00000000-0005-0000-0000-00000B100000}"/>
    <cellStyle name="Calculation 2 2 6 2" xfId="5215" xr:uid="{00000000-0005-0000-0000-00000C100000}"/>
    <cellStyle name="Calculation 2 2 6 3" xfId="35162" xr:uid="{00000000-0005-0000-0000-00000D100000}"/>
    <cellStyle name="Calculation 2 2 7" xfId="5216" xr:uid="{00000000-0005-0000-0000-00000E100000}"/>
    <cellStyle name="Calculation 2 2 7 2" xfId="5217" xr:uid="{00000000-0005-0000-0000-00000F100000}"/>
    <cellStyle name="Calculation 2 2 7 3" xfId="35163" xr:uid="{00000000-0005-0000-0000-000010100000}"/>
    <cellStyle name="Calculation 2 2 8" xfId="5218" xr:uid="{00000000-0005-0000-0000-000011100000}"/>
    <cellStyle name="Calculation 2 2 8 2" xfId="5219" xr:uid="{00000000-0005-0000-0000-000012100000}"/>
    <cellStyle name="Calculation 2 2 8 3" xfId="35164" xr:uid="{00000000-0005-0000-0000-000013100000}"/>
    <cellStyle name="Calculation 2 2 9" xfId="5220" xr:uid="{00000000-0005-0000-0000-000014100000}"/>
    <cellStyle name="Calculation 2 2 9 2" xfId="5221" xr:uid="{00000000-0005-0000-0000-000015100000}"/>
    <cellStyle name="Calculation 2 2 9 3" xfId="35165" xr:uid="{00000000-0005-0000-0000-000016100000}"/>
    <cellStyle name="Calculation 2 20" xfId="5222" xr:uid="{00000000-0005-0000-0000-000017100000}"/>
    <cellStyle name="Calculation 2 20 10" xfId="5223" xr:uid="{00000000-0005-0000-0000-000018100000}"/>
    <cellStyle name="Calculation 2 20 10 2" xfId="5224" xr:uid="{00000000-0005-0000-0000-000019100000}"/>
    <cellStyle name="Calculation 2 20 10 3" xfId="35166" xr:uid="{00000000-0005-0000-0000-00001A100000}"/>
    <cellStyle name="Calculation 2 20 11" xfId="5225" xr:uid="{00000000-0005-0000-0000-00001B100000}"/>
    <cellStyle name="Calculation 2 20 11 2" xfId="5226" xr:uid="{00000000-0005-0000-0000-00001C100000}"/>
    <cellStyle name="Calculation 2 20 11 3" xfId="35167" xr:uid="{00000000-0005-0000-0000-00001D100000}"/>
    <cellStyle name="Calculation 2 20 12" xfId="5227" xr:uid="{00000000-0005-0000-0000-00001E100000}"/>
    <cellStyle name="Calculation 2 20 12 2" xfId="5228" xr:uid="{00000000-0005-0000-0000-00001F100000}"/>
    <cellStyle name="Calculation 2 20 12 3" xfId="35168" xr:uid="{00000000-0005-0000-0000-000020100000}"/>
    <cellStyle name="Calculation 2 20 13" xfId="5229" xr:uid="{00000000-0005-0000-0000-000021100000}"/>
    <cellStyle name="Calculation 2 20 13 2" xfId="5230" xr:uid="{00000000-0005-0000-0000-000022100000}"/>
    <cellStyle name="Calculation 2 20 13 3" xfId="35169" xr:uid="{00000000-0005-0000-0000-000023100000}"/>
    <cellStyle name="Calculation 2 20 14" xfId="5231" xr:uid="{00000000-0005-0000-0000-000024100000}"/>
    <cellStyle name="Calculation 2 20 14 2" xfId="5232" xr:uid="{00000000-0005-0000-0000-000025100000}"/>
    <cellStyle name="Calculation 2 20 14 3" xfId="35170" xr:uid="{00000000-0005-0000-0000-000026100000}"/>
    <cellStyle name="Calculation 2 20 15" xfId="5233" xr:uid="{00000000-0005-0000-0000-000027100000}"/>
    <cellStyle name="Calculation 2 20 15 2" xfId="5234" xr:uid="{00000000-0005-0000-0000-000028100000}"/>
    <cellStyle name="Calculation 2 20 15 3" xfId="35171" xr:uid="{00000000-0005-0000-0000-000029100000}"/>
    <cellStyle name="Calculation 2 20 16" xfId="5235" xr:uid="{00000000-0005-0000-0000-00002A100000}"/>
    <cellStyle name="Calculation 2 20 17" xfId="35172" xr:uid="{00000000-0005-0000-0000-00002B100000}"/>
    <cellStyle name="Calculation 2 20 18" xfId="35173" xr:uid="{00000000-0005-0000-0000-00002C100000}"/>
    <cellStyle name="Calculation 2 20 2" xfId="5236" xr:uid="{00000000-0005-0000-0000-00002D100000}"/>
    <cellStyle name="Calculation 2 20 2 10" xfId="5237" xr:uid="{00000000-0005-0000-0000-00002E100000}"/>
    <cellStyle name="Calculation 2 20 2 10 2" xfId="5238" xr:uid="{00000000-0005-0000-0000-00002F100000}"/>
    <cellStyle name="Calculation 2 20 2 10 3" xfId="35174" xr:uid="{00000000-0005-0000-0000-000030100000}"/>
    <cellStyle name="Calculation 2 20 2 11" xfId="5239" xr:uid="{00000000-0005-0000-0000-000031100000}"/>
    <cellStyle name="Calculation 2 20 2 11 2" xfId="5240" xr:uid="{00000000-0005-0000-0000-000032100000}"/>
    <cellStyle name="Calculation 2 20 2 11 3" xfId="35175" xr:uid="{00000000-0005-0000-0000-000033100000}"/>
    <cellStyle name="Calculation 2 20 2 12" xfId="5241" xr:uid="{00000000-0005-0000-0000-000034100000}"/>
    <cellStyle name="Calculation 2 20 2 12 2" xfId="5242" xr:uid="{00000000-0005-0000-0000-000035100000}"/>
    <cellStyle name="Calculation 2 20 2 12 3" xfId="35176" xr:uid="{00000000-0005-0000-0000-000036100000}"/>
    <cellStyle name="Calculation 2 20 2 13" xfId="5243" xr:uid="{00000000-0005-0000-0000-000037100000}"/>
    <cellStyle name="Calculation 2 20 2 13 2" xfId="5244" xr:uid="{00000000-0005-0000-0000-000038100000}"/>
    <cellStyle name="Calculation 2 20 2 13 3" xfId="35177" xr:uid="{00000000-0005-0000-0000-000039100000}"/>
    <cellStyle name="Calculation 2 20 2 14" xfId="5245" xr:uid="{00000000-0005-0000-0000-00003A100000}"/>
    <cellStyle name="Calculation 2 20 2 14 2" xfId="5246" xr:uid="{00000000-0005-0000-0000-00003B100000}"/>
    <cellStyle name="Calculation 2 20 2 14 3" xfId="35178" xr:uid="{00000000-0005-0000-0000-00003C100000}"/>
    <cellStyle name="Calculation 2 20 2 15" xfId="5247" xr:uid="{00000000-0005-0000-0000-00003D100000}"/>
    <cellStyle name="Calculation 2 20 2 16" xfId="35179" xr:uid="{00000000-0005-0000-0000-00003E100000}"/>
    <cellStyle name="Calculation 2 20 2 17" xfId="35180" xr:uid="{00000000-0005-0000-0000-00003F100000}"/>
    <cellStyle name="Calculation 2 20 2 2" xfId="5248" xr:uid="{00000000-0005-0000-0000-000040100000}"/>
    <cellStyle name="Calculation 2 20 2 2 2" xfId="5249" xr:uid="{00000000-0005-0000-0000-000041100000}"/>
    <cellStyle name="Calculation 2 20 2 2 2 2" xfId="5250" xr:uid="{00000000-0005-0000-0000-000042100000}"/>
    <cellStyle name="Calculation 2 20 2 2 3" xfId="5251" xr:uid="{00000000-0005-0000-0000-000043100000}"/>
    <cellStyle name="Calculation 2 20 2 2 3 2" xfId="5252" xr:uid="{00000000-0005-0000-0000-000044100000}"/>
    <cellStyle name="Calculation 2 20 2 2 4" xfId="5253" xr:uid="{00000000-0005-0000-0000-000045100000}"/>
    <cellStyle name="Calculation 2 20 2 2 4 2" xfId="5254" xr:uid="{00000000-0005-0000-0000-000046100000}"/>
    <cellStyle name="Calculation 2 20 2 2 5" xfId="5255" xr:uid="{00000000-0005-0000-0000-000047100000}"/>
    <cellStyle name="Calculation 2 20 2 3" xfId="5256" xr:uid="{00000000-0005-0000-0000-000048100000}"/>
    <cellStyle name="Calculation 2 20 2 3 2" xfId="5257" xr:uid="{00000000-0005-0000-0000-000049100000}"/>
    <cellStyle name="Calculation 2 20 2 3 2 2" xfId="5258" xr:uid="{00000000-0005-0000-0000-00004A100000}"/>
    <cellStyle name="Calculation 2 20 2 3 3" xfId="5259" xr:uid="{00000000-0005-0000-0000-00004B100000}"/>
    <cellStyle name="Calculation 2 20 2 3 3 2" xfId="5260" xr:uid="{00000000-0005-0000-0000-00004C100000}"/>
    <cellStyle name="Calculation 2 20 2 3 4" xfId="5261" xr:uid="{00000000-0005-0000-0000-00004D100000}"/>
    <cellStyle name="Calculation 2 20 2 3 4 2" xfId="5262" xr:uid="{00000000-0005-0000-0000-00004E100000}"/>
    <cellStyle name="Calculation 2 20 2 3 5" xfId="5263" xr:uid="{00000000-0005-0000-0000-00004F100000}"/>
    <cellStyle name="Calculation 2 20 2 4" xfId="5264" xr:uid="{00000000-0005-0000-0000-000050100000}"/>
    <cellStyle name="Calculation 2 20 2 4 2" xfId="5265" xr:uid="{00000000-0005-0000-0000-000051100000}"/>
    <cellStyle name="Calculation 2 20 2 4 2 2" xfId="5266" xr:uid="{00000000-0005-0000-0000-000052100000}"/>
    <cellStyle name="Calculation 2 20 2 4 3" xfId="5267" xr:uid="{00000000-0005-0000-0000-000053100000}"/>
    <cellStyle name="Calculation 2 20 2 4 3 2" xfId="5268" xr:uid="{00000000-0005-0000-0000-000054100000}"/>
    <cellStyle name="Calculation 2 20 2 4 4" xfId="5269" xr:uid="{00000000-0005-0000-0000-000055100000}"/>
    <cellStyle name="Calculation 2 20 2 4 4 2" xfId="5270" xr:uid="{00000000-0005-0000-0000-000056100000}"/>
    <cellStyle name="Calculation 2 20 2 4 5" xfId="5271" xr:uid="{00000000-0005-0000-0000-000057100000}"/>
    <cellStyle name="Calculation 2 20 2 5" xfId="5272" xr:uid="{00000000-0005-0000-0000-000058100000}"/>
    <cellStyle name="Calculation 2 20 2 5 2" xfId="5273" xr:uid="{00000000-0005-0000-0000-000059100000}"/>
    <cellStyle name="Calculation 2 20 2 5 3" xfId="35181" xr:uid="{00000000-0005-0000-0000-00005A100000}"/>
    <cellStyle name="Calculation 2 20 2 6" xfId="5274" xr:uid="{00000000-0005-0000-0000-00005B100000}"/>
    <cellStyle name="Calculation 2 20 2 6 2" xfId="5275" xr:uid="{00000000-0005-0000-0000-00005C100000}"/>
    <cellStyle name="Calculation 2 20 2 6 3" xfId="35182" xr:uid="{00000000-0005-0000-0000-00005D100000}"/>
    <cellStyle name="Calculation 2 20 2 7" xfId="5276" xr:uid="{00000000-0005-0000-0000-00005E100000}"/>
    <cellStyle name="Calculation 2 20 2 7 2" xfId="5277" xr:uid="{00000000-0005-0000-0000-00005F100000}"/>
    <cellStyle name="Calculation 2 20 2 7 3" xfId="35183" xr:uid="{00000000-0005-0000-0000-000060100000}"/>
    <cellStyle name="Calculation 2 20 2 8" xfId="5278" xr:uid="{00000000-0005-0000-0000-000061100000}"/>
    <cellStyle name="Calculation 2 20 2 8 2" xfId="5279" xr:uid="{00000000-0005-0000-0000-000062100000}"/>
    <cellStyle name="Calculation 2 20 2 8 3" xfId="35184" xr:uid="{00000000-0005-0000-0000-000063100000}"/>
    <cellStyle name="Calculation 2 20 2 9" xfId="5280" xr:uid="{00000000-0005-0000-0000-000064100000}"/>
    <cellStyle name="Calculation 2 20 2 9 2" xfId="5281" xr:uid="{00000000-0005-0000-0000-000065100000}"/>
    <cellStyle name="Calculation 2 20 2 9 3" xfId="35185" xr:uid="{00000000-0005-0000-0000-000066100000}"/>
    <cellStyle name="Calculation 2 20 3" xfId="5282" xr:uid="{00000000-0005-0000-0000-000067100000}"/>
    <cellStyle name="Calculation 2 20 3 2" xfId="5283" xr:uid="{00000000-0005-0000-0000-000068100000}"/>
    <cellStyle name="Calculation 2 20 3 2 2" xfId="5284" xr:uid="{00000000-0005-0000-0000-000069100000}"/>
    <cellStyle name="Calculation 2 20 3 3" xfId="5285" xr:uid="{00000000-0005-0000-0000-00006A100000}"/>
    <cellStyle name="Calculation 2 20 3 3 2" xfId="5286" xr:uid="{00000000-0005-0000-0000-00006B100000}"/>
    <cellStyle name="Calculation 2 20 3 4" xfId="5287" xr:uid="{00000000-0005-0000-0000-00006C100000}"/>
    <cellStyle name="Calculation 2 20 3 4 2" xfId="5288" xr:uid="{00000000-0005-0000-0000-00006D100000}"/>
    <cellStyle name="Calculation 2 20 3 5" xfId="5289" xr:uid="{00000000-0005-0000-0000-00006E100000}"/>
    <cellStyle name="Calculation 2 20 4" xfId="5290" xr:uid="{00000000-0005-0000-0000-00006F100000}"/>
    <cellStyle name="Calculation 2 20 4 2" xfId="5291" xr:uid="{00000000-0005-0000-0000-000070100000}"/>
    <cellStyle name="Calculation 2 20 4 2 2" xfId="5292" xr:uid="{00000000-0005-0000-0000-000071100000}"/>
    <cellStyle name="Calculation 2 20 4 3" xfId="5293" xr:uid="{00000000-0005-0000-0000-000072100000}"/>
    <cellStyle name="Calculation 2 20 4 3 2" xfId="5294" xr:uid="{00000000-0005-0000-0000-000073100000}"/>
    <cellStyle name="Calculation 2 20 4 4" xfId="5295" xr:uid="{00000000-0005-0000-0000-000074100000}"/>
    <cellStyle name="Calculation 2 20 4 4 2" xfId="5296" xr:uid="{00000000-0005-0000-0000-000075100000}"/>
    <cellStyle name="Calculation 2 20 4 5" xfId="5297" xr:uid="{00000000-0005-0000-0000-000076100000}"/>
    <cellStyle name="Calculation 2 20 5" xfId="5298" xr:uid="{00000000-0005-0000-0000-000077100000}"/>
    <cellStyle name="Calculation 2 20 5 2" xfId="5299" xr:uid="{00000000-0005-0000-0000-000078100000}"/>
    <cellStyle name="Calculation 2 20 5 2 2" xfId="5300" xr:uid="{00000000-0005-0000-0000-000079100000}"/>
    <cellStyle name="Calculation 2 20 5 3" xfId="5301" xr:uid="{00000000-0005-0000-0000-00007A100000}"/>
    <cellStyle name="Calculation 2 20 5 3 2" xfId="5302" xr:uid="{00000000-0005-0000-0000-00007B100000}"/>
    <cellStyle name="Calculation 2 20 5 4" xfId="5303" xr:uid="{00000000-0005-0000-0000-00007C100000}"/>
    <cellStyle name="Calculation 2 20 5 4 2" xfId="5304" xr:uid="{00000000-0005-0000-0000-00007D100000}"/>
    <cellStyle name="Calculation 2 20 5 5" xfId="5305" xr:uid="{00000000-0005-0000-0000-00007E100000}"/>
    <cellStyle name="Calculation 2 20 6" xfId="5306" xr:uid="{00000000-0005-0000-0000-00007F100000}"/>
    <cellStyle name="Calculation 2 20 6 2" xfId="5307" xr:uid="{00000000-0005-0000-0000-000080100000}"/>
    <cellStyle name="Calculation 2 20 6 3" xfId="35186" xr:uid="{00000000-0005-0000-0000-000081100000}"/>
    <cellStyle name="Calculation 2 20 7" xfId="5308" xr:uid="{00000000-0005-0000-0000-000082100000}"/>
    <cellStyle name="Calculation 2 20 7 2" xfId="5309" xr:uid="{00000000-0005-0000-0000-000083100000}"/>
    <cellStyle name="Calculation 2 20 7 3" xfId="35187" xr:uid="{00000000-0005-0000-0000-000084100000}"/>
    <cellStyle name="Calculation 2 20 8" xfId="5310" xr:uid="{00000000-0005-0000-0000-000085100000}"/>
    <cellStyle name="Calculation 2 20 8 2" xfId="5311" xr:uid="{00000000-0005-0000-0000-000086100000}"/>
    <cellStyle name="Calculation 2 20 8 3" xfId="35188" xr:uid="{00000000-0005-0000-0000-000087100000}"/>
    <cellStyle name="Calculation 2 20 9" xfId="5312" xr:uid="{00000000-0005-0000-0000-000088100000}"/>
    <cellStyle name="Calculation 2 20 9 2" xfId="5313" xr:uid="{00000000-0005-0000-0000-000089100000}"/>
    <cellStyle name="Calculation 2 20 9 3" xfId="35189" xr:uid="{00000000-0005-0000-0000-00008A100000}"/>
    <cellStyle name="Calculation 2 21" xfId="5314" xr:uid="{00000000-0005-0000-0000-00008B100000}"/>
    <cellStyle name="Calculation 2 21 10" xfId="5315" xr:uid="{00000000-0005-0000-0000-00008C100000}"/>
    <cellStyle name="Calculation 2 21 10 2" xfId="5316" xr:uid="{00000000-0005-0000-0000-00008D100000}"/>
    <cellStyle name="Calculation 2 21 10 3" xfId="35190" xr:uid="{00000000-0005-0000-0000-00008E100000}"/>
    <cellStyle name="Calculation 2 21 11" xfId="5317" xr:uid="{00000000-0005-0000-0000-00008F100000}"/>
    <cellStyle name="Calculation 2 21 11 2" xfId="5318" xr:uid="{00000000-0005-0000-0000-000090100000}"/>
    <cellStyle name="Calculation 2 21 11 3" xfId="35191" xr:uid="{00000000-0005-0000-0000-000091100000}"/>
    <cellStyle name="Calculation 2 21 12" xfId="5319" xr:uid="{00000000-0005-0000-0000-000092100000}"/>
    <cellStyle name="Calculation 2 21 12 2" xfId="5320" xr:uid="{00000000-0005-0000-0000-000093100000}"/>
    <cellStyle name="Calculation 2 21 12 3" xfId="35192" xr:uid="{00000000-0005-0000-0000-000094100000}"/>
    <cellStyle name="Calculation 2 21 13" xfId="5321" xr:uid="{00000000-0005-0000-0000-000095100000}"/>
    <cellStyle name="Calculation 2 21 13 2" xfId="5322" xr:uid="{00000000-0005-0000-0000-000096100000}"/>
    <cellStyle name="Calculation 2 21 13 3" xfId="35193" xr:uid="{00000000-0005-0000-0000-000097100000}"/>
    <cellStyle name="Calculation 2 21 14" xfId="5323" xr:uid="{00000000-0005-0000-0000-000098100000}"/>
    <cellStyle name="Calculation 2 21 14 2" xfId="5324" xr:uid="{00000000-0005-0000-0000-000099100000}"/>
    <cellStyle name="Calculation 2 21 14 3" xfId="35194" xr:uid="{00000000-0005-0000-0000-00009A100000}"/>
    <cellStyle name="Calculation 2 21 15" xfId="5325" xr:uid="{00000000-0005-0000-0000-00009B100000}"/>
    <cellStyle name="Calculation 2 21 15 2" xfId="5326" xr:uid="{00000000-0005-0000-0000-00009C100000}"/>
    <cellStyle name="Calculation 2 21 15 3" xfId="35195" xr:uid="{00000000-0005-0000-0000-00009D100000}"/>
    <cellStyle name="Calculation 2 21 16" xfId="5327" xr:uid="{00000000-0005-0000-0000-00009E100000}"/>
    <cellStyle name="Calculation 2 21 17" xfId="35196" xr:uid="{00000000-0005-0000-0000-00009F100000}"/>
    <cellStyle name="Calculation 2 21 18" xfId="35197" xr:uid="{00000000-0005-0000-0000-0000A0100000}"/>
    <cellStyle name="Calculation 2 21 2" xfId="5328" xr:uid="{00000000-0005-0000-0000-0000A1100000}"/>
    <cellStyle name="Calculation 2 21 2 10" xfId="5329" xr:uid="{00000000-0005-0000-0000-0000A2100000}"/>
    <cellStyle name="Calculation 2 21 2 10 2" xfId="5330" xr:uid="{00000000-0005-0000-0000-0000A3100000}"/>
    <cellStyle name="Calculation 2 21 2 10 3" xfId="35198" xr:uid="{00000000-0005-0000-0000-0000A4100000}"/>
    <cellStyle name="Calculation 2 21 2 11" xfId="5331" xr:uid="{00000000-0005-0000-0000-0000A5100000}"/>
    <cellStyle name="Calculation 2 21 2 11 2" xfId="5332" xr:uid="{00000000-0005-0000-0000-0000A6100000}"/>
    <cellStyle name="Calculation 2 21 2 11 3" xfId="35199" xr:uid="{00000000-0005-0000-0000-0000A7100000}"/>
    <cellStyle name="Calculation 2 21 2 12" xfId="5333" xr:uid="{00000000-0005-0000-0000-0000A8100000}"/>
    <cellStyle name="Calculation 2 21 2 12 2" xfId="5334" xr:uid="{00000000-0005-0000-0000-0000A9100000}"/>
    <cellStyle name="Calculation 2 21 2 12 3" xfId="35200" xr:uid="{00000000-0005-0000-0000-0000AA100000}"/>
    <cellStyle name="Calculation 2 21 2 13" xfId="5335" xr:uid="{00000000-0005-0000-0000-0000AB100000}"/>
    <cellStyle name="Calculation 2 21 2 13 2" xfId="5336" xr:uid="{00000000-0005-0000-0000-0000AC100000}"/>
    <cellStyle name="Calculation 2 21 2 13 3" xfId="35201" xr:uid="{00000000-0005-0000-0000-0000AD100000}"/>
    <cellStyle name="Calculation 2 21 2 14" xfId="5337" xr:uid="{00000000-0005-0000-0000-0000AE100000}"/>
    <cellStyle name="Calculation 2 21 2 14 2" xfId="5338" xr:uid="{00000000-0005-0000-0000-0000AF100000}"/>
    <cellStyle name="Calculation 2 21 2 14 3" xfId="35202" xr:uid="{00000000-0005-0000-0000-0000B0100000}"/>
    <cellStyle name="Calculation 2 21 2 15" xfId="5339" xr:uid="{00000000-0005-0000-0000-0000B1100000}"/>
    <cellStyle name="Calculation 2 21 2 16" xfId="35203" xr:uid="{00000000-0005-0000-0000-0000B2100000}"/>
    <cellStyle name="Calculation 2 21 2 17" xfId="35204" xr:uid="{00000000-0005-0000-0000-0000B3100000}"/>
    <cellStyle name="Calculation 2 21 2 2" xfId="5340" xr:uid="{00000000-0005-0000-0000-0000B4100000}"/>
    <cellStyle name="Calculation 2 21 2 2 2" xfId="5341" xr:uid="{00000000-0005-0000-0000-0000B5100000}"/>
    <cellStyle name="Calculation 2 21 2 2 2 2" xfId="5342" xr:uid="{00000000-0005-0000-0000-0000B6100000}"/>
    <cellStyle name="Calculation 2 21 2 2 3" xfId="5343" xr:uid="{00000000-0005-0000-0000-0000B7100000}"/>
    <cellStyle name="Calculation 2 21 2 2 3 2" xfId="5344" xr:uid="{00000000-0005-0000-0000-0000B8100000}"/>
    <cellStyle name="Calculation 2 21 2 2 4" xfId="5345" xr:uid="{00000000-0005-0000-0000-0000B9100000}"/>
    <cellStyle name="Calculation 2 21 2 2 4 2" xfId="5346" xr:uid="{00000000-0005-0000-0000-0000BA100000}"/>
    <cellStyle name="Calculation 2 21 2 2 5" xfId="5347" xr:uid="{00000000-0005-0000-0000-0000BB100000}"/>
    <cellStyle name="Calculation 2 21 2 3" xfId="5348" xr:uid="{00000000-0005-0000-0000-0000BC100000}"/>
    <cellStyle name="Calculation 2 21 2 3 2" xfId="5349" xr:uid="{00000000-0005-0000-0000-0000BD100000}"/>
    <cellStyle name="Calculation 2 21 2 3 2 2" xfId="5350" xr:uid="{00000000-0005-0000-0000-0000BE100000}"/>
    <cellStyle name="Calculation 2 21 2 3 3" xfId="5351" xr:uid="{00000000-0005-0000-0000-0000BF100000}"/>
    <cellStyle name="Calculation 2 21 2 3 3 2" xfId="5352" xr:uid="{00000000-0005-0000-0000-0000C0100000}"/>
    <cellStyle name="Calculation 2 21 2 3 4" xfId="5353" xr:uid="{00000000-0005-0000-0000-0000C1100000}"/>
    <cellStyle name="Calculation 2 21 2 3 4 2" xfId="5354" xr:uid="{00000000-0005-0000-0000-0000C2100000}"/>
    <cellStyle name="Calculation 2 21 2 3 5" xfId="5355" xr:uid="{00000000-0005-0000-0000-0000C3100000}"/>
    <cellStyle name="Calculation 2 21 2 4" xfId="5356" xr:uid="{00000000-0005-0000-0000-0000C4100000}"/>
    <cellStyle name="Calculation 2 21 2 4 2" xfId="5357" xr:uid="{00000000-0005-0000-0000-0000C5100000}"/>
    <cellStyle name="Calculation 2 21 2 4 2 2" xfId="5358" xr:uid="{00000000-0005-0000-0000-0000C6100000}"/>
    <cellStyle name="Calculation 2 21 2 4 3" xfId="5359" xr:uid="{00000000-0005-0000-0000-0000C7100000}"/>
    <cellStyle name="Calculation 2 21 2 4 3 2" xfId="5360" xr:uid="{00000000-0005-0000-0000-0000C8100000}"/>
    <cellStyle name="Calculation 2 21 2 4 4" xfId="5361" xr:uid="{00000000-0005-0000-0000-0000C9100000}"/>
    <cellStyle name="Calculation 2 21 2 4 4 2" xfId="5362" xr:uid="{00000000-0005-0000-0000-0000CA100000}"/>
    <cellStyle name="Calculation 2 21 2 4 5" xfId="5363" xr:uid="{00000000-0005-0000-0000-0000CB100000}"/>
    <cellStyle name="Calculation 2 21 2 5" xfId="5364" xr:uid="{00000000-0005-0000-0000-0000CC100000}"/>
    <cellStyle name="Calculation 2 21 2 5 2" xfId="5365" xr:uid="{00000000-0005-0000-0000-0000CD100000}"/>
    <cellStyle name="Calculation 2 21 2 5 3" xfId="35205" xr:uid="{00000000-0005-0000-0000-0000CE100000}"/>
    <cellStyle name="Calculation 2 21 2 6" xfId="5366" xr:uid="{00000000-0005-0000-0000-0000CF100000}"/>
    <cellStyle name="Calculation 2 21 2 6 2" xfId="5367" xr:uid="{00000000-0005-0000-0000-0000D0100000}"/>
    <cellStyle name="Calculation 2 21 2 6 3" xfId="35206" xr:uid="{00000000-0005-0000-0000-0000D1100000}"/>
    <cellStyle name="Calculation 2 21 2 7" xfId="5368" xr:uid="{00000000-0005-0000-0000-0000D2100000}"/>
    <cellStyle name="Calculation 2 21 2 7 2" xfId="5369" xr:uid="{00000000-0005-0000-0000-0000D3100000}"/>
    <cellStyle name="Calculation 2 21 2 7 3" xfId="35207" xr:uid="{00000000-0005-0000-0000-0000D4100000}"/>
    <cellStyle name="Calculation 2 21 2 8" xfId="5370" xr:uid="{00000000-0005-0000-0000-0000D5100000}"/>
    <cellStyle name="Calculation 2 21 2 8 2" xfId="5371" xr:uid="{00000000-0005-0000-0000-0000D6100000}"/>
    <cellStyle name="Calculation 2 21 2 8 3" xfId="35208" xr:uid="{00000000-0005-0000-0000-0000D7100000}"/>
    <cellStyle name="Calculation 2 21 2 9" xfId="5372" xr:uid="{00000000-0005-0000-0000-0000D8100000}"/>
    <cellStyle name="Calculation 2 21 2 9 2" xfId="5373" xr:uid="{00000000-0005-0000-0000-0000D9100000}"/>
    <cellStyle name="Calculation 2 21 2 9 3" xfId="35209" xr:uid="{00000000-0005-0000-0000-0000DA100000}"/>
    <cellStyle name="Calculation 2 21 3" xfId="5374" xr:uid="{00000000-0005-0000-0000-0000DB100000}"/>
    <cellStyle name="Calculation 2 21 3 2" xfId="5375" xr:uid="{00000000-0005-0000-0000-0000DC100000}"/>
    <cellStyle name="Calculation 2 21 3 2 2" xfId="5376" xr:uid="{00000000-0005-0000-0000-0000DD100000}"/>
    <cellStyle name="Calculation 2 21 3 3" xfId="5377" xr:uid="{00000000-0005-0000-0000-0000DE100000}"/>
    <cellStyle name="Calculation 2 21 3 3 2" xfId="5378" xr:uid="{00000000-0005-0000-0000-0000DF100000}"/>
    <cellStyle name="Calculation 2 21 3 4" xfId="5379" xr:uid="{00000000-0005-0000-0000-0000E0100000}"/>
    <cellStyle name="Calculation 2 21 3 4 2" xfId="5380" xr:uid="{00000000-0005-0000-0000-0000E1100000}"/>
    <cellStyle name="Calculation 2 21 3 5" xfId="5381" xr:uid="{00000000-0005-0000-0000-0000E2100000}"/>
    <cellStyle name="Calculation 2 21 4" xfId="5382" xr:uid="{00000000-0005-0000-0000-0000E3100000}"/>
    <cellStyle name="Calculation 2 21 4 2" xfId="5383" xr:uid="{00000000-0005-0000-0000-0000E4100000}"/>
    <cellStyle name="Calculation 2 21 4 2 2" xfId="5384" xr:uid="{00000000-0005-0000-0000-0000E5100000}"/>
    <cellStyle name="Calculation 2 21 4 3" xfId="5385" xr:uid="{00000000-0005-0000-0000-0000E6100000}"/>
    <cellStyle name="Calculation 2 21 4 3 2" xfId="5386" xr:uid="{00000000-0005-0000-0000-0000E7100000}"/>
    <cellStyle name="Calculation 2 21 4 4" xfId="5387" xr:uid="{00000000-0005-0000-0000-0000E8100000}"/>
    <cellStyle name="Calculation 2 21 4 4 2" xfId="5388" xr:uid="{00000000-0005-0000-0000-0000E9100000}"/>
    <cellStyle name="Calculation 2 21 4 5" xfId="5389" xr:uid="{00000000-0005-0000-0000-0000EA100000}"/>
    <cellStyle name="Calculation 2 21 5" xfId="5390" xr:uid="{00000000-0005-0000-0000-0000EB100000}"/>
    <cellStyle name="Calculation 2 21 5 2" xfId="5391" xr:uid="{00000000-0005-0000-0000-0000EC100000}"/>
    <cellStyle name="Calculation 2 21 5 2 2" xfId="5392" xr:uid="{00000000-0005-0000-0000-0000ED100000}"/>
    <cellStyle name="Calculation 2 21 5 3" xfId="5393" xr:uid="{00000000-0005-0000-0000-0000EE100000}"/>
    <cellStyle name="Calculation 2 21 5 3 2" xfId="5394" xr:uid="{00000000-0005-0000-0000-0000EF100000}"/>
    <cellStyle name="Calculation 2 21 5 4" xfId="5395" xr:uid="{00000000-0005-0000-0000-0000F0100000}"/>
    <cellStyle name="Calculation 2 21 5 4 2" xfId="5396" xr:uid="{00000000-0005-0000-0000-0000F1100000}"/>
    <cellStyle name="Calculation 2 21 5 5" xfId="5397" xr:uid="{00000000-0005-0000-0000-0000F2100000}"/>
    <cellStyle name="Calculation 2 21 6" xfId="5398" xr:uid="{00000000-0005-0000-0000-0000F3100000}"/>
    <cellStyle name="Calculation 2 21 6 2" xfId="5399" xr:uid="{00000000-0005-0000-0000-0000F4100000}"/>
    <cellStyle name="Calculation 2 21 6 3" xfId="35210" xr:uid="{00000000-0005-0000-0000-0000F5100000}"/>
    <cellStyle name="Calculation 2 21 7" xfId="5400" xr:uid="{00000000-0005-0000-0000-0000F6100000}"/>
    <cellStyle name="Calculation 2 21 7 2" xfId="5401" xr:uid="{00000000-0005-0000-0000-0000F7100000}"/>
    <cellStyle name="Calculation 2 21 7 3" xfId="35211" xr:uid="{00000000-0005-0000-0000-0000F8100000}"/>
    <cellStyle name="Calculation 2 21 8" xfId="5402" xr:uid="{00000000-0005-0000-0000-0000F9100000}"/>
    <cellStyle name="Calculation 2 21 8 2" xfId="5403" xr:uid="{00000000-0005-0000-0000-0000FA100000}"/>
    <cellStyle name="Calculation 2 21 8 3" xfId="35212" xr:uid="{00000000-0005-0000-0000-0000FB100000}"/>
    <cellStyle name="Calculation 2 21 9" xfId="5404" xr:uid="{00000000-0005-0000-0000-0000FC100000}"/>
    <cellStyle name="Calculation 2 21 9 2" xfId="5405" xr:uid="{00000000-0005-0000-0000-0000FD100000}"/>
    <cellStyle name="Calculation 2 21 9 3" xfId="35213" xr:uid="{00000000-0005-0000-0000-0000FE100000}"/>
    <cellStyle name="Calculation 2 22" xfId="5406" xr:uid="{00000000-0005-0000-0000-0000FF100000}"/>
    <cellStyle name="Calculation 2 22 10" xfId="5407" xr:uid="{00000000-0005-0000-0000-000000110000}"/>
    <cellStyle name="Calculation 2 22 10 2" xfId="5408" xr:uid="{00000000-0005-0000-0000-000001110000}"/>
    <cellStyle name="Calculation 2 22 10 3" xfId="35214" xr:uid="{00000000-0005-0000-0000-000002110000}"/>
    <cellStyle name="Calculation 2 22 11" xfId="5409" xr:uid="{00000000-0005-0000-0000-000003110000}"/>
    <cellStyle name="Calculation 2 22 11 2" xfId="5410" xr:uid="{00000000-0005-0000-0000-000004110000}"/>
    <cellStyle name="Calculation 2 22 11 3" xfId="35215" xr:uid="{00000000-0005-0000-0000-000005110000}"/>
    <cellStyle name="Calculation 2 22 12" xfId="5411" xr:uid="{00000000-0005-0000-0000-000006110000}"/>
    <cellStyle name="Calculation 2 22 12 2" xfId="5412" xr:uid="{00000000-0005-0000-0000-000007110000}"/>
    <cellStyle name="Calculation 2 22 12 3" xfId="35216" xr:uid="{00000000-0005-0000-0000-000008110000}"/>
    <cellStyle name="Calculation 2 22 13" xfId="5413" xr:uid="{00000000-0005-0000-0000-000009110000}"/>
    <cellStyle name="Calculation 2 22 13 2" xfId="5414" xr:uid="{00000000-0005-0000-0000-00000A110000}"/>
    <cellStyle name="Calculation 2 22 13 3" xfId="35217" xr:uid="{00000000-0005-0000-0000-00000B110000}"/>
    <cellStyle name="Calculation 2 22 14" xfId="5415" xr:uid="{00000000-0005-0000-0000-00000C110000}"/>
    <cellStyle name="Calculation 2 22 14 2" xfId="5416" xr:uid="{00000000-0005-0000-0000-00000D110000}"/>
    <cellStyle name="Calculation 2 22 14 3" xfId="35218" xr:uid="{00000000-0005-0000-0000-00000E110000}"/>
    <cellStyle name="Calculation 2 22 15" xfId="5417" xr:uid="{00000000-0005-0000-0000-00000F110000}"/>
    <cellStyle name="Calculation 2 22 15 2" xfId="5418" xr:uid="{00000000-0005-0000-0000-000010110000}"/>
    <cellStyle name="Calculation 2 22 15 3" xfId="35219" xr:uid="{00000000-0005-0000-0000-000011110000}"/>
    <cellStyle name="Calculation 2 22 16" xfId="5419" xr:uid="{00000000-0005-0000-0000-000012110000}"/>
    <cellStyle name="Calculation 2 22 17" xfId="35220" xr:uid="{00000000-0005-0000-0000-000013110000}"/>
    <cellStyle name="Calculation 2 22 18" xfId="35221" xr:uid="{00000000-0005-0000-0000-000014110000}"/>
    <cellStyle name="Calculation 2 22 2" xfId="5420" xr:uid="{00000000-0005-0000-0000-000015110000}"/>
    <cellStyle name="Calculation 2 22 2 10" xfId="5421" xr:uid="{00000000-0005-0000-0000-000016110000}"/>
    <cellStyle name="Calculation 2 22 2 10 2" xfId="5422" xr:uid="{00000000-0005-0000-0000-000017110000}"/>
    <cellStyle name="Calculation 2 22 2 10 3" xfId="35222" xr:uid="{00000000-0005-0000-0000-000018110000}"/>
    <cellStyle name="Calculation 2 22 2 11" xfId="5423" xr:uid="{00000000-0005-0000-0000-000019110000}"/>
    <cellStyle name="Calculation 2 22 2 11 2" xfId="5424" xr:uid="{00000000-0005-0000-0000-00001A110000}"/>
    <cellStyle name="Calculation 2 22 2 11 3" xfId="35223" xr:uid="{00000000-0005-0000-0000-00001B110000}"/>
    <cellStyle name="Calculation 2 22 2 12" xfId="5425" xr:uid="{00000000-0005-0000-0000-00001C110000}"/>
    <cellStyle name="Calculation 2 22 2 12 2" xfId="5426" xr:uid="{00000000-0005-0000-0000-00001D110000}"/>
    <cellStyle name="Calculation 2 22 2 12 3" xfId="35224" xr:uid="{00000000-0005-0000-0000-00001E110000}"/>
    <cellStyle name="Calculation 2 22 2 13" xfId="5427" xr:uid="{00000000-0005-0000-0000-00001F110000}"/>
    <cellStyle name="Calculation 2 22 2 13 2" xfId="5428" xr:uid="{00000000-0005-0000-0000-000020110000}"/>
    <cellStyle name="Calculation 2 22 2 13 3" xfId="35225" xr:uid="{00000000-0005-0000-0000-000021110000}"/>
    <cellStyle name="Calculation 2 22 2 14" xfId="5429" xr:uid="{00000000-0005-0000-0000-000022110000}"/>
    <cellStyle name="Calculation 2 22 2 14 2" xfId="5430" xr:uid="{00000000-0005-0000-0000-000023110000}"/>
    <cellStyle name="Calculation 2 22 2 14 3" xfId="35226" xr:uid="{00000000-0005-0000-0000-000024110000}"/>
    <cellStyle name="Calculation 2 22 2 15" xfId="5431" xr:uid="{00000000-0005-0000-0000-000025110000}"/>
    <cellStyle name="Calculation 2 22 2 16" xfId="35227" xr:uid="{00000000-0005-0000-0000-000026110000}"/>
    <cellStyle name="Calculation 2 22 2 17" xfId="35228" xr:uid="{00000000-0005-0000-0000-000027110000}"/>
    <cellStyle name="Calculation 2 22 2 2" xfId="5432" xr:uid="{00000000-0005-0000-0000-000028110000}"/>
    <cellStyle name="Calculation 2 22 2 2 2" xfId="5433" xr:uid="{00000000-0005-0000-0000-000029110000}"/>
    <cellStyle name="Calculation 2 22 2 2 2 2" xfId="5434" xr:uid="{00000000-0005-0000-0000-00002A110000}"/>
    <cellStyle name="Calculation 2 22 2 2 3" xfId="5435" xr:uid="{00000000-0005-0000-0000-00002B110000}"/>
    <cellStyle name="Calculation 2 22 2 2 3 2" xfId="5436" xr:uid="{00000000-0005-0000-0000-00002C110000}"/>
    <cellStyle name="Calculation 2 22 2 2 4" xfId="5437" xr:uid="{00000000-0005-0000-0000-00002D110000}"/>
    <cellStyle name="Calculation 2 22 2 2 4 2" xfId="5438" xr:uid="{00000000-0005-0000-0000-00002E110000}"/>
    <cellStyle name="Calculation 2 22 2 2 5" xfId="5439" xr:uid="{00000000-0005-0000-0000-00002F110000}"/>
    <cellStyle name="Calculation 2 22 2 3" xfId="5440" xr:uid="{00000000-0005-0000-0000-000030110000}"/>
    <cellStyle name="Calculation 2 22 2 3 2" xfId="5441" xr:uid="{00000000-0005-0000-0000-000031110000}"/>
    <cellStyle name="Calculation 2 22 2 3 2 2" xfId="5442" xr:uid="{00000000-0005-0000-0000-000032110000}"/>
    <cellStyle name="Calculation 2 22 2 3 3" xfId="5443" xr:uid="{00000000-0005-0000-0000-000033110000}"/>
    <cellStyle name="Calculation 2 22 2 3 3 2" xfId="5444" xr:uid="{00000000-0005-0000-0000-000034110000}"/>
    <cellStyle name="Calculation 2 22 2 3 4" xfId="5445" xr:uid="{00000000-0005-0000-0000-000035110000}"/>
    <cellStyle name="Calculation 2 22 2 3 4 2" xfId="5446" xr:uid="{00000000-0005-0000-0000-000036110000}"/>
    <cellStyle name="Calculation 2 22 2 3 5" xfId="5447" xr:uid="{00000000-0005-0000-0000-000037110000}"/>
    <cellStyle name="Calculation 2 22 2 4" xfId="5448" xr:uid="{00000000-0005-0000-0000-000038110000}"/>
    <cellStyle name="Calculation 2 22 2 4 2" xfId="5449" xr:uid="{00000000-0005-0000-0000-000039110000}"/>
    <cellStyle name="Calculation 2 22 2 4 2 2" xfId="5450" xr:uid="{00000000-0005-0000-0000-00003A110000}"/>
    <cellStyle name="Calculation 2 22 2 4 3" xfId="5451" xr:uid="{00000000-0005-0000-0000-00003B110000}"/>
    <cellStyle name="Calculation 2 22 2 4 3 2" xfId="5452" xr:uid="{00000000-0005-0000-0000-00003C110000}"/>
    <cellStyle name="Calculation 2 22 2 4 4" xfId="5453" xr:uid="{00000000-0005-0000-0000-00003D110000}"/>
    <cellStyle name="Calculation 2 22 2 4 4 2" xfId="5454" xr:uid="{00000000-0005-0000-0000-00003E110000}"/>
    <cellStyle name="Calculation 2 22 2 4 5" xfId="5455" xr:uid="{00000000-0005-0000-0000-00003F110000}"/>
    <cellStyle name="Calculation 2 22 2 5" xfId="5456" xr:uid="{00000000-0005-0000-0000-000040110000}"/>
    <cellStyle name="Calculation 2 22 2 5 2" xfId="5457" xr:uid="{00000000-0005-0000-0000-000041110000}"/>
    <cellStyle name="Calculation 2 22 2 5 3" xfId="35229" xr:uid="{00000000-0005-0000-0000-000042110000}"/>
    <cellStyle name="Calculation 2 22 2 6" xfId="5458" xr:uid="{00000000-0005-0000-0000-000043110000}"/>
    <cellStyle name="Calculation 2 22 2 6 2" xfId="5459" xr:uid="{00000000-0005-0000-0000-000044110000}"/>
    <cellStyle name="Calculation 2 22 2 6 3" xfId="35230" xr:uid="{00000000-0005-0000-0000-000045110000}"/>
    <cellStyle name="Calculation 2 22 2 7" xfId="5460" xr:uid="{00000000-0005-0000-0000-000046110000}"/>
    <cellStyle name="Calculation 2 22 2 7 2" xfId="5461" xr:uid="{00000000-0005-0000-0000-000047110000}"/>
    <cellStyle name="Calculation 2 22 2 7 3" xfId="35231" xr:uid="{00000000-0005-0000-0000-000048110000}"/>
    <cellStyle name="Calculation 2 22 2 8" xfId="5462" xr:uid="{00000000-0005-0000-0000-000049110000}"/>
    <cellStyle name="Calculation 2 22 2 8 2" xfId="5463" xr:uid="{00000000-0005-0000-0000-00004A110000}"/>
    <cellStyle name="Calculation 2 22 2 8 3" xfId="35232" xr:uid="{00000000-0005-0000-0000-00004B110000}"/>
    <cellStyle name="Calculation 2 22 2 9" xfId="5464" xr:uid="{00000000-0005-0000-0000-00004C110000}"/>
    <cellStyle name="Calculation 2 22 2 9 2" xfId="5465" xr:uid="{00000000-0005-0000-0000-00004D110000}"/>
    <cellStyle name="Calculation 2 22 2 9 3" xfId="35233" xr:uid="{00000000-0005-0000-0000-00004E110000}"/>
    <cellStyle name="Calculation 2 22 3" xfId="5466" xr:uid="{00000000-0005-0000-0000-00004F110000}"/>
    <cellStyle name="Calculation 2 22 3 2" xfId="5467" xr:uid="{00000000-0005-0000-0000-000050110000}"/>
    <cellStyle name="Calculation 2 22 3 2 2" xfId="5468" xr:uid="{00000000-0005-0000-0000-000051110000}"/>
    <cellStyle name="Calculation 2 22 3 3" xfId="5469" xr:uid="{00000000-0005-0000-0000-000052110000}"/>
    <cellStyle name="Calculation 2 22 3 3 2" xfId="5470" xr:uid="{00000000-0005-0000-0000-000053110000}"/>
    <cellStyle name="Calculation 2 22 3 4" xfId="5471" xr:uid="{00000000-0005-0000-0000-000054110000}"/>
    <cellStyle name="Calculation 2 22 3 4 2" xfId="5472" xr:uid="{00000000-0005-0000-0000-000055110000}"/>
    <cellStyle name="Calculation 2 22 3 5" xfId="5473" xr:uid="{00000000-0005-0000-0000-000056110000}"/>
    <cellStyle name="Calculation 2 22 4" xfId="5474" xr:uid="{00000000-0005-0000-0000-000057110000}"/>
    <cellStyle name="Calculation 2 22 4 2" xfId="5475" xr:uid="{00000000-0005-0000-0000-000058110000}"/>
    <cellStyle name="Calculation 2 22 4 2 2" xfId="5476" xr:uid="{00000000-0005-0000-0000-000059110000}"/>
    <cellStyle name="Calculation 2 22 4 3" xfId="5477" xr:uid="{00000000-0005-0000-0000-00005A110000}"/>
    <cellStyle name="Calculation 2 22 4 3 2" xfId="5478" xr:uid="{00000000-0005-0000-0000-00005B110000}"/>
    <cellStyle name="Calculation 2 22 4 4" xfId="5479" xr:uid="{00000000-0005-0000-0000-00005C110000}"/>
    <cellStyle name="Calculation 2 22 4 4 2" xfId="5480" xr:uid="{00000000-0005-0000-0000-00005D110000}"/>
    <cellStyle name="Calculation 2 22 4 5" xfId="5481" xr:uid="{00000000-0005-0000-0000-00005E110000}"/>
    <cellStyle name="Calculation 2 22 5" xfId="5482" xr:uid="{00000000-0005-0000-0000-00005F110000}"/>
    <cellStyle name="Calculation 2 22 5 2" xfId="5483" xr:uid="{00000000-0005-0000-0000-000060110000}"/>
    <cellStyle name="Calculation 2 22 5 2 2" xfId="5484" xr:uid="{00000000-0005-0000-0000-000061110000}"/>
    <cellStyle name="Calculation 2 22 5 3" xfId="5485" xr:uid="{00000000-0005-0000-0000-000062110000}"/>
    <cellStyle name="Calculation 2 22 5 3 2" xfId="5486" xr:uid="{00000000-0005-0000-0000-000063110000}"/>
    <cellStyle name="Calculation 2 22 5 4" xfId="5487" xr:uid="{00000000-0005-0000-0000-000064110000}"/>
    <cellStyle name="Calculation 2 22 5 4 2" xfId="5488" xr:uid="{00000000-0005-0000-0000-000065110000}"/>
    <cellStyle name="Calculation 2 22 5 5" xfId="5489" xr:uid="{00000000-0005-0000-0000-000066110000}"/>
    <cellStyle name="Calculation 2 22 6" xfId="5490" xr:uid="{00000000-0005-0000-0000-000067110000}"/>
    <cellStyle name="Calculation 2 22 6 2" xfId="5491" xr:uid="{00000000-0005-0000-0000-000068110000}"/>
    <cellStyle name="Calculation 2 22 6 3" xfId="35234" xr:uid="{00000000-0005-0000-0000-000069110000}"/>
    <cellStyle name="Calculation 2 22 7" xfId="5492" xr:uid="{00000000-0005-0000-0000-00006A110000}"/>
    <cellStyle name="Calculation 2 22 7 2" xfId="5493" xr:uid="{00000000-0005-0000-0000-00006B110000}"/>
    <cellStyle name="Calculation 2 22 7 3" xfId="35235" xr:uid="{00000000-0005-0000-0000-00006C110000}"/>
    <cellStyle name="Calculation 2 22 8" xfId="5494" xr:uid="{00000000-0005-0000-0000-00006D110000}"/>
    <cellStyle name="Calculation 2 22 8 2" xfId="5495" xr:uid="{00000000-0005-0000-0000-00006E110000}"/>
    <cellStyle name="Calculation 2 22 8 3" xfId="35236" xr:uid="{00000000-0005-0000-0000-00006F110000}"/>
    <cellStyle name="Calculation 2 22 9" xfId="5496" xr:uid="{00000000-0005-0000-0000-000070110000}"/>
    <cellStyle name="Calculation 2 22 9 2" xfId="5497" xr:uid="{00000000-0005-0000-0000-000071110000}"/>
    <cellStyle name="Calculation 2 22 9 3" xfId="35237" xr:uid="{00000000-0005-0000-0000-000072110000}"/>
    <cellStyle name="Calculation 2 23" xfId="5498" xr:uid="{00000000-0005-0000-0000-000073110000}"/>
    <cellStyle name="Calculation 2 23 10" xfId="5499" xr:uid="{00000000-0005-0000-0000-000074110000}"/>
    <cellStyle name="Calculation 2 23 10 2" xfId="5500" xr:uid="{00000000-0005-0000-0000-000075110000}"/>
    <cellStyle name="Calculation 2 23 10 3" xfId="35238" xr:uid="{00000000-0005-0000-0000-000076110000}"/>
    <cellStyle name="Calculation 2 23 11" xfId="5501" xr:uid="{00000000-0005-0000-0000-000077110000}"/>
    <cellStyle name="Calculation 2 23 11 2" xfId="5502" xr:uid="{00000000-0005-0000-0000-000078110000}"/>
    <cellStyle name="Calculation 2 23 11 3" xfId="35239" xr:uid="{00000000-0005-0000-0000-000079110000}"/>
    <cellStyle name="Calculation 2 23 12" xfId="5503" xr:uid="{00000000-0005-0000-0000-00007A110000}"/>
    <cellStyle name="Calculation 2 23 12 2" xfId="5504" xr:uid="{00000000-0005-0000-0000-00007B110000}"/>
    <cellStyle name="Calculation 2 23 12 3" xfId="35240" xr:uid="{00000000-0005-0000-0000-00007C110000}"/>
    <cellStyle name="Calculation 2 23 13" xfId="5505" xr:uid="{00000000-0005-0000-0000-00007D110000}"/>
    <cellStyle name="Calculation 2 23 13 2" xfId="5506" xr:uid="{00000000-0005-0000-0000-00007E110000}"/>
    <cellStyle name="Calculation 2 23 13 3" xfId="35241" xr:uid="{00000000-0005-0000-0000-00007F110000}"/>
    <cellStyle name="Calculation 2 23 14" xfId="5507" xr:uid="{00000000-0005-0000-0000-000080110000}"/>
    <cellStyle name="Calculation 2 23 14 2" xfId="5508" xr:uid="{00000000-0005-0000-0000-000081110000}"/>
    <cellStyle name="Calculation 2 23 14 3" xfId="35242" xr:uid="{00000000-0005-0000-0000-000082110000}"/>
    <cellStyle name="Calculation 2 23 15" xfId="5509" xr:uid="{00000000-0005-0000-0000-000083110000}"/>
    <cellStyle name="Calculation 2 23 16" xfId="35243" xr:uid="{00000000-0005-0000-0000-000084110000}"/>
    <cellStyle name="Calculation 2 23 17" xfId="35244" xr:uid="{00000000-0005-0000-0000-000085110000}"/>
    <cellStyle name="Calculation 2 23 2" xfId="5510" xr:uid="{00000000-0005-0000-0000-000086110000}"/>
    <cellStyle name="Calculation 2 23 2 2" xfId="5511" xr:uid="{00000000-0005-0000-0000-000087110000}"/>
    <cellStyle name="Calculation 2 23 2 2 2" xfId="5512" xr:uid="{00000000-0005-0000-0000-000088110000}"/>
    <cellStyle name="Calculation 2 23 2 3" xfId="5513" xr:uid="{00000000-0005-0000-0000-000089110000}"/>
    <cellStyle name="Calculation 2 23 2 3 2" xfId="5514" xr:uid="{00000000-0005-0000-0000-00008A110000}"/>
    <cellStyle name="Calculation 2 23 2 4" xfId="5515" xr:uid="{00000000-0005-0000-0000-00008B110000}"/>
    <cellStyle name="Calculation 2 23 2 4 2" xfId="5516" xr:uid="{00000000-0005-0000-0000-00008C110000}"/>
    <cellStyle name="Calculation 2 23 2 5" xfId="5517" xr:uid="{00000000-0005-0000-0000-00008D110000}"/>
    <cellStyle name="Calculation 2 23 3" xfId="5518" xr:uid="{00000000-0005-0000-0000-00008E110000}"/>
    <cellStyle name="Calculation 2 23 3 2" xfId="5519" xr:uid="{00000000-0005-0000-0000-00008F110000}"/>
    <cellStyle name="Calculation 2 23 3 2 2" xfId="5520" xr:uid="{00000000-0005-0000-0000-000090110000}"/>
    <cellStyle name="Calculation 2 23 3 3" xfId="5521" xr:uid="{00000000-0005-0000-0000-000091110000}"/>
    <cellStyle name="Calculation 2 23 3 3 2" xfId="5522" xr:uid="{00000000-0005-0000-0000-000092110000}"/>
    <cellStyle name="Calculation 2 23 3 4" xfId="5523" xr:uid="{00000000-0005-0000-0000-000093110000}"/>
    <cellStyle name="Calculation 2 23 3 4 2" xfId="5524" xr:uid="{00000000-0005-0000-0000-000094110000}"/>
    <cellStyle name="Calculation 2 23 3 5" xfId="5525" xr:uid="{00000000-0005-0000-0000-000095110000}"/>
    <cellStyle name="Calculation 2 23 4" xfId="5526" xr:uid="{00000000-0005-0000-0000-000096110000}"/>
    <cellStyle name="Calculation 2 23 4 2" xfId="5527" xr:uid="{00000000-0005-0000-0000-000097110000}"/>
    <cellStyle name="Calculation 2 23 4 2 2" xfId="5528" xr:uid="{00000000-0005-0000-0000-000098110000}"/>
    <cellStyle name="Calculation 2 23 4 3" xfId="5529" xr:uid="{00000000-0005-0000-0000-000099110000}"/>
    <cellStyle name="Calculation 2 23 4 3 2" xfId="5530" xr:uid="{00000000-0005-0000-0000-00009A110000}"/>
    <cellStyle name="Calculation 2 23 4 4" xfId="5531" xr:uid="{00000000-0005-0000-0000-00009B110000}"/>
    <cellStyle name="Calculation 2 23 4 4 2" xfId="5532" xr:uid="{00000000-0005-0000-0000-00009C110000}"/>
    <cellStyle name="Calculation 2 23 4 5" xfId="5533" xr:uid="{00000000-0005-0000-0000-00009D110000}"/>
    <cellStyle name="Calculation 2 23 5" xfId="5534" xr:uid="{00000000-0005-0000-0000-00009E110000}"/>
    <cellStyle name="Calculation 2 23 5 2" xfId="5535" xr:uid="{00000000-0005-0000-0000-00009F110000}"/>
    <cellStyle name="Calculation 2 23 5 3" xfId="35245" xr:uid="{00000000-0005-0000-0000-0000A0110000}"/>
    <cellStyle name="Calculation 2 23 6" xfId="5536" xr:uid="{00000000-0005-0000-0000-0000A1110000}"/>
    <cellStyle name="Calculation 2 23 6 2" xfId="5537" xr:uid="{00000000-0005-0000-0000-0000A2110000}"/>
    <cellStyle name="Calculation 2 23 6 3" xfId="35246" xr:uid="{00000000-0005-0000-0000-0000A3110000}"/>
    <cellStyle name="Calculation 2 23 7" xfId="5538" xr:uid="{00000000-0005-0000-0000-0000A4110000}"/>
    <cellStyle name="Calculation 2 23 7 2" xfId="5539" xr:uid="{00000000-0005-0000-0000-0000A5110000}"/>
    <cellStyle name="Calculation 2 23 7 3" xfId="35247" xr:uid="{00000000-0005-0000-0000-0000A6110000}"/>
    <cellStyle name="Calculation 2 23 8" xfId="5540" xr:uid="{00000000-0005-0000-0000-0000A7110000}"/>
    <cellStyle name="Calculation 2 23 8 2" xfId="5541" xr:uid="{00000000-0005-0000-0000-0000A8110000}"/>
    <cellStyle name="Calculation 2 23 8 3" xfId="35248" xr:uid="{00000000-0005-0000-0000-0000A9110000}"/>
    <cellStyle name="Calculation 2 23 9" xfId="5542" xr:uid="{00000000-0005-0000-0000-0000AA110000}"/>
    <cellStyle name="Calculation 2 23 9 2" xfId="5543" xr:uid="{00000000-0005-0000-0000-0000AB110000}"/>
    <cellStyle name="Calculation 2 23 9 3" xfId="35249" xr:uid="{00000000-0005-0000-0000-0000AC110000}"/>
    <cellStyle name="Calculation 2 24" xfId="5544" xr:uid="{00000000-0005-0000-0000-0000AD110000}"/>
    <cellStyle name="Calculation 2 24 2" xfId="5545" xr:uid="{00000000-0005-0000-0000-0000AE110000}"/>
    <cellStyle name="Calculation 2 24 2 2" xfId="5546" xr:uid="{00000000-0005-0000-0000-0000AF110000}"/>
    <cellStyle name="Calculation 2 24 3" xfId="5547" xr:uid="{00000000-0005-0000-0000-0000B0110000}"/>
    <cellStyle name="Calculation 2 24 3 2" xfId="5548" xr:uid="{00000000-0005-0000-0000-0000B1110000}"/>
    <cellStyle name="Calculation 2 24 4" xfId="5549" xr:uid="{00000000-0005-0000-0000-0000B2110000}"/>
    <cellStyle name="Calculation 2 24 4 2" xfId="5550" xr:uid="{00000000-0005-0000-0000-0000B3110000}"/>
    <cellStyle name="Calculation 2 24 5" xfId="5551" xr:uid="{00000000-0005-0000-0000-0000B4110000}"/>
    <cellStyle name="Calculation 2 25" xfId="5552" xr:uid="{00000000-0005-0000-0000-0000B5110000}"/>
    <cellStyle name="Calculation 2 25 2" xfId="5553" xr:uid="{00000000-0005-0000-0000-0000B6110000}"/>
    <cellStyle name="Calculation 2 25 2 2" xfId="5554" xr:uid="{00000000-0005-0000-0000-0000B7110000}"/>
    <cellStyle name="Calculation 2 25 3" xfId="5555" xr:uid="{00000000-0005-0000-0000-0000B8110000}"/>
    <cellStyle name="Calculation 2 25 3 2" xfId="5556" xr:uid="{00000000-0005-0000-0000-0000B9110000}"/>
    <cellStyle name="Calculation 2 25 4" xfId="5557" xr:uid="{00000000-0005-0000-0000-0000BA110000}"/>
    <cellStyle name="Calculation 2 25 4 2" xfId="5558" xr:uid="{00000000-0005-0000-0000-0000BB110000}"/>
    <cellStyle name="Calculation 2 25 5" xfId="5559" xr:uid="{00000000-0005-0000-0000-0000BC110000}"/>
    <cellStyle name="Calculation 2 26" xfId="5560" xr:uid="{00000000-0005-0000-0000-0000BD110000}"/>
    <cellStyle name="Calculation 2 26 2" xfId="5561" xr:uid="{00000000-0005-0000-0000-0000BE110000}"/>
    <cellStyle name="Calculation 2 26 2 2" xfId="5562" xr:uid="{00000000-0005-0000-0000-0000BF110000}"/>
    <cellStyle name="Calculation 2 26 3" xfId="5563" xr:uid="{00000000-0005-0000-0000-0000C0110000}"/>
    <cellStyle name="Calculation 2 26 3 2" xfId="5564" xr:uid="{00000000-0005-0000-0000-0000C1110000}"/>
    <cellStyle name="Calculation 2 26 4" xfId="5565" xr:uid="{00000000-0005-0000-0000-0000C2110000}"/>
    <cellStyle name="Calculation 2 26 4 2" xfId="5566" xr:uid="{00000000-0005-0000-0000-0000C3110000}"/>
    <cellStyle name="Calculation 2 26 5" xfId="5567" xr:uid="{00000000-0005-0000-0000-0000C4110000}"/>
    <cellStyle name="Calculation 2 27" xfId="5568" xr:uid="{00000000-0005-0000-0000-0000C5110000}"/>
    <cellStyle name="Calculation 2 27 2" xfId="5569" xr:uid="{00000000-0005-0000-0000-0000C6110000}"/>
    <cellStyle name="Calculation 2 27 3" xfId="35250" xr:uid="{00000000-0005-0000-0000-0000C7110000}"/>
    <cellStyle name="Calculation 2 28" xfId="5570" xr:uid="{00000000-0005-0000-0000-0000C8110000}"/>
    <cellStyle name="Calculation 2 28 2" xfId="5571" xr:uid="{00000000-0005-0000-0000-0000C9110000}"/>
    <cellStyle name="Calculation 2 28 3" xfId="35251" xr:uid="{00000000-0005-0000-0000-0000CA110000}"/>
    <cellStyle name="Calculation 2 29" xfId="5572" xr:uid="{00000000-0005-0000-0000-0000CB110000}"/>
    <cellStyle name="Calculation 2 29 2" xfId="5573" xr:uid="{00000000-0005-0000-0000-0000CC110000}"/>
    <cellStyle name="Calculation 2 29 3" xfId="35252" xr:uid="{00000000-0005-0000-0000-0000CD110000}"/>
    <cellStyle name="Calculation 2 3" xfId="5574" xr:uid="{00000000-0005-0000-0000-0000CE110000}"/>
    <cellStyle name="Calculation 2 3 10" xfId="5575" xr:uid="{00000000-0005-0000-0000-0000CF110000}"/>
    <cellStyle name="Calculation 2 3 10 2" xfId="5576" xr:uid="{00000000-0005-0000-0000-0000D0110000}"/>
    <cellStyle name="Calculation 2 3 10 3" xfId="35253" xr:uid="{00000000-0005-0000-0000-0000D1110000}"/>
    <cellStyle name="Calculation 2 3 11" xfId="5577" xr:uid="{00000000-0005-0000-0000-0000D2110000}"/>
    <cellStyle name="Calculation 2 3 11 2" xfId="5578" xr:uid="{00000000-0005-0000-0000-0000D3110000}"/>
    <cellStyle name="Calculation 2 3 11 3" xfId="35254" xr:uid="{00000000-0005-0000-0000-0000D4110000}"/>
    <cellStyle name="Calculation 2 3 12" xfId="5579" xr:uid="{00000000-0005-0000-0000-0000D5110000}"/>
    <cellStyle name="Calculation 2 3 12 2" xfId="5580" xr:uid="{00000000-0005-0000-0000-0000D6110000}"/>
    <cellStyle name="Calculation 2 3 12 3" xfId="35255" xr:uid="{00000000-0005-0000-0000-0000D7110000}"/>
    <cellStyle name="Calculation 2 3 13" xfId="5581" xr:uid="{00000000-0005-0000-0000-0000D8110000}"/>
    <cellStyle name="Calculation 2 3 13 2" xfId="5582" xr:uid="{00000000-0005-0000-0000-0000D9110000}"/>
    <cellStyle name="Calculation 2 3 13 3" xfId="35256" xr:uid="{00000000-0005-0000-0000-0000DA110000}"/>
    <cellStyle name="Calculation 2 3 14" xfId="5583" xr:uid="{00000000-0005-0000-0000-0000DB110000}"/>
    <cellStyle name="Calculation 2 3 14 2" xfId="5584" xr:uid="{00000000-0005-0000-0000-0000DC110000}"/>
    <cellStyle name="Calculation 2 3 14 3" xfId="35257" xr:uid="{00000000-0005-0000-0000-0000DD110000}"/>
    <cellStyle name="Calculation 2 3 15" xfId="5585" xr:uid="{00000000-0005-0000-0000-0000DE110000}"/>
    <cellStyle name="Calculation 2 3 15 2" xfId="5586" xr:uid="{00000000-0005-0000-0000-0000DF110000}"/>
    <cellStyle name="Calculation 2 3 15 3" xfId="35258" xr:uid="{00000000-0005-0000-0000-0000E0110000}"/>
    <cellStyle name="Calculation 2 3 16" xfId="5587" xr:uid="{00000000-0005-0000-0000-0000E1110000}"/>
    <cellStyle name="Calculation 2 3 17" xfId="35259" xr:uid="{00000000-0005-0000-0000-0000E2110000}"/>
    <cellStyle name="Calculation 2 3 18" xfId="35260" xr:uid="{00000000-0005-0000-0000-0000E3110000}"/>
    <cellStyle name="Calculation 2 3 2" xfId="5588" xr:uid="{00000000-0005-0000-0000-0000E4110000}"/>
    <cellStyle name="Calculation 2 3 2 10" xfId="5589" xr:uid="{00000000-0005-0000-0000-0000E5110000}"/>
    <cellStyle name="Calculation 2 3 2 10 2" xfId="5590" xr:uid="{00000000-0005-0000-0000-0000E6110000}"/>
    <cellStyle name="Calculation 2 3 2 10 3" xfId="35261" xr:uid="{00000000-0005-0000-0000-0000E7110000}"/>
    <cellStyle name="Calculation 2 3 2 11" xfId="5591" xr:uid="{00000000-0005-0000-0000-0000E8110000}"/>
    <cellStyle name="Calculation 2 3 2 11 2" xfId="5592" xr:uid="{00000000-0005-0000-0000-0000E9110000}"/>
    <cellStyle name="Calculation 2 3 2 11 3" xfId="35262" xr:uid="{00000000-0005-0000-0000-0000EA110000}"/>
    <cellStyle name="Calculation 2 3 2 12" xfId="5593" xr:uid="{00000000-0005-0000-0000-0000EB110000}"/>
    <cellStyle name="Calculation 2 3 2 12 2" xfId="5594" xr:uid="{00000000-0005-0000-0000-0000EC110000}"/>
    <cellStyle name="Calculation 2 3 2 12 3" xfId="35263" xr:uid="{00000000-0005-0000-0000-0000ED110000}"/>
    <cellStyle name="Calculation 2 3 2 13" xfId="5595" xr:uid="{00000000-0005-0000-0000-0000EE110000}"/>
    <cellStyle name="Calculation 2 3 2 13 2" xfId="5596" xr:uid="{00000000-0005-0000-0000-0000EF110000}"/>
    <cellStyle name="Calculation 2 3 2 13 3" xfId="35264" xr:uid="{00000000-0005-0000-0000-0000F0110000}"/>
    <cellStyle name="Calculation 2 3 2 14" xfId="5597" xr:uid="{00000000-0005-0000-0000-0000F1110000}"/>
    <cellStyle name="Calculation 2 3 2 14 2" xfId="5598" xr:uid="{00000000-0005-0000-0000-0000F2110000}"/>
    <cellStyle name="Calculation 2 3 2 14 3" xfId="35265" xr:uid="{00000000-0005-0000-0000-0000F3110000}"/>
    <cellStyle name="Calculation 2 3 2 15" xfId="5599" xr:uid="{00000000-0005-0000-0000-0000F4110000}"/>
    <cellStyle name="Calculation 2 3 2 16" xfId="35266" xr:uid="{00000000-0005-0000-0000-0000F5110000}"/>
    <cellStyle name="Calculation 2 3 2 17" xfId="35267" xr:uid="{00000000-0005-0000-0000-0000F6110000}"/>
    <cellStyle name="Calculation 2 3 2 2" xfId="5600" xr:uid="{00000000-0005-0000-0000-0000F7110000}"/>
    <cellStyle name="Calculation 2 3 2 2 2" xfId="5601" xr:uid="{00000000-0005-0000-0000-0000F8110000}"/>
    <cellStyle name="Calculation 2 3 2 2 2 2" xfId="5602" xr:uid="{00000000-0005-0000-0000-0000F9110000}"/>
    <cellStyle name="Calculation 2 3 2 2 3" xfId="5603" xr:uid="{00000000-0005-0000-0000-0000FA110000}"/>
    <cellStyle name="Calculation 2 3 2 2 3 2" xfId="5604" xr:uid="{00000000-0005-0000-0000-0000FB110000}"/>
    <cellStyle name="Calculation 2 3 2 2 4" xfId="5605" xr:uid="{00000000-0005-0000-0000-0000FC110000}"/>
    <cellStyle name="Calculation 2 3 2 2 4 2" xfId="5606" xr:uid="{00000000-0005-0000-0000-0000FD110000}"/>
    <cellStyle name="Calculation 2 3 2 2 5" xfId="5607" xr:uid="{00000000-0005-0000-0000-0000FE110000}"/>
    <cellStyle name="Calculation 2 3 2 3" xfId="5608" xr:uid="{00000000-0005-0000-0000-0000FF110000}"/>
    <cellStyle name="Calculation 2 3 2 3 2" xfId="5609" xr:uid="{00000000-0005-0000-0000-000000120000}"/>
    <cellStyle name="Calculation 2 3 2 3 2 2" xfId="5610" xr:uid="{00000000-0005-0000-0000-000001120000}"/>
    <cellStyle name="Calculation 2 3 2 3 3" xfId="5611" xr:uid="{00000000-0005-0000-0000-000002120000}"/>
    <cellStyle name="Calculation 2 3 2 3 3 2" xfId="5612" xr:uid="{00000000-0005-0000-0000-000003120000}"/>
    <cellStyle name="Calculation 2 3 2 3 4" xfId="5613" xr:uid="{00000000-0005-0000-0000-000004120000}"/>
    <cellStyle name="Calculation 2 3 2 3 4 2" xfId="5614" xr:uid="{00000000-0005-0000-0000-000005120000}"/>
    <cellStyle name="Calculation 2 3 2 3 5" xfId="5615" xr:uid="{00000000-0005-0000-0000-000006120000}"/>
    <cellStyle name="Calculation 2 3 2 4" xfId="5616" xr:uid="{00000000-0005-0000-0000-000007120000}"/>
    <cellStyle name="Calculation 2 3 2 4 2" xfId="5617" xr:uid="{00000000-0005-0000-0000-000008120000}"/>
    <cellStyle name="Calculation 2 3 2 4 2 2" xfId="5618" xr:uid="{00000000-0005-0000-0000-000009120000}"/>
    <cellStyle name="Calculation 2 3 2 4 3" xfId="5619" xr:uid="{00000000-0005-0000-0000-00000A120000}"/>
    <cellStyle name="Calculation 2 3 2 4 3 2" xfId="5620" xr:uid="{00000000-0005-0000-0000-00000B120000}"/>
    <cellStyle name="Calculation 2 3 2 4 4" xfId="5621" xr:uid="{00000000-0005-0000-0000-00000C120000}"/>
    <cellStyle name="Calculation 2 3 2 4 4 2" xfId="5622" xr:uid="{00000000-0005-0000-0000-00000D120000}"/>
    <cellStyle name="Calculation 2 3 2 4 5" xfId="5623" xr:uid="{00000000-0005-0000-0000-00000E120000}"/>
    <cellStyle name="Calculation 2 3 2 5" xfId="5624" xr:uid="{00000000-0005-0000-0000-00000F120000}"/>
    <cellStyle name="Calculation 2 3 2 5 2" xfId="5625" xr:uid="{00000000-0005-0000-0000-000010120000}"/>
    <cellStyle name="Calculation 2 3 2 5 3" xfId="35268" xr:uid="{00000000-0005-0000-0000-000011120000}"/>
    <cellStyle name="Calculation 2 3 2 6" xfId="5626" xr:uid="{00000000-0005-0000-0000-000012120000}"/>
    <cellStyle name="Calculation 2 3 2 6 2" xfId="5627" xr:uid="{00000000-0005-0000-0000-000013120000}"/>
    <cellStyle name="Calculation 2 3 2 6 3" xfId="35269" xr:uid="{00000000-0005-0000-0000-000014120000}"/>
    <cellStyle name="Calculation 2 3 2 7" xfId="5628" xr:uid="{00000000-0005-0000-0000-000015120000}"/>
    <cellStyle name="Calculation 2 3 2 7 2" xfId="5629" xr:uid="{00000000-0005-0000-0000-000016120000}"/>
    <cellStyle name="Calculation 2 3 2 7 3" xfId="35270" xr:uid="{00000000-0005-0000-0000-000017120000}"/>
    <cellStyle name="Calculation 2 3 2 8" xfId="5630" xr:uid="{00000000-0005-0000-0000-000018120000}"/>
    <cellStyle name="Calculation 2 3 2 8 2" xfId="5631" xr:uid="{00000000-0005-0000-0000-000019120000}"/>
    <cellStyle name="Calculation 2 3 2 8 3" xfId="35271" xr:uid="{00000000-0005-0000-0000-00001A120000}"/>
    <cellStyle name="Calculation 2 3 2 9" xfId="5632" xr:uid="{00000000-0005-0000-0000-00001B120000}"/>
    <cellStyle name="Calculation 2 3 2 9 2" xfId="5633" xr:uid="{00000000-0005-0000-0000-00001C120000}"/>
    <cellStyle name="Calculation 2 3 2 9 3" xfId="35272" xr:uid="{00000000-0005-0000-0000-00001D120000}"/>
    <cellStyle name="Calculation 2 3 3" xfId="5634" xr:uid="{00000000-0005-0000-0000-00001E120000}"/>
    <cellStyle name="Calculation 2 3 3 2" xfId="5635" xr:uid="{00000000-0005-0000-0000-00001F120000}"/>
    <cellStyle name="Calculation 2 3 3 2 2" xfId="5636" xr:uid="{00000000-0005-0000-0000-000020120000}"/>
    <cellStyle name="Calculation 2 3 3 3" xfId="5637" xr:uid="{00000000-0005-0000-0000-000021120000}"/>
    <cellStyle name="Calculation 2 3 3 3 2" xfId="5638" xr:uid="{00000000-0005-0000-0000-000022120000}"/>
    <cellStyle name="Calculation 2 3 3 4" xfId="5639" xr:uid="{00000000-0005-0000-0000-000023120000}"/>
    <cellStyle name="Calculation 2 3 3 4 2" xfId="5640" xr:uid="{00000000-0005-0000-0000-000024120000}"/>
    <cellStyle name="Calculation 2 3 3 5" xfId="5641" xr:uid="{00000000-0005-0000-0000-000025120000}"/>
    <cellStyle name="Calculation 2 3 4" xfId="5642" xr:uid="{00000000-0005-0000-0000-000026120000}"/>
    <cellStyle name="Calculation 2 3 4 2" xfId="5643" xr:uid="{00000000-0005-0000-0000-000027120000}"/>
    <cellStyle name="Calculation 2 3 4 2 2" xfId="5644" xr:uid="{00000000-0005-0000-0000-000028120000}"/>
    <cellStyle name="Calculation 2 3 4 3" xfId="5645" xr:uid="{00000000-0005-0000-0000-000029120000}"/>
    <cellStyle name="Calculation 2 3 4 3 2" xfId="5646" xr:uid="{00000000-0005-0000-0000-00002A120000}"/>
    <cellStyle name="Calculation 2 3 4 4" xfId="5647" xr:uid="{00000000-0005-0000-0000-00002B120000}"/>
    <cellStyle name="Calculation 2 3 4 4 2" xfId="5648" xr:uid="{00000000-0005-0000-0000-00002C120000}"/>
    <cellStyle name="Calculation 2 3 4 5" xfId="5649" xr:uid="{00000000-0005-0000-0000-00002D120000}"/>
    <cellStyle name="Calculation 2 3 5" xfId="5650" xr:uid="{00000000-0005-0000-0000-00002E120000}"/>
    <cellStyle name="Calculation 2 3 5 2" xfId="5651" xr:uid="{00000000-0005-0000-0000-00002F120000}"/>
    <cellStyle name="Calculation 2 3 5 2 2" xfId="5652" xr:uid="{00000000-0005-0000-0000-000030120000}"/>
    <cellStyle name="Calculation 2 3 5 3" xfId="5653" xr:uid="{00000000-0005-0000-0000-000031120000}"/>
    <cellStyle name="Calculation 2 3 5 3 2" xfId="5654" xr:uid="{00000000-0005-0000-0000-000032120000}"/>
    <cellStyle name="Calculation 2 3 5 4" xfId="5655" xr:uid="{00000000-0005-0000-0000-000033120000}"/>
    <cellStyle name="Calculation 2 3 5 4 2" xfId="5656" xr:uid="{00000000-0005-0000-0000-000034120000}"/>
    <cellStyle name="Calculation 2 3 5 5" xfId="5657" xr:uid="{00000000-0005-0000-0000-000035120000}"/>
    <cellStyle name="Calculation 2 3 6" xfId="5658" xr:uid="{00000000-0005-0000-0000-000036120000}"/>
    <cellStyle name="Calculation 2 3 6 2" xfId="5659" xr:uid="{00000000-0005-0000-0000-000037120000}"/>
    <cellStyle name="Calculation 2 3 6 3" xfId="35273" xr:uid="{00000000-0005-0000-0000-000038120000}"/>
    <cellStyle name="Calculation 2 3 7" xfId="5660" xr:uid="{00000000-0005-0000-0000-000039120000}"/>
    <cellStyle name="Calculation 2 3 7 2" xfId="5661" xr:uid="{00000000-0005-0000-0000-00003A120000}"/>
    <cellStyle name="Calculation 2 3 7 3" xfId="35274" xr:uid="{00000000-0005-0000-0000-00003B120000}"/>
    <cellStyle name="Calculation 2 3 8" xfId="5662" xr:uid="{00000000-0005-0000-0000-00003C120000}"/>
    <cellStyle name="Calculation 2 3 8 2" xfId="5663" xr:uid="{00000000-0005-0000-0000-00003D120000}"/>
    <cellStyle name="Calculation 2 3 8 3" xfId="35275" xr:uid="{00000000-0005-0000-0000-00003E120000}"/>
    <cellStyle name="Calculation 2 3 9" xfId="5664" xr:uid="{00000000-0005-0000-0000-00003F120000}"/>
    <cellStyle name="Calculation 2 3 9 2" xfId="5665" xr:uid="{00000000-0005-0000-0000-000040120000}"/>
    <cellStyle name="Calculation 2 3 9 3" xfId="35276" xr:uid="{00000000-0005-0000-0000-000041120000}"/>
    <cellStyle name="Calculation 2 30" xfId="5666" xr:uid="{00000000-0005-0000-0000-000042120000}"/>
    <cellStyle name="Calculation 2 30 2" xfId="5667" xr:uid="{00000000-0005-0000-0000-000043120000}"/>
    <cellStyle name="Calculation 2 30 3" xfId="35277" xr:uid="{00000000-0005-0000-0000-000044120000}"/>
    <cellStyle name="Calculation 2 31" xfId="5668" xr:uid="{00000000-0005-0000-0000-000045120000}"/>
    <cellStyle name="Calculation 2 31 2" xfId="5669" xr:uid="{00000000-0005-0000-0000-000046120000}"/>
    <cellStyle name="Calculation 2 31 3" xfId="35278" xr:uid="{00000000-0005-0000-0000-000047120000}"/>
    <cellStyle name="Calculation 2 32" xfId="5670" xr:uid="{00000000-0005-0000-0000-000048120000}"/>
    <cellStyle name="Calculation 2 32 2" xfId="5671" xr:uid="{00000000-0005-0000-0000-000049120000}"/>
    <cellStyle name="Calculation 2 32 3" xfId="35279" xr:uid="{00000000-0005-0000-0000-00004A120000}"/>
    <cellStyle name="Calculation 2 33" xfId="5672" xr:uid="{00000000-0005-0000-0000-00004B120000}"/>
    <cellStyle name="Calculation 2 33 2" xfId="5673" xr:uid="{00000000-0005-0000-0000-00004C120000}"/>
    <cellStyle name="Calculation 2 33 3" xfId="35280" xr:uid="{00000000-0005-0000-0000-00004D120000}"/>
    <cellStyle name="Calculation 2 34" xfId="5674" xr:uid="{00000000-0005-0000-0000-00004E120000}"/>
    <cellStyle name="Calculation 2 34 2" xfId="5675" xr:uid="{00000000-0005-0000-0000-00004F120000}"/>
    <cellStyle name="Calculation 2 34 3" xfId="35281" xr:uid="{00000000-0005-0000-0000-000050120000}"/>
    <cellStyle name="Calculation 2 35" xfId="5676" xr:uid="{00000000-0005-0000-0000-000051120000}"/>
    <cellStyle name="Calculation 2 35 2" xfId="5677" xr:uid="{00000000-0005-0000-0000-000052120000}"/>
    <cellStyle name="Calculation 2 35 3" xfId="35282" xr:uid="{00000000-0005-0000-0000-000053120000}"/>
    <cellStyle name="Calculation 2 36" xfId="5678" xr:uid="{00000000-0005-0000-0000-000054120000}"/>
    <cellStyle name="Calculation 2 36 2" xfId="5679" xr:uid="{00000000-0005-0000-0000-000055120000}"/>
    <cellStyle name="Calculation 2 36 3" xfId="35283" xr:uid="{00000000-0005-0000-0000-000056120000}"/>
    <cellStyle name="Calculation 2 37" xfId="5680" xr:uid="{00000000-0005-0000-0000-000057120000}"/>
    <cellStyle name="Calculation 2 38" xfId="35284" xr:uid="{00000000-0005-0000-0000-000058120000}"/>
    <cellStyle name="Calculation 2 39" xfId="35285" xr:uid="{00000000-0005-0000-0000-000059120000}"/>
    <cellStyle name="Calculation 2 4" xfId="5681" xr:uid="{00000000-0005-0000-0000-00005A120000}"/>
    <cellStyle name="Calculation 2 4 10" xfId="5682" xr:uid="{00000000-0005-0000-0000-00005B120000}"/>
    <cellStyle name="Calculation 2 4 10 2" xfId="5683" xr:uid="{00000000-0005-0000-0000-00005C120000}"/>
    <cellStyle name="Calculation 2 4 10 3" xfId="35286" xr:uid="{00000000-0005-0000-0000-00005D120000}"/>
    <cellStyle name="Calculation 2 4 11" xfId="5684" xr:uid="{00000000-0005-0000-0000-00005E120000}"/>
    <cellStyle name="Calculation 2 4 11 2" xfId="5685" xr:uid="{00000000-0005-0000-0000-00005F120000}"/>
    <cellStyle name="Calculation 2 4 11 3" xfId="35287" xr:uid="{00000000-0005-0000-0000-000060120000}"/>
    <cellStyle name="Calculation 2 4 12" xfId="5686" xr:uid="{00000000-0005-0000-0000-000061120000}"/>
    <cellStyle name="Calculation 2 4 12 2" xfId="5687" xr:uid="{00000000-0005-0000-0000-000062120000}"/>
    <cellStyle name="Calculation 2 4 12 3" xfId="35288" xr:uid="{00000000-0005-0000-0000-000063120000}"/>
    <cellStyle name="Calculation 2 4 13" xfId="5688" xr:uid="{00000000-0005-0000-0000-000064120000}"/>
    <cellStyle name="Calculation 2 4 13 2" xfId="5689" xr:uid="{00000000-0005-0000-0000-000065120000}"/>
    <cellStyle name="Calculation 2 4 13 3" xfId="35289" xr:uid="{00000000-0005-0000-0000-000066120000}"/>
    <cellStyle name="Calculation 2 4 14" xfId="5690" xr:uid="{00000000-0005-0000-0000-000067120000}"/>
    <cellStyle name="Calculation 2 4 14 2" xfId="5691" xr:uid="{00000000-0005-0000-0000-000068120000}"/>
    <cellStyle name="Calculation 2 4 14 3" xfId="35290" xr:uid="{00000000-0005-0000-0000-000069120000}"/>
    <cellStyle name="Calculation 2 4 15" xfId="5692" xr:uid="{00000000-0005-0000-0000-00006A120000}"/>
    <cellStyle name="Calculation 2 4 15 2" xfId="5693" xr:uid="{00000000-0005-0000-0000-00006B120000}"/>
    <cellStyle name="Calculation 2 4 15 3" xfId="35291" xr:uid="{00000000-0005-0000-0000-00006C120000}"/>
    <cellStyle name="Calculation 2 4 16" xfId="5694" xr:uid="{00000000-0005-0000-0000-00006D120000}"/>
    <cellStyle name="Calculation 2 4 17" xfId="35292" xr:uid="{00000000-0005-0000-0000-00006E120000}"/>
    <cellStyle name="Calculation 2 4 18" xfId="35293" xr:uid="{00000000-0005-0000-0000-00006F120000}"/>
    <cellStyle name="Calculation 2 4 2" xfId="5695" xr:uid="{00000000-0005-0000-0000-000070120000}"/>
    <cellStyle name="Calculation 2 4 2 10" xfId="5696" xr:uid="{00000000-0005-0000-0000-000071120000}"/>
    <cellStyle name="Calculation 2 4 2 10 2" xfId="5697" xr:uid="{00000000-0005-0000-0000-000072120000}"/>
    <cellStyle name="Calculation 2 4 2 10 3" xfId="35294" xr:uid="{00000000-0005-0000-0000-000073120000}"/>
    <cellStyle name="Calculation 2 4 2 11" xfId="5698" xr:uid="{00000000-0005-0000-0000-000074120000}"/>
    <cellStyle name="Calculation 2 4 2 11 2" xfId="5699" xr:uid="{00000000-0005-0000-0000-000075120000}"/>
    <cellStyle name="Calculation 2 4 2 11 3" xfId="35295" xr:uid="{00000000-0005-0000-0000-000076120000}"/>
    <cellStyle name="Calculation 2 4 2 12" xfId="5700" xr:uid="{00000000-0005-0000-0000-000077120000}"/>
    <cellStyle name="Calculation 2 4 2 12 2" xfId="5701" xr:uid="{00000000-0005-0000-0000-000078120000}"/>
    <cellStyle name="Calculation 2 4 2 12 3" xfId="35296" xr:uid="{00000000-0005-0000-0000-000079120000}"/>
    <cellStyle name="Calculation 2 4 2 13" xfId="5702" xr:uid="{00000000-0005-0000-0000-00007A120000}"/>
    <cellStyle name="Calculation 2 4 2 13 2" xfId="5703" xr:uid="{00000000-0005-0000-0000-00007B120000}"/>
    <cellStyle name="Calculation 2 4 2 13 3" xfId="35297" xr:uid="{00000000-0005-0000-0000-00007C120000}"/>
    <cellStyle name="Calculation 2 4 2 14" xfId="5704" xr:uid="{00000000-0005-0000-0000-00007D120000}"/>
    <cellStyle name="Calculation 2 4 2 14 2" xfId="5705" xr:uid="{00000000-0005-0000-0000-00007E120000}"/>
    <cellStyle name="Calculation 2 4 2 14 3" xfId="35298" xr:uid="{00000000-0005-0000-0000-00007F120000}"/>
    <cellStyle name="Calculation 2 4 2 15" xfId="5706" xr:uid="{00000000-0005-0000-0000-000080120000}"/>
    <cellStyle name="Calculation 2 4 2 16" xfId="35299" xr:uid="{00000000-0005-0000-0000-000081120000}"/>
    <cellStyle name="Calculation 2 4 2 17" xfId="35300" xr:uid="{00000000-0005-0000-0000-000082120000}"/>
    <cellStyle name="Calculation 2 4 2 2" xfId="5707" xr:uid="{00000000-0005-0000-0000-000083120000}"/>
    <cellStyle name="Calculation 2 4 2 2 2" xfId="5708" xr:uid="{00000000-0005-0000-0000-000084120000}"/>
    <cellStyle name="Calculation 2 4 2 2 2 2" xfId="5709" xr:uid="{00000000-0005-0000-0000-000085120000}"/>
    <cellStyle name="Calculation 2 4 2 2 3" xfId="5710" xr:uid="{00000000-0005-0000-0000-000086120000}"/>
    <cellStyle name="Calculation 2 4 2 2 3 2" xfId="5711" xr:uid="{00000000-0005-0000-0000-000087120000}"/>
    <cellStyle name="Calculation 2 4 2 2 4" xfId="5712" xr:uid="{00000000-0005-0000-0000-000088120000}"/>
    <cellStyle name="Calculation 2 4 2 2 4 2" xfId="5713" xr:uid="{00000000-0005-0000-0000-000089120000}"/>
    <cellStyle name="Calculation 2 4 2 2 5" xfId="5714" xr:uid="{00000000-0005-0000-0000-00008A120000}"/>
    <cellStyle name="Calculation 2 4 2 3" xfId="5715" xr:uid="{00000000-0005-0000-0000-00008B120000}"/>
    <cellStyle name="Calculation 2 4 2 3 2" xfId="5716" xr:uid="{00000000-0005-0000-0000-00008C120000}"/>
    <cellStyle name="Calculation 2 4 2 3 2 2" xfId="5717" xr:uid="{00000000-0005-0000-0000-00008D120000}"/>
    <cellStyle name="Calculation 2 4 2 3 3" xfId="5718" xr:uid="{00000000-0005-0000-0000-00008E120000}"/>
    <cellStyle name="Calculation 2 4 2 3 3 2" xfId="5719" xr:uid="{00000000-0005-0000-0000-00008F120000}"/>
    <cellStyle name="Calculation 2 4 2 3 4" xfId="5720" xr:uid="{00000000-0005-0000-0000-000090120000}"/>
    <cellStyle name="Calculation 2 4 2 3 4 2" xfId="5721" xr:uid="{00000000-0005-0000-0000-000091120000}"/>
    <cellStyle name="Calculation 2 4 2 3 5" xfId="5722" xr:uid="{00000000-0005-0000-0000-000092120000}"/>
    <cellStyle name="Calculation 2 4 2 4" xfId="5723" xr:uid="{00000000-0005-0000-0000-000093120000}"/>
    <cellStyle name="Calculation 2 4 2 4 2" xfId="5724" xr:uid="{00000000-0005-0000-0000-000094120000}"/>
    <cellStyle name="Calculation 2 4 2 4 2 2" xfId="5725" xr:uid="{00000000-0005-0000-0000-000095120000}"/>
    <cellStyle name="Calculation 2 4 2 4 3" xfId="5726" xr:uid="{00000000-0005-0000-0000-000096120000}"/>
    <cellStyle name="Calculation 2 4 2 4 3 2" xfId="5727" xr:uid="{00000000-0005-0000-0000-000097120000}"/>
    <cellStyle name="Calculation 2 4 2 4 4" xfId="5728" xr:uid="{00000000-0005-0000-0000-000098120000}"/>
    <cellStyle name="Calculation 2 4 2 4 4 2" xfId="5729" xr:uid="{00000000-0005-0000-0000-000099120000}"/>
    <cellStyle name="Calculation 2 4 2 4 5" xfId="5730" xr:uid="{00000000-0005-0000-0000-00009A120000}"/>
    <cellStyle name="Calculation 2 4 2 5" xfId="5731" xr:uid="{00000000-0005-0000-0000-00009B120000}"/>
    <cellStyle name="Calculation 2 4 2 5 2" xfId="5732" xr:uid="{00000000-0005-0000-0000-00009C120000}"/>
    <cellStyle name="Calculation 2 4 2 5 3" xfId="35301" xr:uid="{00000000-0005-0000-0000-00009D120000}"/>
    <cellStyle name="Calculation 2 4 2 6" xfId="5733" xr:uid="{00000000-0005-0000-0000-00009E120000}"/>
    <cellStyle name="Calculation 2 4 2 6 2" xfId="5734" xr:uid="{00000000-0005-0000-0000-00009F120000}"/>
    <cellStyle name="Calculation 2 4 2 6 3" xfId="35302" xr:uid="{00000000-0005-0000-0000-0000A0120000}"/>
    <cellStyle name="Calculation 2 4 2 7" xfId="5735" xr:uid="{00000000-0005-0000-0000-0000A1120000}"/>
    <cellStyle name="Calculation 2 4 2 7 2" xfId="5736" xr:uid="{00000000-0005-0000-0000-0000A2120000}"/>
    <cellStyle name="Calculation 2 4 2 7 3" xfId="35303" xr:uid="{00000000-0005-0000-0000-0000A3120000}"/>
    <cellStyle name="Calculation 2 4 2 8" xfId="5737" xr:uid="{00000000-0005-0000-0000-0000A4120000}"/>
    <cellStyle name="Calculation 2 4 2 8 2" xfId="5738" xr:uid="{00000000-0005-0000-0000-0000A5120000}"/>
    <cellStyle name="Calculation 2 4 2 8 3" xfId="35304" xr:uid="{00000000-0005-0000-0000-0000A6120000}"/>
    <cellStyle name="Calculation 2 4 2 9" xfId="5739" xr:uid="{00000000-0005-0000-0000-0000A7120000}"/>
    <cellStyle name="Calculation 2 4 2 9 2" xfId="5740" xr:uid="{00000000-0005-0000-0000-0000A8120000}"/>
    <cellStyle name="Calculation 2 4 2 9 3" xfId="35305" xr:uid="{00000000-0005-0000-0000-0000A9120000}"/>
    <cellStyle name="Calculation 2 4 3" xfId="5741" xr:uid="{00000000-0005-0000-0000-0000AA120000}"/>
    <cellStyle name="Calculation 2 4 3 2" xfId="5742" xr:uid="{00000000-0005-0000-0000-0000AB120000}"/>
    <cellStyle name="Calculation 2 4 3 2 2" xfId="5743" xr:uid="{00000000-0005-0000-0000-0000AC120000}"/>
    <cellStyle name="Calculation 2 4 3 3" xfId="5744" xr:uid="{00000000-0005-0000-0000-0000AD120000}"/>
    <cellStyle name="Calculation 2 4 3 3 2" xfId="5745" xr:uid="{00000000-0005-0000-0000-0000AE120000}"/>
    <cellStyle name="Calculation 2 4 3 4" xfId="5746" xr:uid="{00000000-0005-0000-0000-0000AF120000}"/>
    <cellStyle name="Calculation 2 4 3 4 2" xfId="5747" xr:uid="{00000000-0005-0000-0000-0000B0120000}"/>
    <cellStyle name="Calculation 2 4 3 5" xfId="5748" xr:uid="{00000000-0005-0000-0000-0000B1120000}"/>
    <cellStyle name="Calculation 2 4 4" xfId="5749" xr:uid="{00000000-0005-0000-0000-0000B2120000}"/>
    <cellStyle name="Calculation 2 4 4 2" xfId="5750" xr:uid="{00000000-0005-0000-0000-0000B3120000}"/>
    <cellStyle name="Calculation 2 4 4 2 2" xfId="5751" xr:uid="{00000000-0005-0000-0000-0000B4120000}"/>
    <cellStyle name="Calculation 2 4 4 3" xfId="5752" xr:uid="{00000000-0005-0000-0000-0000B5120000}"/>
    <cellStyle name="Calculation 2 4 4 3 2" xfId="5753" xr:uid="{00000000-0005-0000-0000-0000B6120000}"/>
    <cellStyle name="Calculation 2 4 4 4" xfId="5754" xr:uid="{00000000-0005-0000-0000-0000B7120000}"/>
    <cellStyle name="Calculation 2 4 4 4 2" xfId="5755" xr:uid="{00000000-0005-0000-0000-0000B8120000}"/>
    <cellStyle name="Calculation 2 4 4 5" xfId="5756" xr:uid="{00000000-0005-0000-0000-0000B9120000}"/>
    <cellStyle name="Calculation 2 4 5" xfId="5757" xr:uid="{00000000-0005-0000-0000-0000BA120000}"/>
    <cellStyle name="Calculation 2 4 5 2" xfId="5758" xr:uid="{00000000-0005-0000-0000-0000BB120000}"/>
    <cellStyle name="Calculation 2 4 5 2 2" xfId="5759" xr:uid="{00000000-0005-0000-0000-0000BC120000}"/>
    <cellStyle name="Calculation 2 4 5 3" xfId="5760" xr:uid="{00000000-0005-0000-0000-0000BD120000}"/>
    <cellStyle name="Calculation 2 4 5 3 2" xfId="5761" xr:uid="{00000000-0005-0000-0000-0000BE120000}"/>
    <cellStyle name="Calculation 2 4 5 4" xfId="5762" xr:uid="{00000000-0005-0000-0000-0000BF120000}"/>
    <cellStyle name="Calculation 2 4 5 4 2" xfId="5763" xr:uid="{00000000-0005-0000-0000-0000C0120000}"/>
    <cellStyle name="Calculation 2 4 5 5" xfId="5764" xr:uid="{00000000-0005-0000-0000-0000C1120000}"/>
    <cellStyle name="Calculation 2 4 6" xfId="5765" xr:uid="{00000000-0005-0000-0000-0000C2120000}"/>
    <cellStyle name="Calculation 2 4 6 2" xfId="5766" xr:uid="{00000000-0005-0000-0000-0000C3120000}"/>
    <cellStyle name="Calculation 2 4 6 3" xfId="35306" xr:uid="{00000000-0005-0000-0000-0000C4120000}"/>
    <cellStyle name="Calculation 2 4 7" xfId="5767" xr:uid="{00000000-0005-0000-0000-0000C5120000}"/>
    <cellStyle name="Calculation 2 4 7 2" xfId="5768" xr:uid="{00000000-0005-0000-0000-0000C6120000}"/>
    <cellStyle name="Calculation 2 4 7 3" xfId="35307" xr:uid="{00000000-0005-0000-0000-0000C7120000}"/>
    <cellStyle name="Calculation 2 4 8" xfId="5769" xr:uid="{00000000-0005-0000-0000-0000C8120000}"/>
    <cellStyle name="Calculation 2 4 8 2" xfId="5770" xr:uid="{00000000-0005-0000-0000-0000C9120000}"/>
    <cellStyle name="Calculation 2 4 8 3" xfId="35308" xr:uid="{00000000-0005-0000-0000-0000CA120000}"/>
    <cellStyle name="Calculation 2 4 9" xfId="5771" xr:uid="{00000000-0005-0000-0000-0000CB120000}"/>
    <cellStyle name="Calculation 2 4 9 2" xfId="5772" xr:uid="{00000000-0005-0000-0000-0000CC120000}"/>
    <cellStyle name="Calculation 2 4 9 3" xfId="35309" xr:uid="{00000000-0005-0000-0000-0000CD120000}"/>
    <cellStyle name="Calculation 2 5" xfId="5773" xr:uid="{00000000-0005-0000-0000-0000CE120000}"/>
    <cellStyle name="Calculation 2 5 10" xfId="5774" xr:uid="{00000000-0005-0000-0000-0000CF120000}"/>
    <cellStyle name="Calculation 2 5 10 2" xfId="5775" xr:uid="{00000000-0005-0000-0000-0000D0120000}"/>
    <cellStyle name="Calculation 2 5 10 3" xfId="35310" xr:uid="{00000000-0005-0000-0000-0000D1120000}"/>
    <cellStyle name="Calculation 2 5 11" xfId="5776" xr:uid="{00000000-0005-0000-0000-0000D2120000}"/>
    <cellStyle name="Calculation 2 5 11 2" xfId="5777" xr:uid="{00000000-0005-0000-0000-0000D3120000}"/>
    <cellStyle name="Calculation 2 5 11 3" xfId="35311" xr:uid="{00000000-0005-0000-0000-0000D4120000}"/>
    <cellStyle name="Calculation 2 5 12" xfId="5778" xr:uid="{00000000-0005-0000-0000-0000D5120000}"/>
    <cellStyle name="Calculation 2 5 12 2" xfId="5779" xr:uid="{00000000-0005-0000-0000-0000D6120000}"/>
    <cellStyle name="Calculation 2 5 12 3" xfId="35312" xr:uid="{00000000-0005-0000-0000-0000D7120000}"/>
    <cellStyle name="Calculation 2 5 13" xfId="5780" xr:uid="{00000000-0005-0000-0000-0000D8120000}"/>
    <cellStyle name="Calculation 2 5 13 2" xfId="5781" xr:uid="{00000000-0005-0000-0000-0000D9120000}"/>
    <cellStyle name="Calculation 2 5 13 3" xfId="35313" xr:uid="{00000000-0005-0000-0000-0000DA120000}"/>
    <cellStyle name="Calculation 2 5 14" xfId="5782" xr:uid="{00000000-0005-0000-0000-0000DB120000}"/>
    <cellStyle name="Calculation 2 5 14 2" xfId="5783" xr:uid="{00000000-0005-0000-0000-0000DC120000}"/>
    <cellStyle name="Calculation 2 5 14 3" xfId="35314" xr:uid="{00000000-0005-0000-0000-0000DD120000}"/>
    <cellStyle name="Calculation 2 5 15" xfId="5784" xr:uid="{00000000-0005-0000-0000-0000DE120000}"/>
    <cellStyle name="Calculation 2 5 15 2" xfId="5785" xr:uid="{00000000-0005-0000-0000-0000DF120000}"/>
    <cellStyle name="Calculation 2 5 15 3" xfId="35315" xr:uid="{00000000-0005-0000-0000-0000E0120000}"/>
    <cellStyle name="Calculation 2 5 16" xfId="5786" xr:uid="{00000000-0005-0000-0000-0000E1120000}"/>
    <cellStyle name="Calculation 2 5 17" xfId="35316" xr:uid="{00000000-0005-0000-0000-0000E2120000}"/>
    <cellStyle name="Calculation 2 5 18" xfId="35317" xr:uid="{00000000-0005-0000-0000-0000E3120000}"/>
    <cellStyle name="Calculation 2 5 2" xfId="5787" xr:uid="{00000000-0005-0000-0000-0000E4120000}"/>
    <cellStyle name="Calculation 2 5 2 10" xfId="5788" xr:uid="{00000000-0005-0000-0000-0000E5120000}"/>
    <cellStyle name="Calculation 2 5 2 10 2" xfId="5789" xr:uid="{00000000-0005-0000-0000-0000E6120000}"/>
    <cellStyle name="Calculation 2 5 2 10 3" xfId="35318" xr:uid="{00000000-0005-0000-0000-0000E7120000}"/>
    <cellStyle name="Calculation 2 5 2 11" xfId="5790" xr:uid="{00000000-0005-0000-0000-0000E8120000}"/>
    <cellStyle name="Calculation 2 5 2 11 2" xfId="5791" xr:uid="{00000000-0005-0000-0000-0000E9120000}"/>
    <cellStyle name="Calculation 2 5 2 11 3" xfId="35319" xr:uid="{00000000-0005-0000-0000-0000EA120000}"/>
    <cellStyle name="Calculation 2 5 2 12" xfId="5792" xr:uid="{00000000-0005-0000-0000-0000EB120000}"/>
    <cellStyle name="Calculation 2 5 2 12 2" xfId="5793" xr:uid="{00000000-0005-0000-0000-0000EC120000}"/>
    <cellStyle name="Calculation 2 5 2 12 3" xfId="35320" xr:uid="{00000000-0005-0000-0000-0000ED120000}"/>
    <cellStyle name="Calculation 2 5 2 13" xfId="5794" xr:uid="{00000000-0005-0000-0000-0000EE120000}"/>
    <cellStyle name="Calculation 2 5 2 13 2" xfId="5795" xr:uid="{00000000-0005-0000-0000-0000EF120000}"/>
    <cellStyle name="Calculation 2 5 2 13 3" xfId="35321" xr:uid="{00000000-0005-0000-0000-0000F0120000}"/>
    <cellStyle name="Calculation 2 5 2 14" xfId="5796" xr:uid="{00000000-0005-0000-0000-0000F1120000}"/>
    <cellStyle name="Calculation 2 5 2 14 2" xfId="5797" xr:uid="{00000000-0005-0000-0000-0000F2120000}"/>
    <cellStyle name="Calculation 2 5 2 14 3" xfId="35322" xr:uid="{00000000-0005-0000-0000-0000F3120000}"/>
    <cellStyle name="Calculation 2 5 2 15" xfId="5798" xr:uid="{00000000-0005-0000-0000-0000F4120000}"/>
    <cellStyle name="Calculation 2 5 2 16" xfId="35323" xr:uid="{00000000-0005-0000-0000-0000F5120000}"/>
    <cellStyle name="Calculation 2 5 2 17" xfId="35324" xr:uid="{00000000-0005-0000-0000-0000F6120000}"/>
    <cellStyle name="Calculation 2 5 2 2" xfId="5799" xr:uid="{00000000-0005-0000-0000-0000F7120000}"/>
    <cellStyle name="Calculation 2 5 2 2 2" xfId="5800" xr:uid="{00000000-0005-0000-0000-0000F8120000}"/>
    <cellStyle name="Calculation 2 5 2 2 2 2" xfId="5801" xr:uid="{00000000-0005-0000-0000-0000F9120000}"/>
    <cellStyle name="Calculation 2 5 2 2 3" xfId="5802" xr:uid="{00000000-0005-0000-0000-0000FA120000}"/>
    <cellStyle name="Calculation 2 5 2 2 3 2" xfId="5803" xr:uid="{00000000-0005-0000-0000-0000FB120000}"/>
    <cellStyle name="Calculation 2 5 2 2 4" xfId="5804" xr:uid="{00000000-0005-0000-0000-0000FC120000}"/>
    <cellStyle name="Calculation 2 5 2 2 4 2" xfId="5805" xr:uid="{00000000-0005-0000-0000-0000FD120000}"/>
    <cellStyle name="Calculation 2 5 2 2 5" xfId="5806" xr:uid="{00000000-0005-0000-0000-0000FE120000}"/>
    <cellStyle name="Calculation 2 5 2 3" xfId="5807" xr:uid="{00000000-0005-0000-0000-0000FF120000}"/>
    <cellStyle name="Calculation 2 5 2 3 2" xfId="5808" xr:uid="{00000000-0005-0000-0000-000000130000}"/>
    <cellStyle name="Calculation 2 5 2 3 2 2" xfId="5809" xr:uid="{00000000-0005-0000-0000-000001130000}"/>
    <cellStyle name="Calculation 2 5 2 3 3" xfId="5810" xr:uid="{00000000-0005-0000-0000-000002130000}"/>
    <cellStyle name="Calculation 2 5 2 3 3 2" xfId="5811" xr:uid="{00000000-0005-0000-0000-000003130000}"/>
    <cellStyle name="Calculation 2 5 2 3 4" xfId="5812" xr:uid="{00000000-0005-0000-0000-000004130000}"/>
    <cellStyle name="Calculation 2 5 2 3 4 2" xfId="5813" xr:uid="{00000000-0005-0000-0000-000005130000}"/>
    <cellStyle name="Calculation 2 5 2 3 5" xfId="5814" xr:uid="{00000000-0005-0000-0000-000006130000}"/>
    <cellStyle name="Calculation 2 5 2 4" xfId="5815" xr:uid="{00000000-0005-0000-0000-000007130000}"/>
    <cellStyle name="Calculation 2 5 2 4 2" xfId="5816" xr:uid="{00000000-0005-0000-0000-000008130000}"/>
    <cellStyle name="Calculation 2 5 2 4 2 2" xfId="5817" xr:uid="{00000000-0005-0000-0000-000009130000}"/>
    <cellStyle name="Calculation 2 5 2 4 3" xfId="5818" xr:uid="{00000000-0005-0000-0000-00000A130000}"/>
    <cellStyle name="Calculation 2 5 2 4 3 2" xfId="5819" xr:uid="{00000000-0005-0000-0000-00000B130000}"/>
    <cellStyle name="Calculation 2 5 2 4 4" xfId="5820" xr:uid="{00000000-0005-0000-0000-00000C130000}"/>
    <cellStyle name="Calculation 2 5 2 4 4 2" xfId="5821" xr:uid="{00000000-0005-0000-0000-00000D130000}"/>
    <cellStyle name="Calculation 2 5 2 4 5" xfId="5822" xr:uid="{00000000-0005-0000-0000-00000E130000}"/>
    <cellStyle name="Calculation 2 5 2 5" xfId="5823" xr:uid="{00000000-0005-0000-0000-00000F130000}"/>
    <cellStyle name="Calculation 2 5 2 5 2" xfId="5824" xr:uid="{00000000-0005-0000-0000-000010130000}"/>
    <cellStyle name="Calculation 2 5 2 5 3" xfId="35325" xr:uid="{00000000-0005-0000-0000-000011130000}"/>
    <cellStyle name="Calculation 2 5 2 6" xfId="5825" xr:uid="{00000000-0005-0000-0000-000012130000}"/>
    <cellStyle name="Calculation 2 5 2 6 2" xfId="5826" xr:uid="{00000000-0005-0000-0000-000013130000}"/>
    <cellStyle name="Calculation 2 5 2 6 3" xfId="35326" xr:uid="{00000000-0005-0000-0000-000014130000}"/>
    <cellStyle name="Calculation 2 5 2 7" xfId="5827" xr:uid="{00000000-0005-0000-0000-000015130000}"/>
    <cellStyle name="Calculation 2 5 2 7 2" xfId="5828" xr:uid="{00000000-0005-0000-0000-000016130000}"/>
    <cellStyle name="Calculation 2 5 2 7 3" xfId="35327" xr:uid="{00000000-0005-0000-0000-000017130000}"/>
    <cellStyle name="Calculation 2 5 2 8" xfId="5829" xr:uid="{00000000-0005-0000-0000-000018130000}"/>
    <cellStyle name="Calculation 2 5 2 8 2" xfId="5830" xr:uid="{00000000-0005-0000-0000-000019130000}"/>
    <cellStyle name="Calculation 2 5 2 8 3" xfId="35328" xr:uid="{00000000-0005-0000-0000-00001A130000}"/>
    <cellStyle name="Calculation 2 5 2 9" xfId="5831" xr:uid="{00000000-0005-0000-0000-00001B130000}"/>
    <cellStyle name="Calculation 2 5 2 9 2" xfId="5832" xr:uid="{00000000-0005-0000-0000-00001C130000}"/>
    <cellStyle name="Calculation 2 5 2 9 3" xfId="35329" xr:uid="{00000000-0005-0000-0000-00001D130000}"/>
    <cellStyle name="Calculation 2 5 3" xfId="5833" xr:uid="{00000000-0005-0000-0000-00001E130000}"/>
    <cellStyle name="Calculation 2 5 3 2" xfId="5834" xr:uid="{00000000-0005-0000-0000-00001F130000}"/>
    <cellStyle name="Calculation 2 5 3 2 2" xfId="5835" xr:uid="{00000000-0005-0000-0000-000020130000}"/>
    <cellStyle name="Calculation 2 5 3 3" xfId="5836" xr:uid="{00000000-0005-0000-0000-000021130000}"/>
    <cellStyle name="Calculation 2 5 3 3 2" xfId="5837" xr:uid="{00000000-0005-0000-0000-000022130000}"/>
    <cellStyle name="Calculation 2 5 3 4" xfId="5838" xr:uid="{00000000-0005-0000-0000-000023130000}"/>
    <cellStyle name="Calculation 2 5 3 4 2" xfId="5839" xr:uid="{00000000-0005-0000-0000-000024130000}"/>
    <cellStyle name="Calculation 2 5 3 5" xfId="5840" xr:uid="{00000000-0005-0000-0000-000025130000}"/>
    <cellStyle name="Calculation 2 5 4" xfId="5841" xr:uid="{00000000-0005-0000-0000-000026130000}"/>
    <cellStyle name="Calculation 2 5 4 2" xfId="5842" xr:uid="{00000000-0005-0000-0000-000027130000}"/>
    <cellStyle name="Calculation 2 5 4 2 2" xfId="5843" xr:uid="{00000000-0005-0000-0000-000028130000}"/>
    <cellStyle name="Calculation 2 5 4 3" xfId="5844" xr:uid="{00000000-0005-0000-0000-000029130000}"/>
    <cellStyle name="Calculation 2 5 4 3 2" xfId="5845" xr:uid="{00000000-0005-0000-0000-00002A130000}"/>
    <cellStyle name="Calculation 2 5 4 4" xfId="5846" xr:uid="{00000000-0005-0000-0000-00002B130000}"/>
    <cellStyle name="Calculation 2 5 4 4 2" xfId="5847" xr:uid="{00000000-0005-0000-0000-00002C130000}"/>
    <cellStyle name="Calculation 2 5 4 5" xfId="5848" xr:uid="{00000000-0005-0000-0000-00002D130000}"/>
    <cellStyle name="Calculation 2 5 5" xfId="5849" xr:uid="{00000000-0005-0000-0000-00002E130000}"/>
    <cellStyle name="Calculation 2 5 5 2" xfId="5850" xr:uid="{00000000-0005-0000-0000-00002F130000}"/>
    <cellStyle name="Calculation 2 5 5 2 2" xfId="5851" xr:uid="{00000000-0005-0000-0000-000030130000}"/>
    <cellStyle name="Calculation 2 5 5 3" xfId="5852" xr:uid="{00000000-0005-0000-0000-000031130000}"/>
    <cellStyle name="Calculation 2 5 5 3 2" xfId="5853" xr:uid="{00000000-0005-0000-0000-000032130000}"/>
    <cellStyle name="Calculation 2 5 5 4" xfId="5854" xr:uid="{00000000-0005-0000-0000-000033130000}"/>
    <cellStyle name="Calculation 2 5 5 4 2" xfId="5855" xr:uid="{00000000-0005-0000-0000-000034130000}"/>
    <cellStyle name="Calculation 2 5 5 5" xfId="5856" xr:uid="{00000000-0005-0000-0000-000035130000}"/>
    <cellStyle name="Calculation 2 5 6" xfId="5857" xr:uid="{00000000-0005-0000-0000-000036130000}"/>
    <cellStyle name="Calculation 2 5 6 2" xfId="5858" xr:uid="{00000000-0005-0000-0000-000037130000}"/>
    <cellStyle name="Calculation 2 5 6 3" xfId="35330" xr:uid="{00000000-0005-0000-0000-000038130000}"/>
    <cellStyle name="Calculation 2 5 7" xfId="5859" xr:uid="{00000000-0005-0000-0000-000039130000}"/>
    <cellStyle name="Calculation 2 5 7 2" xfId="5860" xr:uid="{00000000-0005-0000-0000-00003A130000}"/>
    <cellStyle name="Calculation 2 5 7 3" xfId="35331" xr:uid="{00000000-0005-0000-0000-00003B130000}"/>
    <cellStyle name="Calculation 2 5 8" xfId="5861" xr:uid="{00000000-0005-0000-0000-00003C130000}"/>
    <cellStyle name="Calculation 2 5 8 2" xfId="5862" xr:uid="{00000000-0005-0000-0000-00003D130000}"/>
    <cellStyle name="Calculation 2 5 8 3" xfId="35332" xr:uid="{00000000-0005-0000-0000-00003E130000}"/>
    <cellStyle name="Calculation 2 5 9" xfId="5863" xr:uid="{00000000-0005-0000-0000-00003F130000}"/>
    <cellStyle name="Calculation 2 5 9 2" xfId="5864" xr:uid="{00000000-0005-0000-0000-000040130000}"/>
    <cellStyle name="Calculation 2 5 9 3" xfId="35333" xr:uid="{00000000-0005-0000-0000-000041130000}"/>
    <cellStyle name="Calculation 2 6" xfId="5865" xr:uid="{00000000-0005-0000-0000-000042130000}"/>
    <cellStyle name="Calculation 2 6 10" xfId="5866" xr:uid="{00000000-0005-0000-0000-000043130000}"/>
    <cellStyle name="Calculation 2 6 10 2" xfId="5867" xr:uid="{00000000-0005-0000-0000-000044130000}"/>
    <cellStyle name="Calculation 2 6 10 3" xfId="35334" xr:uid="{00000000-0005-0000-0000-000045130000}"/>
    <cellStyle name="Calculation 2 6 11" xfId="5868" xr:uid="{00000000-0005-0000-0000-000046130000}"/>
    <cellStyle name="Calculation 2 6 11 2" xfId="5869" xr:uid="{00000000-0005-0000-0000-000047130000}"/>
    <cellStyle name="Calculation 2 6 11 3" xfId="35335" xr:uid="{00000000-0005-0000-0000-000048130000}"/>
    <cellStyle name="Calculation 2 6 12" xfId="5870" xr:uid="{00000000-0005-0000-0000-000049130000}"/>
    <cellStyle name="Calculation 2 6 12 2" xfId="5871" xr:uid="{00000000-0005-0000-0000-00004A130000}"/>
    <cellStyle name="Calculation 2 6 12 3" xfId="35336" xr:uid="{00000000-0005-0000-0000-00004B130000}"/>
    <cellStyle name="Calculation 2 6 13" xfId="5872" xr:uid="{00000000-0005-0000-0000-00004C130000}"/>
    <cellStyle name="Calculation 2 6 13 2" xfId="5873" xr:uid="{00000000-0005-0000-0000-00004D130000}"/>
    <cellStyle name="Calculation 2 6 13 3" xfId="35337" xr:uid="{00000000-0005-0000-0000-00004E130000}"/>
    <cellStyle name="Calculation 2 6 14" xfId="5874" xr:uid="{00000000-0005-0000-0000-00004F130000}"/>
    <cellStyle name="Calculation 2 6 14 2" xfId="5875" xr:uid="{00000000-0005-0000-0000-000050130000}"/>
    <cellStyle name="Calculation 2 6 14 3" xfId="35338" xr:uid="{00000000-0005-0000-0000-000051130000}"/>
    <cellStyle name="Calculation 2 6 15" xfId="5876" xr:uid="{00000000-0005-0000-0000-000052130000}"/>
    <cellStyle name="Calculation 2 6 15 2" xfId="5877" xr:uid="{00000000-0005-0000-0000-000053130000}"/>
    <cellStyle name="Calculation 2 6 15 3" xfId="35339" xr:uid="{00000000-0005-0000-0000-000054130000}"/>
    <cellStyle name="Calculation 2 6 16" xfId="5878" xr:uid="{00000000-0005-0000-0000-000055130000}"/>
    <cellStyle name="Calculation 2 6 17" xfId="35340" xr:uid="{00000000-0005-0000-0000-000056130000}"/>
    <cellStyle name="Calculation 2 6 18" xfId="35341" xr:uid="{00000000-0005-0000-0000-000057130000}"/>
    <cellStyle name="Calculation 2 6 2" xfId="5879" xr:uid="{00000000-0005-0000-0000-000058130000}"/>
    <cellStyle name="Calculation 2 6 2 10" xfId="5880" xr:uid="{00000000-0005-0000-0000-000059130000}"/>
    <cellStyle name="Calculation 2 6 2 10 2" xfId="5881" xr:uid="{00000000-0005-0000-0000-00005A130000}"/>
    <cellStyle name="Calculation 2 6 2 10 3" xfId="35342" xr:uid="{00000000-0005-0000-0000-00005B130000}"/>
    <cellStyle name="Calculation 2 6 2 11" xfId="5882" xr:uid="{00000000-0005-0000-0000-00005C130000}"/>
    <cellStyle name="Calculation 2 6 2 11 2" xfId="5883" xr:uid="{00000000-0005-0000-0000-00005D130000}"/>
    <cellStyle name="Calculation 2 6 2 11 3" xfId="35343" xr:uid="{00000000-0005-0000-0000-00005E130000}"/>
    <cellStyle name="Calculation 2 6 2 12" xfId="5884" xr:uid="{00000000-0005-0000-0000-00005F130000}"/>
    <cellStyle name="Calculation 2 6 2 12 2" xfId="5885" xr:uid="{00000000-0005-0000-0000-000060130000}"/>
    <cellStyle name="Calculation 2 6 2 12 3" xfId="35344" xr:uid="{00000000-0005-0000-0000-000061130000}"/>
    <cellStyle name="Calculation 2 6 2 13" xfId="5886" xr:uid="{00000000-0005-0000-0000-000062130000}"/>
    <cellStyle name="Calculation 2 6 2 13 2" xfId="5887" xr:uid="{00000000-0005-0000-0000-000063130000}"/>
    <cellStyle name="Calculation 2 6 2 13 3" xfId="35345" xr:uid="{00000000-0005-0000-0000-000064130000}"/>
    <cellStyle name="Calculation 2 6 2 14" xfId="5888" xr:uid="{00000000-0005-0000-0000-000065130000}"/>
    <cellStyle name="Calculation 2 6 2 14 2" xfId="5889" xr:uid="{00000000-0005-0000-0000-000066130000}"/>
    <cellStyle name="Calculation 2 6 2 14 3" xfId="35346" xr:uid="{00000000-0005-0000-0000-000067130000}"/>
    <cellStyle name="Calculation 2 6 2 15" xfId="5890" xr:uid="{00000000-0005-0000-0000-000068130000}"/>
    <cellStyle name="Calculation 2 6 2 16" xfId="35347" xr:uid="{00000000-0005-0000-0000-000069130000}"/>
    <cellStyle name="Calculation 2 6 2 17" xfId="35348" xr:uid="{00000000-0005-0000-0000-00006A130000}"/>
    <cellStyle name="Calculation 2 6 2 2" xfId="5891" xr:uid="{00000000-0005-0000-0000-00006B130000}"/>
    <cellStyle name="Calculation 2 6 2 2 2" xfId="5892" xr:uid="{00000000-0005-0000-0000-00006C130000}"/>
    <cellStyle name="Calculation 2 6 2 2 2 2" xfId="5893" xr:uid="{00000000-0005-0000-0000-00006D130000}"/>
    <cellStyle name="Calculation 2 6 2 2 3" xfId="5894" xr:uid="{00000000-0005-0000-0000-00006E130000}"/>
    <cellStyle name="Calculation 2 6 2 2 3 2" xfId="5895" xr:uid="{00000000-0005-0000-0000-00006F130000}"/>
    <cellStyle name="Calculation 2 6 2 2 4" xfId="5896" xr:uid="{00000000-0005-0000-0000-000070130000}"/>
    <cellStyle name="Calculation 2 6 2 2 4 2" xfId="5897" xr:uid="{00000000-0005-0000-0000-000071130000}"/>
    <cellStyle name="Calculation 2 6 2 2 5" xfId="5898" xr:uid="{00000000-0005-0000-0000-000072130000}"/>
    <cellStyle name="Calculation 2 6 2 3" xfId="5899" xr:uid="{00000000-0005-0000-0000-000073130000}"/>
    <cellStyle name="Calculation 2 6 2 3 2" xfId="5900" xr:uid="{00000000-0005-0000-0000-000074130000}"/>
    <cellStyle name="Calculation 2 6 2 3 2 2" xfId="5901" xr:uid="{00000000-0005-0000-0000-000075130000}"/>
    <cellStyle name="Calculation 2 6 2 3 3" xfId="5902" xr:uid="{00000000-0005-0000-0000-000076130000}"/>
    <cellStyle name="Calculation 2 6 2 3 3 2" xfId="5903" xr:uid="{00000000-0005-0000-0000-000077130000}"/>
    <cellStyle name="Calculation 2 6 2 3 4" xfId="5904" xr:uid="{00000000-0005-0000-0000-000078130000}"/>
    <cellStyle name="Calculation 2 6 2 3 4 2" xfId="5905" xr:uid="{00000000-0005-0000-0000-000079130000}"/>
    <cellStyle name="Calculation 2 6 2 3 5" xfId="5906" xr:uid="{00000000-0005-0000-0000-00007A130000}"/>
    <cellStyle name="Calculation 2 6 2 4" xfId="5907" xr:uid="{00000000-0005-0000-0000-00007B130000}"/>
    <cellStyle name="Calculation 2 6 2 4 2" xfId="5908" xr:uid="{00000000-0005-0000-0000-00007C130000}"/>
    <cellStyle name="Calculation 2 6 2 4 2 2" xfId="5909" xr:uid="{00000000-0005-0000-0000-00007D130000}"/>
    <cellStyle name="Calculation 2 6 2 4 3" xfId="5910" xr:uid="{00000000-0005-0000-0000-00007E130000}"/>
    <cellStyle name="Calculation 2 6 2 4 3 2" xfId="5911" xr:uid="{00000000-0005-0000-0000-00007F130000}"/>
    <cellStyle name="Calculation 2 6 2 4 4" xfId="5912" xr:uid="{00000000-0005-0000-0000-000080130000}"/>
    <cellStyle name="Calculation 2 6 2 4 4 2" xfId="5913" xr:uid="{00000000-0005-0000-0000-000081130000}"/>
    <cellStyle name="Calculation 2 6 2 4 5" xfId="5914" xr:uid="{00000000-0005-0000-0000-000082130000}"/>
    <cellStyle name="Calculation 2 6 2 5" xfId="5915" xr:uid="{00000000-0005-0000-0000-000083130000}"/>
    <cellStyle name="Calculation 2 6 2 5 2" xfId="5916" xr:uid="{00000000-0005-0000-0000-000084130000}"/>
    <cellStyle name="Calculation 2 6 2 5 3" xfId="35349" xr:uid="{00000000-0005-0000-0000-000085130000}"/>
    <cellStyle name="Calculation 2 6 2 6" xfId="5917" xr:uid="{00000000-0005-0000-0000-000086130000}"/>
    <cellStyle name="Calculation 2 6 2 6 2" xfId="5918" xr:uid="{00000000-0005-0000-0000-000087130000}"/>
    <cellStyle name="Calculation 2 6 2 6 3" xfId="35350" xr:uid="{00000000-0005-0000-0000-000088130000}"/>
    <cellStyle name="Calculation 2 6 2 7" xfId="5919" xr:uid="{00000000-0005-0000-0000-000089130000}"/>
    <cellStyle name="Calculation 2 6 2 7 2" xfId="5920" xr:uid="{00000000-0005-0000-0000-00008A130000}"/>
    <cellStyle name="Calculation 2 6 2 7 3" xfId="35351" xr:uid="{00000000-0005-0000-0000-00008B130000}"/>
    <cellStyle name="Calculation 2 6 2 8" xfId="5921" xr:uid="{00000000-0005-0000-0000-00008C130000}"/>
    <cellStyle name="Calculation 2 6 2 8 2" xfId="5922" xr:uid="{00000000-0005-0000-0000-00008D130000}"/>
    <cellStyle name="Calculation 2 6 2 8 3" xfId="35352" xr:uid="{00000000-0005-0000-0000-00008E130000}"/>
    <cellStyle name="Calculation 2 6 2 9" xfId="5923" xr:uid="{00000000-0005-0000-0000-00008F130000}"/>
    <cellStyle name="Calculation 2 6 2 9 2" xfId="5924" xr:uid="{00000000-0005-0000-0000-000090130000}"/>
    <cellStyle name="Calculation 2 6 2 9 3" xfId="35353" xr:uid="{00000000-0005-0000-0000-000091130000}"/>
    <cellStyle name="Calculation 2 6 3" xfId="5925" xr:uid="{00000000-0005-0000-0000-000092130000}"/>
    <cellStyle name="Calculation 2 6 3 2" xfId="5926" xr:uid="{00000000-0005-0000-0000-000093130000}"/>
    <cellStyle name="Calculation 2 6 3 2 2" xfId="5927" xr:uid="{00000000-0005-0000-0000-000094130000}"/>
    <cellStyle name="Calculation 2 6 3 3" xfId="5928" xr:uid="{00000000-0005-0000-0000-000095130000}"/>
    <cellStyle name="Calculation 2 6 3 3 2" xfId="5929" xr:uid="{00000000-0005-0000-0000-000096130000}"/>
    <cellStyle name="Calculation 2 6 3 4" xfId="5930" xr:uid="{00000000-0005-0000-0000-000097130000}"/>
    <cellStyle name="Calculation 2 6 3 4 2" xfId="5931" xr:uid="{00000000-0005-0000-0000-000098130000}"/>
    <cellStyle name="Calculation 2 6 3 5" xfId="5932" xr:uid="{00000000-0005-0000-0000-000099130000}"/>
    <cellStyle name="Calculation 2 6 4" xfId="5933" xr:uid="{00000000-0005-0000-0000-00009A130000}"/>
    <cellStyle name="Calculation 2 6 4 2" xfId="5934" xr:uid="{00000000-0005-0000-0000-00009B130000}"/>
    <cellStyle name="Calculation 2 6 4 2 2" xfId="5935" xr:uid="{00000000-0005-0000-0000-00009C130000}"/>
    <cellStyle name="Calculation 2 6 4 3" xfId="5936" xr:uid="{00000000-0005-0000-0000-00009D130000}"/>
    <cellStyle name="Calculation 2 6 4 3 2" xfId="5937" xr:uid="{00000000-0005-0000-0000-00009E130000}"/>
    <cellStyle name="Calculation 2 6 4 4" xfId="5938" xr:uid="{00000000-0005-0000-0000-00009F130000}"/>
    <cellStyle name="Calculation 2 6 4 4 2" xfId="5939" xr:uid="{00000000-0005-0000-0000-0000A0130000}"/>
    <cellStyle name="Calculation 2 6 4 5" xfId="5940" xr:uid="{00000000-0005-0000-0000-0000A1130000}"/>
    <cellStyle name="Calculation 2 6 5" xfId="5941" xr:uid="{00000000-0005-0000-0000-0000A2130000}"/>
    <cellStyle name="Calculation 2 6 5 2" xfId="5942" xr:uid="{00000000-0005-0000-0000-0000A3130000}"/>
    <cellStyle name="Calculation 2 6 5 2 2" xfId="5943" xr:uid="{00000000-0005-0000-0000-0000A4130000}"/>
    <cellStyle name="Calculation 2 6 5 3" xfId="5944" xr:uid="{00000000-0005-0000-0000-0000A5130000}"/>
    <cellStyle name="Calculation 2 6 5 3 2" xfId="5945" xr:uid="{00000000-0005-0000-0000-0000A6130000}"/>
    <cellStyle name="Calculation 2 6 5 4" xfId="5946" xr:uid="{00000000-0005-0000-0000-0000A7130000}"/>
    <cellStyle name="Calculation 2 6 5 4 2" xfId="5947" xr:uid="{00000000-0005-0000-0000-0000A8130000}"/>
    <cellStyle name="Calculation 2 6 5 5" xfId="5948" xr:uid="{00000000-0005-0000-0000-0000A9130000}"/>
    <cellStyle name="Calculation 2 6 6" xfId="5949" xr:uid="{00000000-0005-0000-0000-0000AA130000}"/>
    <cellStyle name="Calculation 2 6 6 2" xfId="5950" xr:uid="{00000000-0005-0000-0000-0000AB130000}"/>
    <cellStyle name="Calculation 2 6 6 3" xfId="35354" xr:uid="{00000000-0005-0000-0000-0000AC130000}"/>
    <cellStyle name="Calculation 2 6 7" xfId="5951" xr:uid="{00000000-0005-0000-0000-0000AD130000}"/>
    <cellStyle name="Calculation 2 6 7 2" xfId="5952" xr:uid="{00000000-0005-0000-0000-0000AE130000}"/>
    <cellStyle name="Calculation 2 6 7 3" xfId="35355" xr:uid="{00000000-0005-0000-0000-0000AF130000}"/>
    <cellStyle name="Calculation 2 6 8" xfId="5953" xr:uid="{00000000-0005-0000-0000-0000B0130000}"/>
    <cellStyle name="Calculation 2 6 8 2" xfId="5954" xr:uid="{00000000-0005-0000-0000-0000B1130000}"/>
    <cellStyle name="Calculation 2 6 8 3" xfId="35356" xr:uid="{00000000-0005-0000-0000-0000B2130000}"/>
    <cellStyle name="Calculation 2 6 9" xfId="5955" xr:uid="{00000000-0005-0000-0000-0000B3130000}"/>
    <cellStyle name="Calculation 2 6 9 2" xfId="5956" xr:uid="{00000000-0005-0000-0000-0000B4130000}"/>
    <cellStyle name="Calculation 2 6 9 3" xfId="35357" xr:uid="{00000000-0005-0000-0000-0000B5130000}"/>
    <cellStyle name="Calculation 2 7" xfId="5957" xr:uid="{00000000-0005-0000-0000-0000B6130000}"/>
    <cellStyle name="Calculation 2 7 10" xfId="5958" xr:uid="{00000000-0005-0000-0000-0000B7130000}"/>
    <cellStyle name="Calculation 2 7 10 2" xfId="5959" xr:uid="{00000000-0005-0000-0000-0000B8130000}"/>
    <cellStyle name="Calculation 2 7 10 3" xfId="35358" xr:uid="{00000000-0005-0000-0000-0000B9130000}"/>
    <cellStyle name="Calculation 2 7 11" xfId="5960" xr:uid="{00000000-0005-0000-0000-0000BA130000}"/>
    <cellStyle name="Calculation 2 7 11 2" xfId="5961" xr:uid="{00000000-0005-0000-0000-0000BB130000}"/>
    <cellStyle name="Calculation 2 7 11 3" xfId="35359" xr:uid="{00000000-0005-0000-0000-0000BC130000}"/>
    <cellStyle name="Calculation 2 7 12" xfId="5962" xr:uid="{00000000-0005-0000-0000-0000BD130000}"/>
    <cellStyle name="Calculation 2 7 12 2" xfId="5963" xr:uid="{00000000-0005-0000-0000-0000BE130000}"/>
    <cellStyle name="Calculation 2 7 12 3" xfId="35360" xr:uid="{00000000-0005-0000-0000-0000BF130000}"/>
    <cellStyle name="Calculation 2 7 13" xfId="5964" xr:uid="{00000000-0005-0000-0000-0000C0130000}"/>
    <cellStyle name="Calculation 2 7 13 2" xfId="5965" xr:uid="{00000000-0005-0000-0000-0000C1130000}"/>
    <cellStyle name="Calculation 2 7 13 3" xfId="35361" xr:uid="{00000000-0005-0000-0000-0000C2130000}"/>
    <cellStyle name="Calculation 2 7 14" xfId="5966" xr:uid="{00000000-0005-0000-0000-0000C3130000}"/>
    <cellStyle name="Calculation 2 7 14 2" xfId="5967" xr:uid="{00000000-0005-0000-0000-0000C4130000}"/>
    <cellStyle name="Calculation 2 7 14 3" xfId="35362" xr:uid="{00000000-0005-0000-0000-0000C5130000}"/>
    <cellStyle name="Calculation 2 7 15" xfId="5968" xr:uid="{00000000-0005-0000-0000-0000C6130000}"/>
    <cellStyle name="Calculation 2 7 15 2" xfId="5969" xr:uid="{00000000-0005-0000-0000-0000C7130000}"/>
    <cellStyle name="Calculation 2 7 15 3" xfId="35363" xr:uid="{00000000-0005-0000-0000-0000C8130000}"/>
    <cellStyle name="Calculation 2 7 16" xfId="5970" xr:uid="{00000000-0005-0000-0000-0000C9130000}"/>
    <cellStyle name="Calculation 2 7 17" xfId="35364" xr:uid="{00000000-0005-0000-0000-0000CA130000}"/>
    <cellStyle name="Calculation 2 7 18" xfId="35365" xr:uid="{00000000-0005-0000-0000-0000CB130000}"/>
    <cellStyle name="Calculation 2 7 2" xfId="5971" xr:uid="{00000000-0005-0000-0000-0000CC130000}"/>
    <cellStyle name="Calculation 2 7 2 10" xfId="5972" xr:uid="{00000000-0005-0000-0000-0000CD130000}"/>
    <cellStyle name="Calculation 2 7 2 10 2" xfId="5973" xr:uid="{00000000-0005-0000-0000-0000CE130000}"/>
    <cellStyle name="Calculation 2 7 2 10 3" xfId="35366" xr:uid="{00000000-0005-0000-0000-0000CF130000}"/>
    <cellStyle name="Calculation 2 7 2 11" xfId="5974" xr:uid="{00000000-0005-0000-0000-0000D0130000}"/>
    <cellStyle name="Calculation 2 7 2 11 2" xfId="5975" xr:uid="{00000000-0005-0000-0000-0000D1130000}"/>
    <cellStyle name="Calculation 2 7 2 11 3" xfId="35367" xr:uid="{00000000-0005-0000-0000-0000D2130000}"/>
    <cellStyle name="Calculation 2 7 2 12" xfId="5976" xr:uid="{00000000-0005-0000-0000-0000D3130000}"/>
    <cellStyle name="Calculation 2 7 2 12 2" xfId="5977" xr:uid="{00000000-0005-0000-0000-0000D4130000}"/>
    <cellStyle name="Calculation 2 7 2 12 3" xfId="35368" xr:uid="{00000000-0005-0000-0000-0000D5130000}"/>
    <cellStyle name="Calculation 2 7 2 13" xfId="5978" xr:uid="{00000000-0005-0000-0000-0000D6130000}"/>
    <cellStyle name="Calculation 2 7 2 13 2" xfId="5979" xr:uid="{00000000-0005-0000-0000-0000D7130000}"/>
    <cellStyle name="Calculation 2 7 2 13 3" xfId="35369" xr:uid="{00000000-0005-0000-0000-0000D8130000}"/>
    <cellStyle name="Calculation 2 7 2 14" xfId="5980" xr:uid="{00000000-0005-0000-0000-0000D9130000}"/>
    <cellStyle name="Calculation 2 7 2 14 2" xfId="5981" xr:uid="{00000000-0005-0000-0000-0000DA130000}"/>
    <cellStyle name="Calculation 2 7 2 14 3" xfId="35370" xr:uid="{00000000-0005-0000-0000-0000DB130000}"/>
    <cellStyle name="Calculation 2 7 2 15" xfId="5982" xr:uid="{00000000-0005-0000-0000-0000DC130000}"/>
    <cellStyle name="Calculation 2 7 2 16" xfId="35371" xr:uid="{00000000-0005-0000-0000-0000DD130000}"/>
    <cellStyle name="Calculation 2 7 2 17" xfId="35372" xr:uid="{00000000-0005-0000-0000-0000DE130000}"/>
    <cellStyle name="Calculation 2 7 2 2" xfId="5983" xr:uid="{00000000-0005-0000-0000-0000DF130000}"/>
    <cellStyle name="Calculation 2 7 2 2 2" xfId="5984" xr:uid="{00000000-0005-0000-0000-0000E0130000}"/>
    <cellStyle name="Calculation 2 7 2 2 2 2" xfId="5985" xr:uid="{00000000-0005-0000-0000-0000E1130000}"/>
    <cellStyle name="Calculation 2 7 2 2 3" xfId="5986" xr:uid="{00000000-0005-0000-0000-0000E2130000}"/>
    <cellStyle name="Calculation 2 7 2 2 3 2" xfId="5987" xr:uid="{00000000-0005-0000-0000-0000E3130000}"/>
    <cellStyle name="Calculation 2 7 2 2 4" xfId="5988" xr:uid="{00000000-0005-0000-0000-0000E4130000}"/>
    <cellStyle name="Calculation 2 7 2 2 4 2" xfId="5989" xr:uid="{00000000-0005-0000-0000-0000E5130000}"/>
    <cellStyle name="Calculation 2 7 2 2 5" xfId="5990" xr:uid="{00000000-0005-0000-0000-0000E6130000}"/>
    <cellStyle name="Calculation 2 7 2 3" xfId="5991" xr:uid="{00000000-0005-0000-0000-0000E7130000}"/>
    <cellStyle name="Calculation 2 7 2 3 2" xfId="5992" xr:uid="{00000000-0005-0000-0000-0000E8130000}"/>
    <cellStyle name="Calculation 2 7 2 3 2 2" xfId="5993" xr:uid="{00000000-0005-0000-0000-0000E9130000}"/>
    <cellStyle name="Calculation 2 7 2 3 3" xfId="5994" xr:uid="{00000000-0005-0000-0000-0000EA130000}"/>
    <cellStyle name="Calculation 2 7 2 3 3 2" xfId="5995" xr:uid="{00000000-0005-0000-0000-0000EB130000}"/>
    <cellStyle name="Calculation 2 7 2 3 4" xfId="5996" xr:uid="{00000000-0005-0000-0000-0000EC130000}"/>
    <cellStyle name="Calculation 2 7 2 3 4 2" xfId="5997" xr:uid="{00000000-0005-0000-0000-0000ED130000}"/>
    <cellStyle name="Calculation 2 7 2 3 5" xfId="5998" xr:uid="{00000000-0005-0000-0000-0000EE130000}"/>
    <cellStyle name="Calculation 2 7 2 4" xfId="5999" xr:uid="{00000000-0005-0000-0000-0000EF130000}"/>
    <cellStyle name="Calculation 2 7 2 4 2" xfId="6000" xr:uid="{00000000-0005-0000-0000-0000F0130000}"/>
    <cellStyle name="Calculation 2 7 2 4 2 2" xfId="6001" xr:uid="{00000000-0005-0000-0000-0000F1130000}"/>
    <cellStyle name="Calculation 2 7 2 4 3" xfId="6002" xr:uid="{00000000-0005-0000-0000-0000F2130000}"/>
    <cellStyle name="Calculation 2 7 2 4 3 2" xfId="6003" xr:uid="{00000000-0005-0000-0000-0000F3130000}"/>
    <cellStyle name="Calculation 2 7 2 4 4" xfId="6004" xr:uid="{00000000-0005-0000-0000-0000F4130000}"/>
    <cellStyle name="Calculation 2 7 2 4 4 2" xfId="6005" xr:uid="{00000000-0005-0000-0000-0000F5130000}"/>
    <cellStyle name="Calculation 2 7 2 4 5" xfId="6006" xr:uid="{00000000-0005-0000-0000-0000F6130000}"/>
    <cellStyle name="Calculation 2 7 2 5" xfId="6007" xr:uid="{00000000-0005-0000-0000-0000F7130000}"/>
    <cellStyle name="Calculation 2 7 2 5 2" xfId="6008" xr:uid="{00000000-0005-0000-0000-0000F8130000}"/>
    <cellStyle name="Calculation 2 7 2 5 3" xfId="35373" xr:uid="{00000000-0005-0000-0000-0000F9130000}"/>
    <cellStyle name="Calculation 2 7 2 6" xfId="6009" xr:uid="{00000000-0005-0000-0000-0000FA130000}"/>
    <cellStyle name="Calculation 2 7 2 6 2" xfId="6010" xr:uid="{00000000-0005-0000-0000-0000FB130000}"/>
    <cellStyle name="Calculation 2 7 2 6 3" xfId="35374" xr:uid="{00000000-0005-0000-0000-0000FC130000}"/>
    <cellStyle name="Calculation 2 7 2 7" xfId="6011" xr:uid="{00000000-0005-0000-0000-0000FD130000}"/>
    <cellStyle name="Calculation 2 7 2 7 2" xfId="6012" xr:uid="{00000000-0005-0000-0000-0000FE130000}"/>
    <cellStyle name="Calculation 2 7 2 7 3" xfId="35375" xr:uid="{00000000-0005-0000-0000-0000FF130000}"/>
    <cellStyle name="Calculation 2 7 2 8" xfId="6013" xr:uid="{00000000-0005-0000-0000-000000140000}"/>
    <cellStyle name="Calculation 2 7 2 8 2" xfId="6014" xr:uid="{00000000-0005-0000-0000-000001140000}"/>
    <cellStyle name="Calculation 2 7 2 8 3" xfId="35376" xr:uid="{00000000-0005-0000-0000-000002140000}"/>
    <cellStyle name="Calculation 2 7 2 9" xfId="6015" xr:uid="{00000000-0005-0000-0000-000003140000}"/>
    <cellStyle name="Calculation 2 7 2 9 2" xfId="6016" xr:uid="{00000000-0005-0000-0000-000004140000}"/>
    <cellStyle name="Calculation 2 7 2 9 3" xfId="35377" xr:uid="{00000000-0005-0000-0000-000005140000}"/>
    <cellStyle name="Calculation 2 7 3" xfId="6017" xr:uid="{00000000-0005-0000-0000-000006140000}"/>
    <cellStyle name="Calculation 2 7 3 2" xfId="6018" xr:uid="{00000000-0005-0000-0000-000007140000}"/>
    <cellStyle name="Calculation 2 7 3 2 2" xfId="6019" xr:uid="{00000000-0005-0000-0000-000008140000}"/>
    <cellStyle name="Calculation 2 7 3 3" xfId="6020" xr:uid="{00000000-0005-0000-0000-000009140000}"/>
    <cellStyle name="Calculation 2 7 3 3 2" xfId="6021" xr:uid="{00000000-0005-0000-0000-00000A140000}"/>
    <cellStyle name="Calculation 2 7 3 4" xfId="6022" xr:uid="{00000000-0005-0000-0000-00000B140000}"/>
    <cellStyle name="Calculation 2 7 3 4 2" xfId="6023" xr:uid="{00000000-0005-0000-0000-00000C140000}"/>
    <cellStyle name="Calculation 2 7 3 5" xfId="6024" xr:uid="{00000000-0005-0000-0000-00000D140000}"/>
    <cellStyle name="Calculation 2 7 4" xfId="6025" xr:uid="{00000000-0005-0000-0000-00000E140000}"/>
    <cellStyle name="Calculation 2 7 4 2" xfId="6026" xr:uid="{00000000-0005-0000-0000-00000F140000}"/>
    <cellStyle name="Calculation 2 7 4 2 2" xfId="6027" xr:uid="{00000000-0005-0000-0000-000010140000}"/>
    <cellStyle name="Calculation 2 7 4 3" xfId="6028" xr:uid="{00000000-0005-0000-0000-000011140000}"/>
    <cellStyle name="Calculation 2 7 4 3 2" xfId="6029" xr:uid="{00000000-0005-0000-0000-000012140000}"/>
    <cellStyle name="Calculation 2 7 4 4" xfId="6030" xr:uid="{00000000-0005-0000-0000-000013140000}"/>
    <cellStyle name="Calculation 2 7 4 4 2" xfId="6031" xr:uid="{00000000-0005-0000-0000-000014140000}"/>
    <cellStyle name="Calculation 2 7 4 5" xfId="6032" xr:uid="{00000000-0005-0000-0000-000015140000}"/>
    <cellStyle name="Calculation 2 7 5" xfId="6033" xr:uid="{00000000-0005-0000-0000-000016140000}"/>
    <cellStyle name="Calculation 2 7 5 2" xfId="6034" xr:uid="{00000000-0005-0000-0000-000017140000}"/>
    <cellStyle name="Calculation 2 7 5 2 2" xfId="6035" xr:uid="{00000000-0005-0000-0000-000018140000}"/>
    <cellStyle name="Calculation 2 7 5 3" xfId="6036" xr:uid="{00000000-0005-0000-0000-000019140000}"/>
    <cellStyle name="Calculation 2 7 5 3 2" xfId="6037" xr:uid="{00000000-0005-0000-0000-00001A140000}"/>
    <cellStyle name="Calculation 2 7 5 4" xfId="6038" xr:uid="{00000000-0005-0000-0000-00001B140000}"/>
    <cellStyle name="Calculation 2 7 5 4 2" xfId="6039" xr:uid="{00000000-0005-0000-0000-00001C140000}"/>
    <cellStyle name="Calculation 2 7 5 5" xfId="6040" xr:uid="{00000000-0005-0000-0000-00001D140000}"/>
    <cellStyle name="Calculation 2 7 6" xfId="6041" xr:uid="{00000000-0005-0000-0000-00001E140000}"/>
    <cellStyle name="Calculation 2 7 6 2" xfId="6042" xr:uid="{00000000-0005-0000-0000-00001F140000}"/>
    <cellStyle name="Calculation 2 7 6 3" xfId="35378" xr:uid="{00000000-0005-0000-0000-000020140000}"/>
    <cellStyle name="Calculation 2 7 7" xfId="6043" xr:uid="{00000000-0005-0000-0000-000021140000}"/>
    <cellStyle name="Calculation 2 7 7 2" xfId="6044" xr:uid="{00000000-0005-0000-0000-000022140000}"/>
    <cellStyle name="Calculation 2 7 7 3" xfId="35379" xr:uid="{00000000-0005-0000-0000-000023140000}"/>
    <cellStyle name="Calculation 2 7 8" xfId="6045" xr:uid="{00000000-0005-0000-0000-000024140000}"/>
    <cellStyle name="Calculation 2 7 8 2" xfId="6046" xr:uid="{00000000-0005-0000-0000-000025140000}"/>
    <cellStyle name="Calculation 2 7 8 3" xfId="35380" xr:uid="{00000000-0005-0000-0000-000026140000}"/>
    <cellStyle name="Calculation 2 7 9" xfId="6047" xr:uid="{00000000-0005-0000-0000-000027140000}"/>
    <cellStyle name="Calculation 2 7 9 2" xfId="6048" xr:uid="{00000000-0005-0000-0000-000028140000}"/>
    <cellStyle name="Calculation 2 7 9 3" xfId="35381" xr:uid="{00000000-0005-0000-0000-000029140000}"/>
    <cellStyle name="Calculation 2 8" xfId="6049" xr:uid="{00000000-0005-0000-0000-00002A140000}"/>
    <cellStyle name="Calculation 2 8 10" xfId="6050" xr:uid="{00000000-0005-0000-0000-00002B140000}"/>
    <cellStyle name="Calculation 2 8 10 2" xfId="6051" xr:uid="{00000000-0005-0000-0000-00002C140000}"/>
    <cellStyle name="Calculation 2 8 10 3" xfId="35382" xr:uid="{00000000-0005-0000-0000-00002D140000}"/>
    <cellStyle name="Calculation 2 8 11" xfId="6052" xr:uid="{00000000-0005-0000-0000-00002E140000}"/>
    <cellStyle name="Calculation 2 8 11 2" xfId="6053" xr:uid="{00000000-0005-0000-0000-00002F140000}"/>
    <cellStyle name="Calculation 2 8 11 3" xfId="35383" xr:uid="{00000000-0005-0000-0000-000030140000}"/>
    <cellStyle name="Calculation 2 8 12" xfId="6054" xr:uid="{00000000-0005-0000-0000-000031140000}"/>
    <cellStyle name="Calculation 2 8 12 2" xfId="6055" xr:uid="{00000000-0005-0000-0000-000032140000}"/>
    <cellStyle name="Calculation 2 8 12 3" xfId="35384" xr:uid="{00000000-0005-0000-0000-000033140000}"/>
    <cellStyle name="Calculation 2 8 13" xfId="6056" xr:uid="{00000000-0005-0000-0000-000034140000}"/>
    <cellStyle name="Calculation 2 8 13 2" xfId="6057" xr:uid="{00000000-0005-0000-0000-000035140000}"/>
    <cellStyle name="Calculation 2 8 13 3" xfId="35385" xr:uid="{00000000-0005-0000-0000-000036140000}"/>
    <cellStyle name="Calculation 2 8 14" xfId="6058" xr:uid="{00000000-0005-0000-0000-000037140000}"/>
    <cellStyle name="Calculation 2 8 14 2" xfId="6059" xr:uid="{00000000-0005-0000-0000-000038140000}"/>
    <cellStyle name="Calculation 2 8 14 3" xfId="35386" xr:uid="{00000000-0005-0000-0000-000039140000}"/>
    <cellStyle name="Calculation 2 8 15" xfId="6060" xr:uid="{00000000-0005-0000-0000-00003A140000}"/>
    <cellStyle name="Calculation 2 8 15 2" xfId="6061" xr:uid="{00000000-0005-0000-0000-00003B140000}"/>
    <cellStyle name="Calculation 2 8 15 3" xfId="35387" xr:uid="{00000000-0005-0000-0000-00003C140000}"/>
    <cellStyle name="Calculation 2 8 16" xfId="6062" xr:uid="{00000000-0005-0000-0000-00003D140000}"/>
    <cellStyle name="Calculation 2 8 17" xfId="35388" xr:uid="{00000000-0005-0000-0000-00003E140000}"/>
    <cellStyle name="Calculation 2 8 18" xfId="35389" xr:uid="{00000000-0005-0000-0000-00003F140000}"/>
    <cellStyle name="Calculation 2 8 2" xfId="6063" xr:uid="{00000000-0005-0000-0000-000040140000}"/>
    <cellStyle name="Calculation 2 8 2 10" xfId="6064" xr:uid="{00000000-0005-0000-0000-000041140000}"/>
    <cellStyle name="Calculation 2 8 2 10 2" xfId="6065" xr:uid="{00000000-0005-0000-0000-000042140000}"/>
    <cellStyle name="Calculation 2 8 2 10 3" xfId="35390" xr:uid="{00000000-0005-0000-0000-000043140000}"/>
    <cellStyle name="Calculation 2 8 2 11" xfId="6066" xr:uid="{00000000-0005-0000-0000-000044140000}"/>
    <cellStyle name="Calculation 2 8 2 11 2" xfId="6067" xr:uid="{00000000-0005-0000-0000-000045140000}"/>
    <cellStyle name="Calculation 2 8 2 11 3" xfId="35391" xr:uid="{00000000-0005-0000-0000-000046140000}"/>
    <cellStyle name="Calculation 2 8 2 12" xfId="6068" xr:uid="{00000000-0005-0000-0000-000047140000}"/>
    <cellStyle name="Calculation 2 8 2 12 2" xfId="6069" xr:uid="{00000000-0005-0000-0000-000048140000}"/>
    <cellStyle name="Calculation 2 8 2 12 3" xfId="35392" xr:uid="{00000000-0005-0000-0000-000049140000}"/>
    <cellStyle name="Calculation 2 8 2 13" xfId="6070" xr:uid="{00000000-0005-0000-0000-00004A140000}"/>
    <cellStyle name="Calculation 2 8 2 13 2" xfId="6071" xr:uid="{00000000-0005-0000-0000-00004B140000}"/>
    <cellStyle name="Calculation 2 8 2 13 3" xfId="35393" xr:uid="{00000000-0005-0000-0000-00004C140000}"/>
    <cellStyle name="Calculation 2 8 2 14" xfId="6072" xr:uid="{00000000-0005-0000-0000-00004D140000}"/>
    <cellStyle name="Calculation 2 8 2 14 2" xfId="6073" xr:uid="{00000000-0005-0000-0000-00004E140000}"/>
    <cellStyle name="Calculation 2 8 2 14 3" xfId="35394" xr:uid="{00000000-0005-0000-0000-00004F140000}"/>
    <cellStyle name="Calculation 2 8 2 15" xfId="6074" xr:uid="{00000000-0005-0000-0000-000050140000}"/>
    <cellStyle name="Calculation 2 8 2 16" xfId="35395" xr:uid="{00000000-0005-0000-0000-000051140000}"/>
    <cellStyle name="Calculation 2 8 2 17" xfId="35396" xr:uid="{00000000-0005-0000-0000-000052140000}"/>
    <cellStyle name="Calculation 2 8 2 2" xfId="6075" xr:uid="{00000000-0005-0000-0000-000053140000}"/>
    <cellStyle name="Calculation 2 8 2 2 2" xfId="6076" xr:uid="{00000000-0005-0000-0000-000054140000}"/>
    <cellStyle name="Calculation 2 8 2 2 2 2" xfId="6077" xr:uid="{00000000-0005-0000-0000-000055140000}"/>
    <cellStyle name="Calculation 2 8 2 2 3" xfId="6078" xr:uid="{00000000-0005-0000-0000-000056140000}"/>
    <cellStyle name="Calculation 2 8 2 2 3 2" xfId="6079" xr:uid="{00000000-0005-0000-0000-000057140000}"/>
    <cellStyle name="Calculation 2 8 2 2 4" xfId="6080" xr:uid="{00000000-0005-0000-0000-000058140000}"/>
    <cellStyle name="Calculation 2 8 2 2 4 2" xfId="6081" xr:uid="{00000000-0005-0000-0000-000059140000}"/>
    <cellStyle name="Calculation 2 8 2 2 5" xfId="6082" xr:uid="{00000000-0005-0000-0000-00005A140000}"/>
    <cellStyle name="Calculation 2 8 2 3" xfId="6083" xr:uid="{00000000-0005-0000-0000-00005B140000}"/>
    <cellStyle name="Calculation 2 8 2 3 2" xfId="6084" xr:uid="{00000000-0005-0000-0000-00005C140000}"/>
    <cellStyle name="Calculation 2 8 2 3 2 2" xfId="6085" xr:uid="{00000000-0005-0000-0000-00005D140000}"/>
    <cellStyle name="Calculation 2 8 2 3 3" xfId="6086" xr:uid="{00000000-0005-0000-0000-00005E140000}"/>
    <cellStyle name="Calculation 2 8 2 3 3 2" xfId="6087" xr:uid="{00000000-0005-0000-0000-00005F140000}"/>
    <cellStyle name="Calculation 2 8 2 3 4" xfId="6088" xr:uid="{00000000-0005-0000-0000-000060140000}"/>
    <cellStyle name="Calculation 2 8 2 3 4 2" xfId="6089" xr:uid="{00000000-0005-0000-0000-000061140000}"/>
    <cellStyle name="Calculation 2 8 2 3 5" xfId="6090" xr:uid="{00000000-0005-0000-0000-000062140000}"/>
    <cellStyle name="Calculation 2 8 2 4" xfId="6091" xr:uid="{00000000-0005-0000-0000-000063140000}"/>
    <cellStyle name="Calculation 2 8 2 4 2" xfId="6092" xr:uid="{00000000-0005-0000-0000-000064140000}"/>
    <cellStyle name="Calculation 2 8 2 4 2 2" xfId="6093" xr:uid="{00000000-0005-0000-0000-000065140000}"/>
    <cellStyle name="Calculation 2 8 2 4 3" xfId="6094" xr:uid="{00000000-0005-0000-0000-000066140000}"/>
    <cellStyle name="Calculation 2 8 2 4 3 2" xfId="6095" xr:uid="{00000000-0005-0000-0000-000067140000}"/>
    <cellStyle name="Calculation 2 8 2 4 4" xfId="6096" xr:uid="{00000000-0005-0000-0000-000068140000}"/>
    <cellStyle name="Calculation 2 8 2 4 4 2" xfId="6097" xr:uid="{00000000-0005-0000-0000-000069140000}"/>
    <cellStyle name="Calculation 2 8 2 4 5" xfId="6098" xr:uid="{00000000-0005-0000-0000-00006A140000}"/>
    <cellStyle name="Calculation 2 8 2 5" xfId="6099" xr:uid="{00000000-0005-0000-0000-00006B140000}"/>
    <cellStyle name="Calculation 2 8 2 5 2" xfId="6100" xr:uid="{00000000-0005-0000-0000-00006C140000}"/>
    <cellStyle name="Calculation 2 8 2 5 3" xfId="35397" xr:uid="{00000000-0005-0000-0000-00006D140000}"/>
    <cellStyle name="Calculation 2 8 2 6" xfId="6101" xr:uid="{00000000-0005-0000-0000-00006E140000}"/>
    <cellStyle name="Calculation 2 8 2 6 2" xfId="6102" xr:uid="{00000000-0005-0000-0000-00006F140000}"/>
    <cellStyle name="Calculation 2 8 2 6 3" xfId="35398" xr:uid="{00000000-0005-0000-0000-000070140000}"/>
    <cellStyle name="Calculation 2 8 2 7" xfId="6103" xr:uid="{00000000-0005-0000-0000-000071140000}"/>
    <cellStyle name="Calculation 2 8 2 7 2" xfId="6104" xr:uid="{00000000-0005-0000-0000-000072140000}"/>
    <cellStyle name="Calculation 2 8 2 7 3" xfId="35399" xr:uid="{00000000-0005-0000-0000-000073140000}"/>
    <cellStyle name="Calculation 2 8 2 8" xfId="6105" xr:uid="{00000000-0005-0000-0000-000074140000}"/>
    <cellStyle name="Calculation 2 8 2 8 2" xfId="6106" xr:uid="{00000000-0005-0000-0000-000075140000}"/>
    <cellStyle name="Calculation 2 8 2 8 3" xfId="35400" xr:uid="{00000000-0005-0000-0000-000076140000}"/>
    <cellStyle name="Calculation 2 8 2 9" xfId="6107" xr:uid="{00000000-0005-0000-0000-000077140000}"/>
    <cellStyle name="Calculation 2 8 2 9 2" xfId="6108" xr:uid="{00000000-0005-0000-0000-000078140000}"/>
    <cellStyle name="Calculation 2 8 2 9 3" xfId="35401" xr:uid="{00000000-0005-0000-0000-000079140000}"/>
    <cellStyle name="Calculation 2 8 3" xfId="6109" xr:uid="{00000000-0005-0000-0000-00007A140000}"/>
    <cellStyle name="Calculation 2 8 3 2" xfId="6110" xr:uid="{00000000-0005-0000-0000-00007B140000}"/>
    <cellStyle name="Calculation 2 8 3 2 2" xfId="6111" xr:uid="{00000000-0005-0000-0000-00007C140000}"/>
    <cellStyle name="Calculation 2 8 3 3" xfId="6112" xr:uid="{00000000-0005-0000-0000-00007D140000}"/>
    <cellStyle name="Calculation 2 8 3 3 2" xfId="6113" xr:uid="{00000000-0005-0000-0000-00007E140000}"/>
    <cellStyle name="Calculation 2 8 3 4" xfId="6114" xr:uid="{00000000-0005-0000-0000-00007F140000}"/>
    <cellStyle name="Calculation 2 8 3 4 2" xfId="6115" xr:uid="{00000000-0005-0000-0000-000080140000}"/>
    <cellStyle name="Calculation 2 8 3 5" xfId="6116" xr:uid="{00000000-0005-0000-0000-000081140000}"/>
    <cellStyle name="Calculation 2 8 4" xfId="6117" xr:uid="{00000000-0005-0000-0000-000082140000}"/>
    <cellStyle name="Calculation 2 8 4 2" xfId="6118" xr:uid="{00000000-0005-0000-0000-000083140000}"/>
    <cellStyle name="Calculation 2 8 4 2 2" xfId="6119" xr:uid="{00000000-0005-0000-0000-000084140000}"/>
    <cellStyle name="Calculation 2 8 4 3" xfId="6120" xr:uid="{00000000-0005-0000-0000-000085140000}"/>
    <cellStyle name="Calculation 2 8 4 3 2" xfId="6121" xr:uid="{00000000-0005-0000-0000-000086140000}"/>
    <cellStyle name="Calculation 2 8 4 4" xfId="6122" xr:uid="{00000000-0005-0000-0000-000087140000}"/>
    <cellStyle name="Calculation 2 8 4 4 2" xfId="6123" xr:uid="{00000000-0005-0000-0000-000088140000}"/>
    <cellStyle name="Calculation 2 8 4 5" xfId="6124" xr:uid="{00000000-0005-0000-0000-000089140000}"/>
    <cellStyle name="Calculation 2 8 5" xfId="6125" xr:uid="{00000000-0005-0000-0000-00008A140000}"/>
    <cellStyle name="Calculation 2 8 5 2" xfId="6126" xr:uid="{00000000-0005-0000-0000-00008B140000}"/>
    <cellStyle name="Calculation 2 8 5 2 2" xfId="6127" xr:uid="{00000000-0005-0000-0000-00008C140000}"/>
    <cellStyle name="Calculation 2 8 5 3" xfId="6128" xr:uid="{00000000-0005-0000-0000-00008D140000}"/>
    <cellStyle name="Calculation 2 8 5 3 2" xfId="6129" xr:uid="{00000000-0005-0000-0000-00008E140000}"/>
    <cellStyle name="Calculation 2 8 5 4" xfId="6130" xr:uid="{00000000-0005-0000-0000-00008F140000}"/>
    <cellStyle name="Calculation 2 8 5 4 2" xfId="6131" xr:uid="{00000000-0005-0000-0000-000090140000}"/>
    <cellStyle name="Calculation 2 8 5 5" xfId="6132" xr:uid="{00000000-0005-0000-0000-000091140000}"/>
    <cellStyle name="Calculation 2 8 6" xfId="6133" xr:uid="{00000000-0005-0000-0000-000092140000}"/>
    <cellStyle name="Calculation 2 8 6 2" xfId="6134" xr:uid="{00000000-0005-0000-0000-000093140000}"/>
    <cellStyle name="Calculation 2 8 6 3" xfId="35402" xr:uid="{00000000-0005-0000-0000-000094140000}"/>
    <cellStyle name="Calculation 2 8 7" xfId="6135" xr:uid="{00000000-0005-0000-0000-000095140000}"/>
    <cellStyle name="Calculation 2 8 7 2" xfId="6136" xr:uid="{00000000-0005-0000-0000-000096140000}"/>
    <cellStyle name="Calculation 2 8 7 3" xfId="35403" xr:uid="{00000000-0005-0000-0000-000097140000}"/>
    <cellStyle name="Calculation 2 8 8" xfId="6137" xr:uid="{00000000-0005-0000-0000-000098140000}"/>
    <cellStyle name="Calculation 2 8 8 2" xfId="6138" xr:uid="{00000000-0005-0000-0000-000099140000}"/>
    <cellStyle name="Calculation 2 8 8 3" xfId="35404" xr:uid="{00000000-0005-0000-0000-00009A140000}"/>
    <cellStyle name="Calculation 2 8 9" xfId="6139" xr:uid="{00000000-0005-0000-0000-00009B140000}"/>
    <cellStyle name="Calculation 2 8 9 2" xfId="6140" xr:uid="{00000000-0005-0000-0000-00009C140000}"/>
    <cellStyle name="Calculation 2 8 9 3" xfId="35405" xr:uid="{00000000-0005-0000-0000-00009D140000}"/>
    <cellStyle name="Calculation 2 9" xfId="6141" xr:uid="{00000000-0005-0000-0000-00009E140000}"/>
    <cellStyle name="Calculation 2 9 10" xfId="6142" xr:uid="{00000000-0005-0000-0000-00009F140000}"/>
    <cellStyle name="Calculation 2 9 10 2" xfId="6143" xr:uid="{00000000-0005-0000-0000-0000A0140000}"/>
    <cellStyle name="Calculation 2 9 10 3" xfId="35406" xr:uid="{00000000-0005-0000-0000-0000A1140000}"/>
    <cellStyle name="Calculation 2 9 11" xfId="6144" xr:uid="{00000000-0005-0000-0000-0000A2140000}"/>
    <cellStyle name="Calculation 2 9 11 2" xfId="6145" xr:uid="{00000000-0005-0000-0000-0000A3140000}"/>
    <cellStyle name="Calculation 2 9 11 3" xfId="35407" xr:uid="{00000000-0005-0000-0000-0000A4140000}"/>
    <cellStyle name="Calculation 2 9 12" xfId="6146" xr:uid="{00000000-0005-0000-0000-0000A5140000}"/>
    <cellStyle name="Calculation 2 9 12 2" xfId="6147" xr:uid="{00000000-0005-0000-0000-0000A6140000}"/>
    <cellStyle name="Calculation 2 9 12 3" xfId="35408" xr:uid="{00000000-0005-0000-0000-0000A7140000}"/>
    <cellStyle name="Calculation 2 9 13" xfId="6148" xr:uid="{00000000-0005-0000-0000-0000A8140000}"/>
    <cellStyle name="Calculation 2 9 13 2" xfId="6149" xr:uid="{00000000-0005-0000-0000-0000A9140000}"/>
    <cellStyle name="Calculation 2 9 13 3" xfId="35409" xr:uid="{00000000-0005-0000-0000-0000AA140000}"/>
    <cellStyle name="Calculation 2 9 14" xfId="6150" xr:uid="{00000000-0005-0000-0000-0000AB140000}"/>
    <cellStyle name="Calculation 2 9 14 2" xfId="6151" xr:uid="{00000000-0005-0000-0000-0000AC140000}"/>
    <cellStyle name="Calculation 2 9 14 3" xfId="35410" xr:uid="{00000000-0005-0000-0000-0000AD140000}"/>
    <cellStyle name="Calculation 2 9 15" xfId="6152" xr:uid="{00000000-0005-0000-0000-0000AE140000}"/>
    <cellStyle name="Calculation 2 9 15 2" xfId="6153" xr:uid="{00000000-0005-0000-0000-0000AF140000}"/>
    <cellStyle name="Calculation 2 9 15 3" xfId="35411" xr:uid="{00000000-0005-0000-0000-0000B0140000}"/>
    <cellStyle name="Calculation 2 9 16" xfId="6154" xr:uid="{00000000-0005-0000-0000-0000B1140000}"/>
    <cellStyle name="Calculation 2 9 17" xfId="35412" xr:uid="{00000000-0005-0000-0000-0000B2140000}"/>
    <cellStyle name="Calculation 2 9 18" xfId="35413" xr:uid="{00000000-0005-0000-0000-0000B3140000}"/>
    <cellStyle name="Calculation 2 9 2" xfId="6155" xr:uid="{00000000-0005-0000-0000-0000B4140000}"/>
    <cellStyle name="Calculation 2 9 2 10" xfId="6156" xr:uid="{00000000-0005-0000-0000-0000B5140000}"/>
    <cellStyle name="Calculation 2 9 2 10 2" xfId="6157" xr:uid="{00000000-0005-0000-0000-0000B6140000}"/>
    <cellStyle name="Calculation 2 9 2 10 3" xfId="35414" xr:uid="{00000000-0005-0000-0000-0000B7140000}"/>
    <cellStyle name="Calculation 2 9 2 11" xfId="6158" xr:uid="{00000000-0005-0000-0000-0000B8140000}"/>
    <cellStyle name="Calculation 2 9 2 11 2" xfId="6159" xr:uid="{00000000-0005-0000-0000-0000B9140000}"/>
    <cellStyle name="Calculation 2 9 2 11 3" xfId="35415" xr:uid="{00000000-0005-0000-0000-0000BA140000}"/>
    <cellStyle name="Calculation 2 9 2 12" xfId="6160" xr:uid="{00000000-0005-0000-0000-0000BB140000}"/>
    <cellStyle name="Calculation 2 9 2 12 2" xfId="6161" xr:uid="{00000000-0005-0000-0000-0000BC140000}"/>
    <cellStyle name="Calculation 2 9 2 12 3" xfId="35416" xr:uid="{00000000-0005-0000-0000-0000BD140000}"/>
    <cellStyle name="Calculation 2 9 2 13" xfId="6162" xr:uid="{00000000-0005-0000-0000-0000BE140000}"/>
    <cellStyle name="Calculation 2 9 2 13 2" xfId="6163" xr:uid="{00000000-0005-0000-0000-0000BF140000}"/>
    <cellStyle name="Calculation 2 9 2 13 3" xfId="35417" xr:uid="{00000000-0005-0000-0000-0000C0140000}"/>
    <cellStyle name="Calculation 2 9 2 14" xfId="6164" xr:uid="{00000000-0005-0000-0000-0000C1140000}"/>
    <cellStyle name="Calculation 2 9 2 14 2" xfId="6165" xr:uid="{00000000-0005-0000-0000-0000C2140000}"/>
    <cellStyle name="Calculation 2 9 2 14 3" xfId="35418" xr:uid="{00000000-0005-0000-0000-0000C3140000}"/>
    <cellStyle name="Calculation 2 9 2 15" xfId="6166" xr:uid="{00000000-0005-0000-0000-0000C4140000}"/>
    <cellStyle name="Calculation 2 9 2 16" xfId="35419" xr:uid="{00000000-0005-0000-0000-0000C5140000}"/>
    <cellStyle name="Calculation 2 9 2 17" xfId="35420" xr:uid="{00000000-0005-0000-0000-0000C6140000}"/>
    <cellStyle name="Calculation 2 9 2 2" xfId="6167" xr:uid="{00000000-0005-0000-0000-0000C7140000}"/>
    <cellStyle name="Calculation 2 9 2 2 2" xfId="6168" xr:uid="{00000000-0005-0000-0000-0000C8140000}"/>
    <cellStyle name="Calculation 2 9 2 2 2 2" xfId="6169" xr:uid="{00000000-0005-0000-0000-0000C9140000}"/>
    <cellStyle name="Calculation 2 9 2 2 3" xfId="6170" xr:uid="{00000000-0005-0000-0000-0000CA140000}"/>
    <cellStyle name="Calculation 2 9 2 2 3 2" xfId="6171" xr:uid="{00000000-0005-0000-0000-0000CB140000}"/>
    <cellStyle name="Calculation 2 9 2 2 4" xfId="6172" xr:uid="{00000000-0005-0000-0000-0000CC140000}"/>
    <cellStyle name="Calculation 2 9 2 2 4 2" xfId="6173" xr:uid="{00000000-0005-0000-0000-0000CD140000}"/>
    <cellStyle name="Calculation 2 9 2 2 5" xfId="6174" xr:uid="{00000000-0005-0000-0000-0000CE140000}"/>
    <cellStyle name="Calculation 2 9 2 3" xfId="6175" xr:uid="{00000000-0005-0000-0000-0000CF140000}"/>
    <cellStyle name="Calculation 2 9 2 3 2" xfId="6176" xr:uid="{00000000-0005-0000-0000-0000D0140000}"/>
    <cellStyle name="Calculation 2 9 2 3 2 2" xfId="6177" xr:uid="{00000000-0005-0000-0000-0000D1140000}"/>
    <cellStyle name="Calculation 2 9 2 3 3" xfId="6178" xr:uid="{00000000-0005-0000-0000-0000D2140000}"/>
    <cellStyle name="Calculation 2 9 2 3 3 2" xfId="6179" xr:uid="{00000000-0005-0000-0000-0000D3140000}"/>
    <cellStyle name="Calculation 2 9 2 3 4" xfId="6180" xr:uid="{00000000-0005-0000-0000-0000D4140000}"/>
    <cellStyle name="Calculation 2 9 2 3 4 2" xfId="6181" xr:uid="{00000000-0005-0000-0000-0000D5140000}"/>
    <cellStyle name="Calculation 2 9 2 3 5" xfId="6182" xr:uid="{00000000-0005-0000-0000-0000D6140000}"/>
    <cellStyle name="Calculation 2 9 2 4" xfId="6183" xr:uid="{00000000-0005-0000-0000-0000D7140000}"/>
    <cellStyle name="Calculation 2 9 2 4 2" xfId="6184" xr:uid="{00000000-0005-0000-0000-0000D8140000}"/>
    <cellStyle name="Calculation 2 9 2 4 2 2" xfId="6185" xr:uid="{00000000-0005-0000-0000-0000D9140000}"/>
    <cellStyle name="Calculation 2 9 2 4 3" xfId="6186" xr:uid="{00000000-0005-0000-0000-0000DA140000}"/>
    <cellStyle name="Calculation 2 9 2 4 3 2" xfId="6187" xr:uid="{00000000-0005-0000-0000-0000DB140000}"/>
    <cellStyle name="Calculation 2 9 2 4 4" xfId="6188" xr:uid="{00000000-0005-0000-0000-0000DC140000}"/>
    <cellStyle name="Calculation 2 9 2 4 4 2" xfId="6189" xr:uid="{00000000-0005-0000-0000-0000DD140000}"/>
    <cellStyle name="Calculation 2 9 2 4 5" xfId="6190" xr:uid="{00000000-0005-0000-0000-0000DE140000}"/>
    <cellStyle name="Calculation 2 9 2 5" xfId="6191" xr:uid="{00000000-0005-0000-0000-0000DF140000}"/>
    <cellStyle name="Calculation 2 9 2 5 2" xfId="6192" xr:uid="{00000000-0005-0000-0000-0000E0140000}"/>
    <cellStyle name="Calculation 2 9 2 5 3" xfId="35421" xr:uid="{00000000-0005-0000-0000-0000E1140000}"/>
    <cellStyle name="Calculation 2 9 2 6" xfId="6193" xr:uid="{00000000-0005-0000-0000-0000E2140000}"/>
    <cellStyle name="Calculation 2 9 2 6 2" xfId="6194" xr:uid="{00000000-0005-0000-0000-0000E3140000}"/>
    <cellStyle name="Calculation 2 9 2 6 3" xfId="35422" xr:uid="{00000000-0005-0000-0000-0000E4140000}"/>
    <cellStyle name="Calculation 2 9 2 7" xfId="6195" xr:uid="{00000000-0005-0000-0000-0000E5140000}"/>
    <cellStyle name="Calculation 2 9 2 7 2" xfId="6196" xr:uid="{00000000-0005-0000-0000-0000E6140000}"/>
    <cellStyle name="Calculation 2 9 2 7 3" xfId="35423" xr:uid="{00000000-0005-0000-0000-0000E7140000}"/>
    <cellStyle name="Calculation 2 9 2 8" xfId="6197" xr:uid="{00000000-0005-0000-0000-0000E8140000}"/>
    <cellStyle name="Calculation 2 9 2 8 2" xfId="6198" xr:uid="{00000000-0005-0000-0000-0000E9140000}"/>
    <cellStyle name="Calculation 2 9 2 8 3" xfId="35424" xr:uid="{00000000-0005-0000-0000-0000EA140000}"/>
    <cellStyle name="Calculation 2 9 2 9" xfId="6199" xr:uid="{00000000-0005-0000-0000-0000EB140000}"/>
    <cellStyle name="Calculation 2 9 2 9 2" xfId="6200" xr:uid="{00000000-0005-0000-0000-0000EC140000}"/>
    <cellStyle name="Calculation 2 9 2 9 3" xfId="35425" xr:uid="{00000000-0005-0000-0000-0000ED140000}"/>
    <cellStyle name="Calculation 2 9 3" xfId="6201" xr:uid="{00000000-0005-0000-0000-0000EE140000}"/>
    <cellStyle name="Calculation 2 9 3 2" xfId="6202" xr:uid="{00000000-0005-0000-0000-0000EF140000}"/>
    <cellStyle name="Calculation 2 9 3 2 2" xfId="6203" xr:uid="{00000000-0005-0000-0000-0000F0140000}"/>
    <cellStyle name="Calculation 2 9 3 3" xfId="6204" xr:uid="{00000000-0005-0000-0000-0000F1140000}"/>
    <cellStyle name="Calculation 2 9 3 3 2" xfId="6205" xr:uid="{00000000-0005-0000-0000-0000F2140000}"/>
    <cellStyle name="Calculation 2 9 3 4" xfId="6206" xr:uid="{00000000-0005-0000-0000-0000F3140000}"/>
    <cellStyle name="Calculation 2 9 3 4 2" xfId="6207" xr:uid="{00000000-0005-0000-0000-0000F4140000}"/>
    <cellStyle name="Calculation 2 9 3 5" xfId="6208" xr:uid="{00000000-0005-0000-0000-0000F5140000}"/>
    <cellStyle name="Calculation 2 9 4" xfId="6209" xr:uid="{00000000-0005-0000-0000-0000F6140000}"/>
    <cellStyle name="Calculation 2 9 4 2" xfId="6210" xr:uid="{00000000-0005-0000-0000-0000F7140000}"/>
    <cellStyle name="Calculation 2 9 4 2 2" xfId="6211" xr:uid="{00000000-0005-0000-0000-0000F8140000}"/>
    <cellStyle name="Calculation 2 9 4 3" xfId="6212" xr:uid="{00000000-0005-0000-0000-0000F9140000}"/>
    <cellStyle name="Calculation 2 9 4 3 2" xfId="6213" xr:uid="{00000000-0005-0000-0000-0000FA140000}"/>
    <cellStyle name="Calculation 2 9 4 4" xfId="6214" xr:uid="{00000000-0005-0000-0000-0000FB140000}"/>
    <cellStyle name="Calculation 2 9 4 4 2" xfId="6215" xr:uid="{00000000-0005-0000-0000-0000FC140000}"/>
    <cellStyle name="Calculation 2 9 4 5" xfId="6216" xr:uid="{00000000-0005-0000-0000-0000FD140000}"/>
    <cellStyle name="Calculation 2 9 5" xfId="6217" xr:uid="{00000000-0005-0000-0000-0000FE140000}"/>
    <cellStyle name="Calculation 2 9 5 2" xfId="6218" xr:uid="{00000000-0005-0000-0000-0000FF140000}"/>
    <cellStyle name="Calculation 2 9 5 2 2" xfId="6219" xr:uid="{00000000-0005-0000-0000-000000150000}"/>
    <cellStyle name="Calculation 2 9 5 3" xfId="6220" xr:uid="{00000000-0005-0000-0000-000001150000}"/>
    <cellStyle name="Calculation 2 9 5 3 2" xfId="6221" xr:uid="{00000000-0005-0000-0000-000002150000}"/>
    <cellStyle name="Calculation 2 9 5 4" xfId="6222" xr:uid="{00000000-0005-0000-0000-000003150000}"/>
    <cellStyle name="Calculation 2 9 5 4 2" xfId="6223" xr:uid="{00000000-0005-0000-0000-000004150000}"/>
    <cellStyle name="Calculation 2 9 5 5" xfId="6224" xr:uid="{00000000-0005-0000-0000-000005150000}"/>
    <cellStyle name="Calculation 2 9 6" xfId="6225" xr:uid="{00000000-0005-0000-0000-000006150000}"/>
    <cellStyle name="Calculation 2 9 6 2" xfId="6226" xr:uid="{00000000-0005-0000-0000-000007150000}"/>
    <cellStyle name="Calculation 2 9 6 3" xfId="35426" xr:uid="{00000000-0005-0000-0000-000008150000}"/>
    <cellStyle name="Calculation 2 9 7" xfId="6227" xr:uid="{00000000-0005-0000-0000-000009150000}"/>
    <cellStyle name="Calculation 2 9 7 2" xfId="6228" xr:uid="{00000000-0005-0000-0000-00000A150000}"/>
    <cellStyle name="Calculation 2 9 7 3" xfId="35427" xr:uid="{00000000-0005-0000-0000-00000B150000}"/>
    <cellStyle name="Calculation 2 9 8" xfId="6229" xr:uid="{00000000-0005-0000-0000-00000C150000}"/>
    <cellStyle name="Calculation 2 9 8 2" xfId="6230" xr:uid="{00000000-0005-0000-0000-00000D150000}"/>
    <cellStyle name="Calculation 2 9 8 3" xfId="35428" xr:uid="{00000000-0005-0000-0000-00000E150000}"/>
    <cellStyle name="Calculation 2 9 9" xfId="6231" xr:uid="{00000000-0005-0000-0000-00000F150000}"/>
    <cellStyle name="Calculation 2 9 9 2" xfId="6232" xr:uid="{00000000-0005-0000-0000-000010150000}"/>
    <cellStyle name="Calculation 2 9 9 3" xfId="35429" xr:uid="{00000000-0005-0000-0000-000011150000}"/>
    <cellStyle name="Calculation 2_Abst" xfId="6233" xr:uid="{00000000-0005-0000-0000-000012150000}"/>
    <cellStyle name="Calculation 20" xfId="6234" xr:uid="{00000000-0005-0000-0000-000013150000}"/>
    <cellStyle name="Calculation 20 2" xfId="6235" xr:uid="{00000000-0005-0000-0000-000014150000}"/>
    <cellStyle name="Calculation 20 2 2" xfId="6236" xr:uid="{00000000-0005-0000-0000-000015150000}"/>
    <cellStyle name="Calculation 20 3" xfId="6237" xr:uid="{00000000-0005-0000-0000-000016150000}"/>
    <cellStyle name="Calculation 20 3 2" xfId="6238" xr:uid="{00000000-0005-0000-0000-000017150000}"/>
    <cellStyle name="Calculation 20 4" xfId="6239" xr:uid="{00000000-0005-0000-0000-000018150000}"/>
    <cellStyle name="Calculation 20 4 2" xfId="6240" xr:uid="{00000000-0005-0000-0000-000019150000}"/>
    <cellStyle name="Calculation 20 5" xfId="6241" xr:uid="{00000000-0005-0000-0000-00001A150000}"/>
    <cellStyle name="Calculation 20 6" xfId="6242" xr:uid="{00000000-0005-0000-0000-00001B150000}"/>
    <cellStyle name="Calculation 20 7" xfId="35430" xr:uid="{00000000-0005-0000-0000-00001C150000}"/>
    <cellStyle name="Calculation 21" xfId="6243" xr:uid="{00000000-0005-0000-0000-00001D150000}"/>
    <cellStyle name="Calculation 21 2" xfId="6244" xr:uid="{00000000-0005-0000-0000-00001E150000}"/>
    <cellStyle name="Calculation 21 2 2" xfId="6245" xr:uid="{00000000-0005-0000-0000-00001F150000}"/>
    <cellStyle name="Calculation 21 3" xfId="6246" xr:uid="{00000000-0005-0000-0000-000020150000}"/>
    <cellStyle name="Calculation 21 3 2" xfId="6247" xr:uid="{00000000-0005-0000-0000-000021150000}"/>
    <cellStyle name="Calculation 21 4" xfId="6248" xr:uid="{00000000-0005-0000-0000-000022150000}"/>
    <cellStyle name="Calculation 21 4 2" xfId="6249" xr:uid="{00000000-0005-0000-0000-000023150000}"/>
    <cellStyle name="Calculation 21 5" xfId="6250" xr:uid="{00000000-0005-0000-0000-000024150000}"/>
    <cellStyle name="Calculation 21 6" xfId="6251" xr:uid="{00000000-0005-0000-0000-000025150000}"/>
    <cellStyle name="Calculation 21 7" xfId="35431" xr:uid="{00000000-0005-0000-0000-000026150000}"/>
    <cellStyle name="Calculation 22" xfId="6252" xr:uid="{00000000-0005-0000-0000-000027150000}"/>
    <cellStyle name="Calculation 22 2" xfId="6253" xr:uid="{00000000-0005-0000-0000-000028150000}"/>
    <cellStyle name="Calculation 22 2 2" xfId="6254" xr:uid="{00000000-0005-0000-0000-000029150000}"/>
    <cellStyle name="Calculation 22 3" xfId="6255" xr:uid="{00000000-0005-0000-0000-00002A150000}"/>
    <cellStyle name="Calculation 22 3 2" xfId="6256" xr:uid="{00000000-0005-0000-0000-00002B150000}"/>
    <cellStyle name="Calculation 22 4" xfId="6257" xr:uid="{00000000-0005-0000-0000-00002C150000}"/>
    <cellStyle name="Calculation 22 4 2" xfId="6258" xr:uid="{00000000-0005-0000-0000-00002D150000}"/>
    <cellStyle name="Calculation 22 5" xfId="6259" xr:uid="{00000000-0005-0000-0000-00002E150000}"/>
    <cellStyle name="Calculation 22 6" xfId="6260" xr:uid="{00000000-0005-0000-0000-00002F150000}"/>
    <cellStyle name="Calculation 22 7" xfId="35432" xr:uid="{00000000-0005-0000-0000-000030150000}"/>
    <cellStyle name="Calculation 23" xfId="6261" xr:uid="{00000000-0005-0000-0000-000031150000}"/>
    <cellStyle name="Calculation 23 2" xfId="6262" xr:uid="{00000000-0005-0000-0000-000032150000}"/>
    <cellStyle name="Calculation 23 2 2" xfId="6263" xr:uid="{00000000-0005-0000-0000-000033150000}"/>
    <cellStyle name="Calculation 23 3" xfId="6264" xr:uid="{00000000-0005-0000-0000-000034150000}"/>
    <cellStyle name="Calculation 23 3 2" xfId="6265" xr:uid="{00000000-0005-0000-0000-000035150000}"/>
    <cellStyle name="Calculation 23 4" xfId="6266" xr:uid="{00000000-0005-0000-0000-000036150000}"/>
    <cellStyle name="Calculation 23 4 2" xfId="6267" xr:uid="{00000000-0005-0000-0000-000037150000}"/>
    <cellStyle name="Calculation 23 5" xfId="6268" xr:uid="{00000000-0005-0000-0000-000038150000}"/>
    <cellStyle name="Calculation 23 6" xfId="6269" xr:uid="{00000000-0005-0000-0000-000039150000}"/>
    <cellStyle name="Calculation 23 7" xfId="35433" xr:uid="{00000000-0005-0000-0000-00003A150000}"/>
    <cellStyle name="Calculation 24" xfId="6270" xr:uid="{00000000-0005-0000-0000-00003B150000}"/>
    <cellStyle name="Calculation 24 2" xfId="6271" xr:uid="{00000000-0005-0000-0000-00003C150000}"/>
    <cellStyle name="Calculation 24 2 2" xfId="6272" xr:uid="{00000000-0005-0000-0000-00003D150000}"/>
    <cellStyle name="Calculation 24 3" xfId="6273" xr:uid="{00000000-0005-0000-0000-00003E150000}"/>
    <cellStyle name="Calculation 24 3 2" xfId="6274" xr:uid="{00000000-0005-0000-0000-00003F150000}"/>
    <cellStyle name="Calculation 24 4" xfId="6275" xr:uid="{00000000-0005-0000-0000-000040150000}"/>
    <cellStyle name="Calculation 24 4 2" xfId="6276" xr:uid="{00000000-0005-0000-0000-000041150000}"/>
    <cellStyle name="Calculation 24 5" xfId="6277" xr:uid="{00000000-0005-0000-0000-000042150000}"/>
    <cellStyle name="Calculation 24 6" xfId="6278" xr:uid="{00000000-0005-0000-0000-000043150000}"/>
    <cellStyle name="Calculation 24 7" xfId="35434" xr:uid="{00000000-0005-0000-0000-000044150000}"/>
    <cellStyle name="Calculation 25" xfId="6279" xr:uid="{00000000-0005-0000-0000-000045150000}"/>
    <cellStyle name="Calculation 25 2" xfId="6280" xr:uid="{00000000-0005-0000-0000-000046150000}"/>
    <cellStyle name="Calculation 25 2 2" xfId="6281" xr:uid="{00000000-0005-0000-0000-000047150000}"/>
    <cellStyle name="Calculation 25 3" xfId="6282" xr:uid="{00000000-0005-0000-0000-000048150000}"/>
    <cellStyle name="Calculation 25 3 2" xfId="6283" xr:uid="{00000000-0005-0000-0000-000049150000}"/>
    <cellStyle name="Calculation 25 4" xfId="6284" xr:uid="{00000000-0005-0000-0000-00004A150000}"/>
    <cellStyle name="Calculation 25 4 2" xfId="6285" xr:uid="{00000000-0005-0000-0000-00004B150000}"/>
    <cellStyle name="Calculation 25 5" xfId="6286" xr:uid="{00000000-0005-0000-0000-00004C150000}"/>
    <cellStyle name="Calculation 25 6" xfId="6287" xr:uid="{00000000-0005-0000-0000-00004D150000}"/>
    <cellStyle name="Calculation 25 7" xfId="35435" xr:uid="{00000000-0005-0000-0000-00004E150000}"/>
    <cellStyle name="Calculation 26" xfId="6288" xr:uid="{00000000-0005-0000-0000-00004F150000}"/>
    <cellStyle name="Calculation 26 2" xfId="6289" xr:uid="{00000000-0005-0000-0000-000050150000}"/>
    <cellStyle name="Calculation 26 2 2" xfId="6290" xr:uid="{00000000-0005-0000-0000-000051150000}"/>
    <cellStyle name="Calculation 26 3" xfId="6291" xr:uid="{00000000-0005-0000-0000-000052150000}"/>
    <cellStyle name="Calculation 26 3 2" xfId="6292" xr:uid="{00000000-0005-0000-0000-000053150000}"/>
    <cellStyle name="Calculation 26 4" xfId="6293" xr:uid="{00000000-0005-0000-0000-000054150000}"/>
    <cellStyle name="Calculation 26 4 2" xfId="6294" xr:uid="{00000000-0005-0000-0000-000055150000}"/>
    <cellStyle name="Calculation 26 5" xfId="6295" xr:uid="{00000000-0005-0000-0000-000056150000}"/>
    <cellStyle name="Calculation 26 6" xfId="6296" xr:uid="{00000000-0005-0000-0000-000057150000}"/>
    <cellStyle name="Calculation 26 7" xfId="35436" xr:uid="{00000000-0005-0000-0000-000058150000}"/>
    <cellStyle name="Calculation 27" xfId="6297" xr:uid="{00000000-0005-0000-0000-000059150000}"/>
    <cellStyle name="Calculation 27 2" xfId="6298" xr:uid="{00000000-0005-0000-0000-00005A150000}"/>
    <cellStyle name="Calculation 27 2 2" xfId="6299" xr:uid="{00000000-0005-0000-0000-00005B150000}"/>
    <cellStyle name="Calculation 27 3" xfId="6300" xr:uid="{00000000-0005-0000-0000-00005C150000}"/>
    <cellStyle name="Calculation 27 3 2" xfId="6301" xr:uid="{00000000-0005-0000-0000-00005D150000}"/>
    <cellStyle name="Calculation 27 4" xfId="6302" xr:uid="{00000000-0005-0000-0000-00005E150000}"/>
    <cellStyle name="Calculation 27 4 2" xfId="6303" xr:uid="{00000000-0005-0000-0000-00005F150000}"/>
    <cellStyle name="Calculation 27 5" xfId="6304" xr:uid="{00000000-0005-0000-0000-000060150000}"/>
    <cellStyle name="Calculation 27 6" xfId="6305" xr:uid="{00000000-0005-0000-0000-000061150000}"/>
    <cellStyle name="Calculation 27 7" xfId="35437" xr:uid="{00000000-0005-0000-0000-000062150000}"/>
    <cellStyle name="Calculation 28" xfId="6306" xr:uid="{00000000-0005-0000-0000-000063150000}"/>
    <cellStyle name="Calculation 28 2" xfId="6307" xr:uid="{00000000-0005-0000-0000-000064150000}"/>
    <cellStyle name="Calculation 28 2 2" xfId="6308" xr:uid="{00000000-0005-0000-0000-000065150000}"/>
    <cellStyle name="Calculation 28 3" xfId="6309" xr:uid="{00000000-0005-0000-0000-000066150000}"/>
    <cellStyle name="Calculation 28 3 2" xfId="6310" xr:uid="{00000000-0005-0000-0000-000067150000}"/>
    <cellStyle name="Calculation 28 4" xfId="6311" xr:uid="{00000000-0005-0000-0000-000068150000}"/>
    <cellStyle name="Calculation 28 4 2" xfId="6312" xr:uid="{00000000-0005-0000-0000-000069150000}"/>
    <cellStyle name="Calculation 28 5" xfId="6313" xr:uid="{00000000-0005-0000-0000-00006A150000}"/>
    <cellStyle name="Calculation 28 6" xfId="6314" xr:uid="{00000000-0005-0000-0000-00006B150000}"/>
    <cellStyle name="Calculation 28 7" xfId="35438" xr:uid="{00000000-0005-0000-0000-00006C150000}"/>
    <cellStyle name="Calculation 29" xfId="6315" xr:uid="{00000000-0005-0000-0000-00006D150000}"/>
    <cellStyle name="Calculation 29 2" xfId="6316" xr:uid="{00000000-0005-0000-0000-00006E150000}"/>
    <cellStyle name="Calculation 29 2 2" xfId="6317" xr:uid="{00000000-0005-0000-0000-00006F150000}"/>
    <cellStyle name="Calculation 29 3" xfId="6318" xr:uid="{00000000-0005-0000-0000-000070150000}"/>
    <cellStyle name="Calculation 29 3 2" xfId="6319" xr:uid="{00000000-0005-0000-0000-000071150000}"/>
    <cellStyle name="Calculation 29 4" xfId="6320" xr:uid="{00000000-0005-0000-0000-000072150000}"/>
    <cellStyle name="Calculation 29 4 2" xfId="6321" xr:uid="{00000000-0005-0000-0000-000073150000}"/>
    <cellStyle name="Calculation 29 5" xfId="6322" xr:uid="{00000000-0005-0000-0000-000074150000}"/>
    <cellStyle name="Calculation 29 6" xfId="6323" xr:uid="{00000000-0005-0000-0000-000075150000}"/>
    <cellStyle name="Calculation 29 7" xfId="35439" xr:uid="{00000000-0005-0000-0000-000076150000}"/>
    <cellStyle name="Calculation 3" xfId="6324" xr:uid="{00000000-0005-0000-0000-000077150000}"/>
    <cellStyle name="Calculation 3 10" xfId="6325" xr:uid="{00000000-0005-0000-0000-000078150000}"/>
    <cellStyle name="Calculation 3 10 2" xfId="6326" xr:uid="{00000000-0005-0000-0000-000079150000}"/>
    <cellStyle name="Calculation 3 10 3" xfId="35440" xr:uid="{00000000-0005-0000-0000-00007A150000}"/>
    <cellStyle name="Calculation 3 11" xfId="6327" xr:uid="{00000000-0005-0000-0000-00007B150000}"/>
    <cellStyle name="Calculation 3 11 2" xfId="6328" xr:uid="{00000000-0005-0000-0000-00007C150000}"/>
    <cellStyle name="Calculation 3 11 3" xfId="35441" xr:uid="{00000000-0005-0000-0000-00007D150000}"/>
    <cellStyle name="Calculation 3 12" xfId="6329" xr:uid="{00000000-0005-0000-0000-00007E150000}"/>
    <cellStyle name="Calculation 3 12 2" xfId="6330" xr:uid="{00000000-0005-0000-0000-00007F150000}"/>
    <cellStyle name="Calculation 3 12 3" xfId="35442" xr:uid="{00000000-0005-0000-0000-000080150000}"/>
    <cellStyle name="Calculation 3 13" xfId="6331" xr:uid="{00000000-0005-0000-0000-000081150000}"/>
    <cellStyle name="Calculation 3 13 2" xfId="6332" xr:uid="{00000000-0005-0000-0000-000082150000}"/>
    <cellStyle name="Calculation 3 13 3" xfId="35443" xr:uid="{00000000-0005-0000-0000-000083150000}"/>
    <cellStyle name="Calculation 3 14" xfId="6333" xr:uid="{00000000-0005-0000-0000-000084150000}"/>
    <cellStyle name="Calculation 3 14 2" xfId="6334" xr:uid="{00000000-0005-0000-0000-000085150000}"/>
    <cellStyle name="Calculation 3 14 3" xfId="35444" xr:uid="{00000000-0005-0000-0000-000086150000}"/>
    <cellStyle name="Calculation 3 15" xfId="6335" xr:uid="{00000000-0005-0000-0000-000087150000}"/>
    <cellStyle name="Calculation 3 15 2" xfId="6336" xr:uid="{00000000-0005-0000-0000-000088150000}"/>
    <cellStyle name="Calculation 3 15 3" xfId="35445" xr:uid="{00000000-0005-0000-0000-000089150000}"/>
    <cellStyle name="Calculation 3 16" xfId="6337" xr:uid="{00000000-0005-0000-0000-00008A150000}"/>
    <cellStyle name="Calculation 3 16 2" xfId="6338" xr:uid="{00000000-0005-0000-0000-00008B150000}"/>
    <cellStyle name="Calculation 3 16 3" xfId="35446" xr:uid="{00000000-0005-0000-0000-00008C150000}"/>
    <cellStyle name="Calculation 3 17" xfId="6339" xr:uid="{00000000-0005-0000-0000-00008D150000}"/>
    <cellStyle name="Calculation 3 18" xfId="35447" xr:uid="{00000000-0005-0000-0000-00008E150000}"/>
    <cellStyle name="Calculation 3 19" xfId="35448" xr:uid="{00000000-0005-0000-0000-00008F150000}"/>
    <cellStyle name="Calculation 3 2" xfId="6340" xr:uid="{00000000-0005-0000-0000-000090150000}"/>
    <cellStyle name="Calculation 3 2 10" xfId="6341" xr:uid="{00000000-0005-0000-0000-000091150000}"/>
    <cellStyle name="Calculation 3 2 10 2" xfId="6342" xr:uid="{00000000-0005-0000-0000-000092150000}"/>
    <cellStyle name="Calculation 3 2 10 3" xfId="35449" xr:uid="{00000000-0005-0000-0000-000093150000}"/>
    <cellStyle name="Calculation 3 2 11" xfId="6343" xr:uid="{00000000-0005-0000-0000-000094150000}"/>
    <cellStyle name="Calculation 3 2 11 2" xfId="6344" xr:uid="{00000000-0005-0000-0000-000095150000}"/>
    <cellStyle name="Calculation 3 2 11 3" xfId="35450" xr:uid="{00000000-0005-0000-0000-000096150000}"/>
    <cellStyle name="Calculation 3 2 12" xfId="6345" xr:uid="{00000000-0005-0000-0000-000097150000}"/>
    <cellStyle name="Calculation 3 2 12 2" xfId="6346" xr:uid="{00000000-0005-0000-0000-000098150000}"/>
    <cellStyle name="Calculation 3 2 12 3" xfId="35451" xr:uid="{00000000-0005-0000-0000-000099150000}"/>
    <cellStyle name="Calculation 3 2 13" xfId="6347" xr:uid="{00000000-0005-0000-0000-00009A150000}"/>
    <cellStyle name="Calculation 3 2 13 2" xfId="6348" xr:uid="{00000000-0005-0000-0000-00009B150000}"/>
    <cellStyle name="Calculation 3 2 13 3" xfId="35452" xr:uid="{00000000-0005-0000-0000-00009C150000}"/>
    <cellStyle name="Calculation 3 2 14" xfId="6349" xr:uid="{00000000-0005-0000-0000-00009D150000}"/>
    <cellStyle name="Calculation 3 2 14 2" xfId="6350" xr:uid="{00000000-0005-0000-0000-00009E150000}"/>
    <cellStyle name="Calculation 3 2 14 3" xfId="35453" xr:uid="{00000000-0005-0000-0000-00009F150000}"/>
    <cellStyle name="Calculation 3 2 15" xfId="6351" xr:uid="{00000000-0005-0000-0000-0000A0150000}"/>
    <cellStyle name="Calculation 3 2 15 2" xfId="6352" xr:uid="{00000000-0005-0000-0000-0000A1150000}"/>
    <cellStyle name="Calculation 3 2 15 3" xfId="35454" xr:uid="{00000000-0005-0000-0000-0000A2150000}"/>
    <cellStyle name="Calculation 3 2 16" xfId="6353" xr:uid="{00000000-0005-0000-0000-0000A3150000}"/>
    <cellStyle name="Calculation 3 2 17" xfId="35455" xr:uid="{00000000-0005-0000-0000-0000A4150000}"/>
    <cellStyle name="Calculation 3 2 18" xfId="35456" xr:uid="{00000000-0005-0000-0000-0000A5150000}"/>
    <cellStyle name="Calculation 3 2 2" xfId="6354" xr:uid="{00000000-0005-0000-0000-0000A6150000}"/>
    <cellStyle name="Calculation 3 2 2 10" xfId="6355" xr:uid="{00000000-0005-0000-0000-0000A7150000}"/>
    <cellStyle name="Calculation 3 2 2 10 2" xfId="6356" xr:uid="{00000000-0005-0000-0000-0000A8150000}"/>
    <cellStyle name="Calculation 3 2 2 10 3" xfId="35457" xr:uid="{00000000-0005-0000-0000-0000A9150000}"/>
    <cellStyle name="Calculation 3 2 2 11" xfId="6357" xr:uid="{00000000-0005-0000-0000-0000AA150000}"/>
    <cellStyle name="Calculation 3 2 2 11 2" xfId="6358" xr:uid="{00000000-0005-0000-0000-0000AB150000}"/>
    <cellStyle name="Calculation 3 2 2 11 3" xfId="35458" xr:uid="{00000000-0005-0000-0000-0000AC150000}"/>
    <cellStyle name="Calculation 3 2 2 12" xfId="6359" xr:uid="{00000000-0005-0000-0000-0000AD150000}"/>
    <cellStyle name="Calculation 3 2 2 12 2" xfId="6360" xr:uid="{00000000-0005-0000-0000-0000AE150000}"/>
    <cellStyle name="Calculation 3 2 2 12 3" xfId="35459" xr:uid="{00000000-0005-0000-0000-0000AF150000}"/>
    <cellStyle name="Calculation 3 2 2 13" xfId="6361" xr:uid="{00000000-0005-0000-0000-0000B0150000}"/>
    <cellStyle name="Calculation 3 2 2 13 2" xfId="6362" xr:uid="{00000000-0005-0000-0000-0000B1150000}"/>
    <cellStyle name="Calculation 3 2 2 13 3" xfId="35460" xr:uid="{00000000-0005-0000-0000-0000B2150000}"/>
    <cellStyle name="Calculation 3 2 2 14" xfId="6363" xr:uid="{00000000-0005-0000-0000-0000B3150000}"/>
    <cellStyle name="Calculation 3 2 2 14 2" xfId="6364" xr:uid="{00000000-0005-0000-0000-0000B4150000}"/>
    <cellStyle name="Calculation 3 2 2 14 3" xfId="35461" xr:uid="{00000000-0005-0000-0000-0000B5150000}"/>
    <cellStyle name="Calculation 3 2 2 15" xfId="6365" xr:uid="{00000000-0005-0000-0000-0000B6150000}"/>
    <cellStyle name="Calculation 3 2 2 16" xfId="35462" xr:uid="{00000000-0005-0000-0000-0000B7150000}"/>
    <cellStyle name="Calculation 3 2 2 17" xfId="35463" xr:uid="{00000000-0005-0000-0000-0000B8150000}"/>
    <cellStyle name="Calculation 3 2 2 2" xfId="6366" xr:uid="{00000000-0005-0000-0000-0000B9150000}"/>
    <cellStyle name="Calculation 3 2 2 2 2" xfId="6367" xr:uid="{00000000-0005-0000-0000-0000BA150000}"/>
    <cellStyle name="Calculation 3 2 2 2 2 2" xfId="6368" xr:uid="{00000000-0005-0000-0000-0000BB150000}"/>
    <cellStyle name="Calculation 3 2 2 2 3" xfId="6369" xr:uid="{00000000-0005-0000-0000-0000BC150000}"/>
    <cellStyle name="Calculation 3 2 2 2 3 2" xfId="6370" xr:uid="{00000000-0005-0000-0000-0000BD150000}"/>
    <cellStyle name="Calculation 3 2 2 2 4" xfId="6371" xr:uid="{00000000-0005-0000-0000-0000BE150000}"/>
    <cellStyle name="Calculation 3 2 2 2 4 2" xfId="6372" xr:uid="{00000000-0005-0000-0000-0000BF150000}"/>
    <cellStyle name="Calculation 3 2 2 2 5" xfId="6373" xr:uid="{00000000-0005-0000-0000-0000C0150000}"/>
    <cellStyle name="Calculation 3 2 2 3" xfId="6374" xr:uid="{00000000-0005-0000-0000-0000C1150000}"/>
    <cellStyle name="Calculation 3 2 2 3 2" xfId="6375" xr:uid="{00000000-0005-0000-0000-0000C2150000}"/>
    <cellStyle name="Calculation 3 2 2 3 2 2" xfId="6376" xr:uid="{00000000-0005-0000-0000-0000C3150000}"/>
    <cellStyle name="Calculation 3 2 2 3 3" xfId="6377" xr:uid="{00000000-0005-0000-0000-0000C4150000}"/>
    <cellStyle name="Calculation 3 2 2 3 3 2" xfId="6378" xr:uid="{00000000-0005-0000-0000-0000C5150000}"/>
    <cellStyle name="Calculation 3 2 2 3 4" xfId="6379" xr:uid="{00000000-0005-0000-0000-0000C6150000}"/>
    <cellStyle name="Calculation 3 2 2 3 4 2" xfId="6380" xr:uid="{00000000-0005-0000-0000-0000C7150000}"/>
    <cellStyle name="Calculation 3 2 2 3 5" xfId="6381" xr:uid="{00000000-0005-0000-0000-0000C8150000}"/>
    <cellStyle name="Calculation 3 2 2 4" xfId="6382" xr:uid="{00000000-0005-0000-0000-0000C9150000}"/>
    <cellStyle name="Calculation 3 2 2 4 2" xfId="6383" xr:uid="{00000000-0005-0000-0000-0000CA150000}"/>
    <cellStyle name="Calculation 3 2 2 4 2 2" xfId="6384" xr:uid="{00000000-0005-0000-0000-0000CB150000}"/>
    <cellStyle name="Calculation 3 2 2 4 3" xfId="6385" xr:uid="{00000000-0005-0000-0000-0000CC150000}"/>
    <cellStyle name="Calculation 3 2 2 4 3 2" xfId="6386" xr:uid="{00000000-0005-0000-0000-0000CD150000}"/>
    <cellStyle name="Calculation 3 2 2 4 4" xfId="6387" xr:uid="{00000000-0005-0000-0000-0000CE150000}"/>
    <cellStyle name="Calculation 3 2 2 4 4 2" xfId="6388" xr:uid="{00000000-0005-0000-0000-0000CF150000}"/>
    <cellStyle name="Calculation 3 2 2 4 5" xfId="6389" xr:uid="{00000000-0005-0000-0000-0000D0150000}"/>
    <cellStyle name="Calculation 3 2 2 5" xfId="6390" xr:uid="{00000000-0005-0000-0000-0000D1150000}"/>
    <cellStyle name="Calculation 3 2 2 5 2" xfId="6391" xr:uid="{00000000-0005-0000-0000-0000D2150000}"/>
    <cellStyle name="Calculation 3 2 2 5 3" xfId="35464" xr:uid="{00000000-0005-0000-0000-0000D3150000}"/>
    <cellStyle name="Calculation 3 2 2 6" xfId="6392" xr:uid="{00000000-0005-0000-0000-0000D4150000}"/>
    <cellStyle name="Calculation 3 2 2 6 2" xfId="6393" xr:uid="{00000000-0005-0000-0000-0000D5150000}"/>
    <cellStyle name="Calculation 3 2 2 6 3" xfId="35465" xr:uid="{00000000-0005-0000-0000-0000D6150000}"/>
    <cellStyle name="Calculation 3 2 2 7" xfId="6394" xr:uid="{00000000-0005-0000-0000-0000D7150000}"/>
    <cellStyle name="Calculation 3 2 2 7 2" xfId="6395" xr:uid="{00000000-0005-0000-0000-0000D8150000}"/>
    <cellStyle name="Calculation 3 2 2 7 3" xfId="35466" xr:uid="{00000000-0005-0000-0000-0000D9150000}"/>
    <cellStyle name="Calculation 3 2 2 8" xfId="6396" xr:uid="{00000000-0005-0000-0000-0000DA150000}"/>
    <cellStyle name="Calculation 3 2 2 8 2" xfId="6397" xr:uid="{00000000-0005-0000-0000-0000DB150000}"/>
    <cellStyle name="Calculation 3 2 2 8 3" xfId="35467" xr:uid="{00000000-0005-0000-0000-0000DC150000}"/>
    <cellStyle name="Calculation 3 2 2 9" xfId="6398" xr:uid="{00000000-0005-0000-0000-0000DD150000}"/>
    <cellStyle name="Calculation 3 2 2 9 2" xfId="6399" xr:uid="{00000000-0005-0000-0000-0000DE150000}"/>
    <cellStyle name="Calculation 3 2 2 9 3" xfId="35468" xr:uid="{00000000-0005-0000-0000-0000DF150000}"/>
    <cellStyle name="Calculation 3 2 3" xfId="6400" xr:uid="{00000000-0005-0000-0000-0000E0150000}"/>
    <cellStyle name="Calculation 3 2 3 2" xfId="6401" xr:uid="{00000000-0005-0000-0000-0000E1150000}"/>
    <cellStyle name="Calculation 3 2 3 2 2" xfId="6402" xr:uid="{00000000-0005-0000-0000-0000E2150000}"/>
    <cellStyle name="Calculation 3 2 3 3" xfId="6403" xr:uid="{00000000-0005-0000-0000-0000E3150000}"/>
    <cellStyle name="Calculation 3 2 3 3 2" xfId="6404" xr:uid="{00000000-0005-0000-0000-0000E4150000}"/>
    <cellStyle name="Calculation 3 2 3 4" xfId="6405" xr:uid="{00000000-0005-0000-0000-0000E5150000}"/>
    <cellStyle name="Calculation 3 2 3 4 2" xfId="6406" xr:uid="{00000000-0005-0000-0000-0000E6150000}"/>
    <cellStyle name="Calculation 3 2 3 5" xfId="6407" xr:uid="{00000000-0005-0000-0000-0000E7150000}"/>
    <cellStyle name="Calculation 3 2 4" xfId="6408" xr:uid="{00000000-0005-0000-0000-0000E8150000}"/>
    <cellStyle name="Calculation 3 2 4 2" xfId="6409" xr:uid="{00000000-0005-0000-0000-0000E9150000}"/>
    <cellStyle name="Calculation 3 2 4 2 2" xfId="6410" xr:uid="{00000000-0005-0000-0000-0000EA150000}"/>
    <cellStyle name="Calculation 3 2 4 3" xfId="6411" xr:uid="{00000000-0005-0000-0000-0000EB150000}"/>
    <cellStyle name="Calculation 3 2 4 3 2" xfId="6412" xr:uid="{00000000-0005-0000-0000-0000EC150000}"/>
    <cellStyle name="Calculation 3 2 4 4" xfId="6413" xr:uid="{00000000-0005-0000-0000-0000ED150000}"/>
    <cellStyle name="Calculation 3 2 4 4 2" xfId="6414" xr:uid="{00000000-0005-0000-0000-0000EE150000}"/>
    <cellStyle name="Calculation 3 2 4 5" xfId="6415" xr:uid="{00000000-0005-0000-0000-0000EF150000}"/>
    <cellStyle name="Calculation 3 2 5" xfId="6416" xr:uid="{00000000-0005-0000-0000-0000F0150000}"/>
    <cellStyle name="Calculation 3 2 5 2" xfId="6417" xr:uid="{00000000-0005-0000-0000-0000F1150000}"/>
    <cellStyle name="Calculation 3 2 5 2 2" xfId="6418" xr:uid="{00000000-0005-0000-0000-0000F2150000}"/>
    <cellStyle name="Calculation 3 2 5 3" xfId="6419" xr:uid="{00000000-0005-0000-0000-0000F3150000}"/>
    <cellStyle name="Calculation 3 2 5 3 2" xfId="6420" xr:uid="{00000000-0005-0000-0000-0000F4150000}"/>
    <cellStyle name="Calculation 3 2 5 4" xfId="6421" xr:uid="{00000000-0005-0000-0000-0000F5150000}"/>
    <cellStyle name="Calculation 3 2 5 4 2" xfId="6422" xr:uid="{00000000-0005-0000-0000-0000F6150000}"/>
    <cellStyle name="Calculation 3 2 5 5" xfId="6423" xr:uid="{00000000-0005-0000-0000-0000F7150000}"/>
    <cellStyle name="Calculation 3 2 6" xfId="6424" xr:uid="{00000000-0005-0000-0000-0000F8150000}"/>
    <cellStyle name="Calculation 3 2 6 2" xfId="6425" xr:uid="{00000000-0005-0000-0000-0000F9150000}"/>
    <cellStyle name="Calculation 3 2 6 3" xfId="35469" xr:uid="{00000000-0005-0000-0000-0000FA150000}"/>
    <cellStyle name="Calculation 3 2 7" xfId="6426" xr:uid="{00000000-0005-0000-0000-0000FB150000}"/>
    <cellStyle name="Calculation 3 2 7 2" xfId="6427" xr:uid="{00000000-0005-0000-0000-0000FC150000}"/>
    <cellStyle name="Calculation 3 2 7 3" xfId="35470" xr:uid="{00000000-0005-0000-0000-0000FD150000}"/>
    <cellStyle name="Calculation 3 2 8" xfId="6428" xr:uid="{00000000-0005-0000-0000-0000FE150000}"/>
    <cellStyle name="Calculation 3 2 8 2" xfId="6429" xr:uid="{00000000-0005-0000-0000-0000FF150000}"/>
    <cellStyle name="Calculation 3 2 8 3" xfId="35471" xr:uid="{00000000-0005-0000-0000-000000160000}"/>
    <cellStyle name="Calculation 3 2 9" xfId="6430" xr:uid="{00000000-0005-0000-0000-000001160000}"/>
    <cellStyle name="Calculation 3 2 9 2" xfId="6431" xr:uid="{00000000-0005-0000-0000-000002160000}"/>
    <cellStyle name="Calculation 3 2 9 3" xfId="35472" xr:uid="{00000000-0005-0000-0000-000003160000}"/>
    <cellStyle name="Calculation 3 3" xfId="6432" xr:uid="{00000000-0005-0000-0000-000004160000}"/>
    <cellStyle name="Calculation 3 3 10" xfId="6433" xr:uid="{00000000-0005-0000-0000-000005160000}"/>
    <cellStyle name="Calculation 3 3 10 2" xfId="6434" xr:uid="{00000000-0005-0000-0000-000006160000}"/>
    <cellStyle name="Calculation 3 3 10 3" xfId="35473" xr:uid="{00000000-0005-0000-0000-000007160000}"/>
    <cellStyle name="Calculation 3 3 11" xfId="6435" xr:uid="{00000000-0005-0000-0000-000008160000}"/>
    <cellStyle name="Calculation 3 3 11 2" xfId="6436" xr:uid="{00000000-0005-0000-0000-000009160000}"/>
    <cellStyle name="Calculation 3 3 11 3" xfId="35474" xr:uid="{00000000-0005-0000-0000-00000A160000}"/>
    <cellStyle name="Calculation 3 3 12" xfId="6437" xr:uid="{00000000-0005-0000-0000-00000B160000}"/>
    <cellStyle name="Calculation 3 3 12 2" xfId="6438" xr:uid="{00000000-0005-0000-0000-00000C160000}"/>
    <cellStyle name="Calculation 3 3 12 3" xfId="35475" xr:uid="{00000000-0005-0000-0000-00000D160000}"/>
    <cellStyle name="Calculation 3 3 13" xfId="6439" xr:uid="{00000000-0005-0000-0000-00000E160000}"/>
    <cellStyle name="Calculation 3 3 13 2" xfId="6440" xr:uid="{00000000-0005-0000-0000-00000F160000}"/>
    <cellStyle name="Calculation 3 3 13 3" xfId="35476" xr:uid="{00000000-0005-0000-0000-000010160000}"/>
    <cellStyle name="Calculation 3 3 14" xfId="6441" xr:uid="{00000000-0005-0000-0000-000011160000}"/>
    <cellStyle name="Calculation 3 3 14 2" xfId="6442" xr:uid="{00000000-0005-0000-0000-000012160000}"/>
    <cellStyle name="Calculation 3 3 14 3" xfId="35477" xr:uid="{00000000-0005-0000-0000-000013160000}"/>
    <cellStyle name="Calculation 3 3 15" xfId="6443" xr:uid="{00000000-0005-0000-0000-000014160000}"/>
    <cellStyle name="Calculation 3 3 16" xfId="35478" xr:uid="{00000000-0005-0000-0000-000015160000}"/>
    <cellStyle name="Calculation 3 3 17" xfId="35479" xr:uid="{00000000-0005-0000-0000-000016160000}"/>
    <cellStyle name="Calculation 3 3 2" xfId="6444" xr:uid="{00000000-0005-0000-0000-000017160000}"/>
    <cellStyle name="Calculation 3 3 2 2" xfId="6445" xr:uid="{00000000-0005-0000-0000-000018160000}"/>
    <cellStyle name="Calculation 3 3 2 2 2" xfId="6446" xr:uid="{00000000-0005-0000-0000-000019160000}"/>
    <cellStyle name="Calculation 3 3 2 3" xfId="6447" xr:uid="{00000000-0005-0000-0000-00001A160000}"/>
    <cellStyle name="Calculation 3 3 2 3 2" xfId="6448" xr:uid="{00000000-0005-0000-0000-00001B160000}"/>
    <cellStyle name="Calculation 3 3 2 4" xfId="6449" xr:uid="{00000000-0005-0000-0000-00001C160000}"/>
    <cellStyle name="Calculation 3 3 2 4 2" xfId="6450" xr:uid="{00000000-0005-0000-0000-00001D160000}"/>
    <cellStyle name="Calculation 3 3 2 5" xfId="6451" xr:uid="{00000000-0005-0000-0000-00001E160000}"/>
    <cellStyle name="Calculation 3 3 3" xfId="6452" xr:uid="{00000000-0005-0000-0000-00001F160000}"/>
    <cellStyle name="Calculation 3 3 3 2" xfId="6453" xr:uid="{00000000-0005-0000-0000-000020160000}"/>
    <cellStyle name="Calculation 3 3 3 2 2" xfId="6454" xr:uid="{00000000-0005-0000-0000-000021160000}"/>
    <cellStyle name="Calculation 3 3 3 3" xfId="6455" xr:uid="{00000000-0005-0000-0000-000022160000}"/>
    <cellStyle name="Calculation 3 3 3 3 2" xfId="6456" xr:uid="{00000000-0005-0000-0000-000023160000}"/>
    <cellStyle name="Calculation 3 3 3 4" xfId="6457" xr:uid="{00000000-0005-0000-0000-000024160000}"/>
    <cellStyle name="Calculation 3 3 3 4 2" xfId="6458" xr:uid="{00000000-0005-0000-0000-000025160000}"/>
    <cellStyle name="Calculation 3 3 3 5" xfId="6459" xr:uid="{00000000-0005-0000-0000-000026160000}"/>
    <cellStyle name="Calculation 3 3 4" xfId="6460" xr:uid="{00000000-0005-0000-0000-000027160000}"/>
    <cellStyle name="Calculation 3 3 4 2" xfId="6461" xr:uid="{00000000-0005-0000-0000-000028160000}"/>
    <cellStyle name="Calculation 3 3 4 2 2" xfId="6462" xr:uid="{00000000-0005-0000-0000-000029160000}"/>
    <cellStyle name="Calculation 3 3 4 3" xfId="6463" xr:uid="{00000000-0005-0000-0000-00002A160000}"/>
    <cellStyle name="Calculation 3 3 4 3 2" xfId="6464" xr:uid="{00000000-0005-0000-0000-00002B160000}"/>
    <cellStyle name="Calculation 3 3 4 4" xfId="6465" xr:uid="{00000000-0005-0000-0000-00002C160000}"/>
    <cellStyle name="Calculation 3 3 4 4 2" xfId="6466" xr:uid="{00000000-0005-0000-0000-00002D160000}"/>
    <cellStyle name="Calculation 3 3 4 5" xfId="6467" xr:uid="{00000000-0005-0000-0000-00002E160000}"/>
    <cellStyle name="Calculation 3 3 5" xfId="6468" xr:uid="{00000000-0005-0000-0000-00002F160000}"/>
    <cellStyle name="Calculation 3 3 5 2" xfId="6469" xr:uid="{00000000-0005-0000-0000-000030160000}"/>
    <cellStyle name="Calculation 3 3 5 3" xfId="35480" xr:uid="{00000000-0005-0000-0000-000031160000}"/>
    <cellStyle name="Calculation 3 3 6" xfId="6470" xr:uid="{00000000-0005-0000-0000-000032160000}"/>
    <cellStyle name="Calculation 3 3 6 2" xfId="6471" xr:uid="{00000000-0005-0000-0000-000033160000}"/>
    <cellStyle name="Calculation 3 3 6 3" xfId="35481" xr:uid="{00000000-0005-0000-0000-000034160000}"/>
    <cellStyle name="Calculation 3 3 7" xfId="6472" xr:uid="{00000000-0005-0000-0000-000035160000}"/>
    <cellStyle name="Calculation 3 3 7 2" xfId="6473" xr:uid="{00000000-0005-0000-0000-000036160000}"/>
    <cellStyle name="Calculation 3 3 7 3" xfId="35482" xr:uid="{00000000-0005-0000-0000-000037160000}"/>
    <cellStyle name="Calculation 3 3 8" xfId="6474" xr:uid="{00000000-0005-0000-0000-000038160000}"/>
    <cellStyle name="Calculation 3 3 8 2" xfId="6475" xr:uid="{00000000-0005-0000-0000-000039160000}"/>
    <cellStyle name="Calculation 3 3 8 3" xfId="35483" xr:uid="{00000000-0005-0000-0000-00003A160000}"/>
    <cellStyle name="Calculation 3 3 9" xfId="6476" xr:uid="{00000000-0005-0000-0000-00003B160000}"/>
    <cellStyle name="Calculation 3 3 9 2" xfId="6477" xr:uid="{00000000-0005-0000-0000-00003C160000}"/>
    <cellStyle name="Calculation 3 3 9 3" xfId="35484" xr:uid="{00000000-0005-0000-0000-00003D160000}"/>
    <cellStyle name="Calculation 3 4" xfId="6478" xr:uid="{00000000-0005-0000-0000-00003E160000}"/>
    <cellStyle name="Calculation 3 4 2" xfId="6479" xr:uid="{00000000-0005-0000-0000-00003F160000}"/>
    <cellStyle name="Calculation 3 4 2 2" xfId="6480" xr:uid="{00000000-0005-0000-0000-000040160000}"/>
    <cellStyle name="Calculation 3 4 3" xfId="6481" xr:uid="{00000000-0005-0000-0000-000041160000}"/>
    <cellStyle name="Calculation 3 4 3 2" xfId="6482" xr:uid="{00000000-0005-0000-0000-000042160000}"/>
    <cellStyle name="Calculation 3 4 4" xfId="6483" xr:uid="{00000000-0005-0000-0000-000043160000}"/>
    <cellStyle name="Calculation 3 4 4 2" xfId="6484" xr:uid="{00000000-0005-0000-0000-000044160000}"/>
    <cellStyle name="Calculation 3 4 5" xfId="6485" xr:uid="{00000000-0005-0000-0000-000045160000}"/>
    <cellStyle name="Calculation 3 5" xfId="6486" xr:uid="{00000000-0005-0000-0000-000046160000}"/>
    <cellStyle name="Calculation 3 5 2" xfId="6487" xr:uid="{00000000-0005-0000-0000-000047160000}"/>
    <cellStyle name="Calculation 3 5 2 2" xfId="6488" xr:uid="{00000000-0005-0000-0000-000048160000}"/>
    <cellStyle name="Calculation 3 5 3" xfId="6489" xr:uid="{00000000-0005-0000-0000-000049160000}"/>
    <cellStyle name="Calculation 3 5 3 2" xfId="6490" xr:uid="{00000000-0005-0000-0000-00004A160000}"/>
    <cellStyle name="Calculation 3 5 4" xfId="6491" xr:uid="{00000000-0005-0000-0000-00004B160000}"/>
    <cellStyle name="Calculation 3 5 4 2" xfId="6492" xr:uid="{00000000-0005-0000-0000-00004C160000}"/>
    <cellStyle name="Calculation 3 5 5" xfId="6493" xr:uid="{00000000-0005-0000-0000-00004D160000}"/>
    <cellStyle name="Calculation 3 6" xfId="6494" xr:uid="{00000000-0005-0000-0000-00004E160000}"/>
    <cellStyle name="Calculation 3 6 2" xfId="6495" xr:uid="{00000000-0005-0000-0000-00004F160000}"/>
    <cellStyle name="Calculation 3 6 2 2" xfId="6496" xr:uid="{00000000-0005-0000-0000-000050160000}"/>
    <cellStyle name="Calculation 3 6 3" xfId="6497" xr:uid="{00000000-0005-0000-0000-000051160000}"/>
    <cellStyle name="Calculation 3 6 3 2" xfId="6498" xr:uid="{00000000-0005-0000-0000-000052160000}"/>
    <cellStyle name="Calculation 3 6 4" xfId="6499" xr:uid="{00000000-0005-0000-0000-000053160000}"/>
    <cellStyle name="Calculation 3 6 4 2" xfId="6500" xr:uid="{00000000-0005-0000-0000-000054160000}"/>
    <cellStyle name="Calculation 3 6 5" xfId="6501" xr:uid="{00000000-0005-0000-0000-000055160000}"/>
    <cellStyle name="Calculation 3 7" xfId="6502" xr:uid="{00000000-0005-0000-0000-000056160000}"/>
    <cellStyle name="Calculation 3 7 2" xfId="6503" xr:uid="{00000000-0005-0000-0000-000057160000}"/>
    <cellStyle name="Calculation 3 7 3" xfId="35485" xr:uid="{00000000-0005-0000-0000-000058160000}"/>
    <cellStyle name="Calculation 3 8" xfId="6504" xr:uid="{00000000-0005-0000-0000-000059160000}"/>
    <cellStyle name="Calculation 3 8 2" xfId="6505" xr:uid="{00000000-0005-0000-0000-00005A160000}"/>
    <cellStyle name="Calculation 3 8 3" xfId="35486" xr:uid="{00000000-0005-0000-0000-00005B160000}"/>
    <cellStyle name="Calculation 3 9" xfId="6506" xr:uid="{00000000-0005-0000-0000-00005C160000}"/>
    <cellStyle name="Calculation 3 9 2" xfId="6507" xr:uid="{00000000-0005-0000-0000-00005D160000}"/>
    <cellStyle name="Calculation 3 9 3" xfId="35487" xr:uid="{00000000-0005-0000-0000-00005E160000}"/>
    <cellStyle name="Calculation 3_Abst" xfId="6508" xr:uid="{00000000-0005-0000-0000-00005F160000}"/>
    <cellStyle name="Calculation 30" xfId="6509" xr:uid="{00000000-0005-0000-0000-000060160000}"/>
    <cellStyle name="Calculation 30 2" xfId="6510" xr:uid="{00000000-0005-0000-0000-000061160000}"/>
    <cellStyle name="Calculation 30 2 2" xfId="6511" xr:uid="{00000000-0005-0000-0000-000062160000}"/>
    <cellStyle name="Calculation 30 3" xfId="6512" xr:uid="{00000000-0005-0000-0000-000063160000}"/>
    <cellStyle name="Calculation 30 3 2" xfId="6513" xr:uid="{00000000-0005-0000-0000-000064160000}"/>
    <cellStyle name="Calculation 30 4" xfId="6514" xr:uid="{00000000-0005-0000-0000-000065160000}"/>
    <cellStyle name="Calculation 30 4 2" xfId="6515" xr:uid="{00000000-0005-0000-0000-000066160000}"/>
    <cellStyle name="Calculation 30 5" xfId="6516" xr:uid="{00000000-0005-0000-0000-000067160000}"/>
    <cellStyle name="Calculation 30 6" xfId="6517" xr:uid="{00000000-0005-0000-0000-000068160000}"/>
    <cellStyle name="Calculation 30 7" xfId="35488" xr:uid="{00000000-0005-0000-0000-000069160000}"/>
    <cellStyle name="Calculation 31" xfId="6518" xr:uid="{00000000-0005-0000-0000-00006A160000}"/>
    <cellStyle name="Calculation 31 2" xfId="6519" xr:uid="{00000000-0005-0000-0000-00006B160000}"/>
    <cellStyle name="Calculation 31 2 2" xfId="6520" xr:uid="{00000000-0005-0000-0000-00006C160000}"/>
    <cellStyle name="Calculation 31 3" xfId="6521" xr:uid="{00000000-0005-0000-0000-00006D160000}"/>
    <cellStyle name="Calculation 31 3 2" xfId="6522" xr:uid="{00000000-0005-0000-0000-00006E160000}"/>
    <cellStyle name="Calculation 31 4" xfId="6523" xr:uid="{00000000-0005-0000-0000-00006F160000}"/>
    <cellStyle name="Calculation 31 4 2" xfId="6524" xr:uid="{00000000-0005-0000-0000-000070160000}"/>
    <cellStyle name="Calculation 31 5" xfId="6525" xr:uid="{00000000-0005-0000-0000-000071160000}"/>
    <cellStyle name="Calculation 31 6" xfId="6526" xr:uid="{00000000-0005-0000-0000-000072160000}"/>
    <cellStyle name="Calculation 31 7" xfId="35489" xr:uid="{00000000-0005-0000-0000-000073160000}"/>
    <cellStyle name="Calculation 32" xfId="6527" xr:uid="{00000000-0005-0000-0000-000074160000}"/>
    <cellStyle name="Calculation 32 2" xfId="6528" xr:uid="{00000000-0005-0000-0000-000075160000}"/>
    <cellStyle name="Calculation 32 2 2" xfId="6529" xr:uid="{00000000-0005-0000-0000-000076160000}"/>
    <cellStyle name="Calculation 32 3" xfId="6530" xr:uid="{00000000-0005-0000-0000-000077160000}"/>
    <cellStyle name="Calculation 32 3 2" xfId="6531" xr:uid="{00000000-0005-0000-0000-000078160000}"/>
    <cellStyle name="Calculation 32 4" xfId="6532" xr:uid="{00000000-0005-0000-0000-000079160000}"/>
    <cellStyle name="Calculation 32 4 2" xfId="6533" xr:uid="{00000000-0005-0000-0000-00007A160000}"/>
    <cellStyle name="Calculation 32 5" xfId="6534" xr:uid="{00000000-0005-0000-0000-00007B160000}"/>
    <cellStyle name="Calculation 32 6" xfId="6535" xr:uid="{00000000-0005-0000-0000-00007C160000}"/>
    <cellStyle name="Calculation 32 7" xfId="35490" xr:uid="{00000000-0005-0000-0000-00007D160000}"/>
    <cellStyle name="Calculation 33" xfId="6536" xr:uid="{00000000-0005-0000-0000-00007E160000}"/>
    <cellStyle name="Calculation 33 2" xfId="6537" xr:uid="{00000000-0005-0000-0000-00007F160000}"/>
    <cellStyle name="Calculation 33 2 2" xfId="6538" xr:uid="{00000000-0005-0000-0000-000080160000}"/>
    <cellStyle name="Calculation 33 3" xfId="6539" xr:uid="{00000000-0005-0000-0000-000081160000}"/>
    <cellStyle name="Calculation 33 3 2" xfId="6540" xr:uid="{00000000-0005-0000-0000-000082160000}"/>
    <cellStyle name="Calculation 33 4" xfId="6541" xr:uid="{00000000-0005-0000-0000-000083160000}"/>
    <cellStyle name="Calculation 33 4 2" xfId="6542" xr:uid="{00000000-0005-0000-0000-000084160000}"/>
    <cellStyle name="Calculation 33 5" xfId="6543" xr:uid="{00000000-0005-0000-0000-000085160000}"/>
    <cellStyle name="Calculation 33 6" xfId="6544" xr:uid="{00000000-0005-0000-0000-000086160000}"/>
    <cellStyle name="Calculation 33 7" xfId="35491" xr:uid="{00000000-0005-0000-0000-000087160000}"/>
    <cellStyle name="Calculation 34" xfId="6545" xr:uid="{00000000-0005-0000-0000-000088160000}"/>
    <cellStyle name="Calculation 34 2" xfId="6546" xr:uid="{00000000-0005-0000-0000-000089160000}"/>
    <cellStyle name="Calculation 34 2 2" xfId="6547" xr:uid="{00000000-0005-0000-0000-00008A160000}"/>
    <cellStyle name="Calculation 34 3" xfId="6548" xr:uid="{00000000-0005-0000-0000-00008B160000}"/>
    <cellStyle name="Calculation 34 3 2" xfId="6549" xr:uid="{00000000-0005-0000-0000-00008C160000}"/>
    <cellStyle name="Calculation 34 4" xfId="6550" xr:uid="{00000000-0005-0000-0000-00008D160000}"/>
    <cellStyle name="Calculation 34 4 2" xfId="6551" xr:uid="{00000000-0005-0000-0000-00008E160000}"/>
    <cellStyle name="Calculation 34 5" xfId="6552" xr:uid="{00000000-0005-0000-0000-00008F160000}"/>
    <cellStyle name="Calculation 34 6" xfId="6553" xr:uid="{00000000-0005-0000-0000-000090160000}"/>
    <cellStyle name="Calculation 34 7" xfId="35492" xr:uid="{00000000-0005-0000-0000-000091160000}"/>
    <cellStyle name="Calculation 35" xfId="6554" xr:uid="{00000000-0005-0000-0000-000092160000}"/>
    <cellStyle name="Calculation 35 2" xfId="6555" xr:uid="{00000000-0005-0000-0000-000093160000}"/>
    <cellStyle name="Calculation 35 2 2" xfId="6556" xr:uid="{00000000-0005-0000-0000-000094160000}"/>
    <cellStyle name="Calculation 35 3" xfId="6557" xr:uid="{00000000-0005-0000-0000-000095160000}"/>
    <cellStyle name="Calculation 35 3 2" xfId="6558" xr:uid="{00000000-0005-0000-0000-000096160000}"/>
    <cellStyle name="Calculation 35 4" xfId="6559" xr:uid="{00000000-0005-0000-0000-000097160000}"/>
    <cellStyle name="Calculation 35 4 2" xfId="6560" xr:uid="{00000000-0005-0000-0000-000098160000}"/>
    <cellStyle name="Calculation 35 5" xfId="6561" xr:uid="{00000000-0005-0000-0000-000099160000}"/>
    <cellStyle name="Calculation 35 6" xfId="6562" xr:uid="{00000000-0005-0000-0000-00009A160000}"/>
    <cellStyle name="Calculation 35 7" xfId="35493" xr:uid="{00000000-0005-0000-0000-00009B160000}"/>
    <cellStyle name="Calculation 36" xfId="6563" xr:uid="{00000000-0005-0000-0000-00009C160000}"/>
    <cellStyle name="Calculation 36 2" xfId="6564" xr:uid="{00000000-0005-0000-0000-00009D160000}"/>
    <cellStyle name="Calculation 36 2 2" xfId="6565" xr:uid="{00000000-0005-0000-0000-00009E160000}"/>
    <cellStyle name="Calculation 36 3" xfId="6566" xr:uid="{00000000-0005-0000-0000-00009F160000}"/>
    <cellStyle name="Calculation 36 3 2" xfId="6567" xr:uid="{00000000-0005-0000-0000-0000A0160000}"/>
    <cellStyle name="Calculation 36 4" xfId="6568" xr:uid="{00000000-0005-0000-0000-0000A1160000}"/>
    <cellStyle name="Calculation 36 4 2" xfId="6569" xr:uid="{00000000-0005-0000-0000-0000A2160000}"/>
    <cellStyle name="Calculation 36 5" xfId="6570" xr:uid="{00000000-0005-0000-0000-0000A3160000}"/>
    <cellStyle name="Calculation 36 6" xfId="6571" xr:uid="{00000000-0005-0000-0000-0000A4160000}"/>
    <cellStyle name="Calculation 36 7" xfId="35494" xr:uid="{00000000-0005-0000-0000-0000A5160000}"/>
    <cellStyle name="Calculation 37" xfId="6572" xr:uid="{00000000-0005-0000-0000-0000A6160000}"/>
    <cellStyle name="Calculation 37 2" xfId="6573" xr:uid="{00000000-0005-0000-0000-0000A7160000}"/>
    <cellStyle name="Calculation 37 2 2" xfId="6574" xr:uid="{00000000-0005-0000-0000-0000A8160000}"/>
    <cellStyle name="Calculation 37 3" xfId="6575" xr:uid="{00000000-0005-0000-0000-0000A9160000}"/>
    <cellStyle name="Calculation 37 3 2" xfId="6576" xr:uid="{00000000-0005-0000-0000-0000AA160000}"/>
    <cellStyle name="Calculation 37 4" xfId="6577" xr:uid="{00000000-0005-0000-0000-0000AB160000}"/>
    <cellStyle name="Calculation 37 4 2" xfId="6578" xr:uid="{00000000-0005-0000-0000-0000AC160000}"/>
    <cellStyle name="Calculation 37 5" xfId="6579" xr:uid="{00000000-0005-0000-0000-0000AD160000}"/>
    <cellStyle name="Calculation 37 6" xfId="6580" xr:uid="{00000000-0005-0000-0000-0000AE160000}"/>
    <cellStyle name="Calculation 37 7" xfId="35495" xr:uid="{00000000-0005-0000-0000-0000AF160000}"/>
    <cellStyle name="Calculation 38" xfId="6581" xr:uid="{00000000-0005-0000-0000-0000B0160000}"/>
    <cellStyle name="Calculation 38 2" xfId="6582" xr:uid="{00000000-0005-0000-0000-0000B1160000}"/>
    <cellStyle name="Calculation 38 2 2" xfId="6583" xr:uid="{00000000-0005-0000-0000-0000B2160000}"/>
    <cellStyle name="Calculation 38 3" xfId="6584" xr:uid="{00000000-0005-0000-0000-0000B3160000}"/>
    <cellStyle name="Calculation 38 3 2" xfId="6585" xr:uid="{00000000-0005-0000-0000-0000B4160000}"/>
    <cellStyle name="Calculation 38 4" xfId="6586" xr:uid="{00000000-0005-0000-0000-0000B5160000}"/>
    <cellStyle name="Calculation 38 4 2" xfId="6587" xr:uid="{00000000-0005-0000-0000-0000B6160000}"/>
    <cellStyle name="Calculation 38 5" xfId="6588" xr:uid="{00000000-0005-0000-0000-0000B7160000}"/>
    <cellStyle name="Calculation 38 6" xfId="6589" xr:uid="{00000000-0005-0000-0000-0000B8160000}"/>
    <cellStyle name="Calculation 38 7" xfId="35496" xr:uid="{00000000-0005-0000-0000-0000B9160000}"/>
    <cellStyle name="Calculation 39" xfId="6590" xr:uid="{00000000-0005-0000-0000-0000BA160000}"/>
    <cellStyle name="Calculation 39 2" xfId="6591" xr:uid="{00000000-0005-0000-0000-0000BB160000}"/>
    <cellStyle name="Calculation 39 2 2" xfId="6592" xr:uid="{00000000-0005-0000-0000-0000BC160000}"/>
    <cellStyle name="Calculation 39 3" xfId="6593" xr:uid="{00000000-0005-0000-0000-0000BD160000}"/>
    <cellStyle name="Calculation 39 3 2" xfId="6594" xr:uid="{00000000-0005-0000-0000-0000BE160000}"/>
    <cellStyle name="Calculation 39 4" xfId="6595" xr:uid="{00000000-0005-0000-0000-0000BF160000}"/>
    <cellStyle name="Calculation 39 4 2" xfId="6596" xr:uid="{00000000-0005-0000-0000-0000C0160000}"/>
    <cellStyle name="Calculation 39 5" xfId="6597" xr:uid="{00000000-0005-0000-0000-0000C1160000}"/>
    <cellStyle name="Calculation 39 6" xfId="6598" xr:uid="{00000000-0005-0000-0000-0000C2160000}"/>
    <cellStyle name="Calculation 39 7" xfId="35497" xr:uid="{00000000-0005-0000-0000-0000C3160000}"/>
    <cellStyle name="Calculation 4" xfId="6599" xr:uid="{00000000-0005-0000-0000-0000C4160000}"/>
    <cellStyle name="Calculation 4 10" xfId="6600" xr:uid="{00000000-0005-0000-0000-0000C5160000}"/>
    <cellStyle name="Calculation 4 10 2" xfId="6601" xr:uid="{00000000-0005-0000-0000-0000C6160000}"/>
    <cellStyle name="Calculation 4 10 3" xfId="35498" xr:uid="{00000000-0005-0000-0000-0000C7160000}"/>
    <cellStyle name="Calculation 4 11" xfId="6602" xr:uid="{00000000-0005-0000-0000-0000C8160000}"/>
    <cellStyle name="Calculation 4 11 2" xfId="6603" xr:uid="{00000000-0005-0000-0000-0000C9160000}"/>
    <cellStyle name="Calculation 4 11 3" xfId="35499" xr:uid="{00000000-0005-0000-0000-0000CA160000}"/>
    <cellStyle name="Calculation 4 12" xfId="6604" xr:uid="{00000000-0005-0000-0000-0000CB160000}"/>
    <cellStyle name="Calculation 4 12 2" xfId="6605" xr:uid="{00000000-0005-0000-0000-0000CC160000}"/>
    <cellStyle name="Calculation 4 12 3" xfId="35500" xr:uid="{00000000-0005-0000-0000-0000CD160000}"/>
    <cellStyle name="Calculation 4 13" xfId="6606" xr:uid="{00000000-0005-0000-0000-0000CE160000}"/>
    <cellStyle name="Calculation 4 13 2" xfId="6607" xr:uid="{00000000-0005-0000-0000-0000CF160000}"/>
    <cellStyle name="Calculation 4 13 3" xfId="35501" xr:uid="{00000000-0005-0000-0000-0000D0160000}"/>
    <cellStyle name="Calculation 4 14" xfId="6608" xr:uid="{00000000-0005-0000-0000-0000D1160000}"/>
    <cellStyle name="Calculation 4 14 2" xfId="6609" xr:uid="{00000000-0005-0000-0000-0000D2160000}"/>
    <cellStyle name="Calculation 4 14 3" xfId="35502" xr:uid="{00000000-0005-0000-0000-0000D3160000}"/>
    <cellStyle name="Calculation 4 15" xfId="6610" xr:uid="{00000000-0005-0000-0000-0000D4160000}"/>
    <cellStyle name="Calculation 4 15 2" xfId="6611" xr:uid="{00000000-0005-0000-0000-0000D5160000}"/>
    <cellStyle name="Calculation 4 15 3" xfId="35503" xr:uid="{00000000-0005-0000-0000-0000D6160000}"/>
    <cellStyle name="Calculation 4 16" xfId="6612" xr:uid="{00000000-0005-0000-0000-0000D7160000}"/>
    <cellStyle name="Calculation 4 16 2" xfId="6613" xr:uid="{00000000-0005-0000-0000-0000D8160000}"/>
    <cellStyle name="Calculation 4 16 3" xfId="35504" xr:uid="{00000000-0005-0000-0000-0000D9160000}"/>
    <cellStyle name="Calculation 4 17" xfId="6614" xr:uid="{00000000-0005-0000-0000-0000DA160000}"/>
    <cellStyle name="Calculation 4 18" xfId="35505" xr:uid="{00000000-0005-0000-0000-0000DB160000}"/>
    <cellStyle name="Calculation 4 19" xfId="35506" xr:uid="{00000000-0005-0000-0000-0000DC160000}"/>
    <cellStyle name="Calculation 4 2" xfId="6615" xr:uid="{00000000-0005-0000-0000-0000DD160000}"/>
    <cellStyle name="Calculation 4 2 10" xfId="6616" xr:uid="{00000000-0005-0000-0000-0000DE160000}"/>
    <cellStyle name="Calculation 4 2 10 2" xfId="6617" xr:uid="{00000000-0005-0000-0000-0000DF160000}"/>
    <cellStyle name="Calculation 4 2 10 3" xfId="35507" xr:uid="{00000000-0005-0000-0000-0000E0160000}"/>
    <cellStyle name="Calculation 4 2 11" xfId="6618" xr:uid="{00000000-0005-0000-0000-0000E1160000}"/>
    <cellStyle name="Calculation 4 2 11 2" xfId="6619" xr:uid="{00000000-0005-0000-0000-0000E2160000}"/>
    <cellStyle name="Calculation 4 2 11 3" xfId="35508" xr:uid="{00000000-0005-0000-0000-0000E3160000}"/>
    <cellStyle name="Calculation 4 2 12" xfId="6620" xr:uid="{00000000-0005-0000-0000-0000E4160000}"/>
    <cellStyle name="Calculation 4 2 12 2" xfId="6621" xr:uid="{00000000-0005-0000-0000-0000E5160000}"/>
    <cellStyle name="Calculation 4 2 12 3" xfId="35509" xr:uid="{00000000-0005-0000-0000-0000E6160000}"/>
    <cellStyle name="Calculation 4 2 13" xfId="6622" xr:uid="{00000000-0005-0000-0000-0000E7160000}"/>
    <cellStyle name="Calculation 4 2 13 2" xfId="6623" xr:uid="{00000000-0005-0000-0000-0000E8160000}"/>
    <cellStyle name="Calculation 4 2 13 3" xfId="35510" xr:uid="{00000000-0005-0000-0000-0000E9160000}"/>
    <cellStyle name="Calculation 4 2 14" xfId="6624" xr:uid="{00000000-0005-0000-0000-0000EA160000}"/>
    <cellStyle name="Calculation 4 2 14 2" xfId="6625" xr:uid="{00000000-0005-0000-0000-0000EB160000}"/>
    <cellStyle name="Calculation 4 2 14 3" xfId="35511" xr:uid="{00000000-0005-0000-0000-0000EC160000}"/>
    <cellStyle name="Calculation 4 2 15" xfId="6626" xr:uid="{00000000-0005-0000-0000-0000ED160000}"/>
    <cellStyle name="Calculation 4 2 15 2" xfId="6627" xr:uid="{00000000-0005-0000-0000-0000EE160000}"/>
    <cellStyle name="Calculation 4 2 15 3" xfId="35512" xr:uid="{00000000-0005-0000-0000-0000EF160000}"/>
    <cellStyle name="Calculation 4 2 16" xfId="6628" xr:uid="{00000000-0005-0000-0000-0000F0160000}"/>
    <cellStyle name="Calculation 4 2 17" xfId="35513" xr:uid="{00000000-0005-0000-0000-0000F1160000}"/>
    <cellStyle name="Calculation 4 2 18" xfId="35514" xr:uid="{00000000-0005-0000-0000-0000F2160000}"/>
    <cellStyle name="Calculation 4 2 2" xfId="6629" xr:uid="{00000000-0005-0000-0000-0000F3160000}"/>
    <cellStyle name="Calculation 4 2 2 10" xfId="6630" xr:uid="{00000000-0005-0000-0000-0000F4160000}"/>
    <cellStyle name="Calculation 4 2 2 10 2" xfId="6631" xr:uid="{00000000-0005-0000-0000-0000F5160000}"/>
    <cellStyle name="Calculation 4 2 2 10 3" xfId="35515" xr:uid="{00000000-0005-0000-0000-0000F6160000}"/>
    <cellStyle name="Calculation 4 2 2 11" xfId="6632" xr:uid="{00000000-0005-0000-0000-0000F7160000}"/>
    <cellStyle name="Calculation 4 2 2 11 2" xfId="6633" xr:uid="{00000000-0005-0000-0000-0000F8160000}"/>
    <cellStyle name="Calculation 4 2 2 11 3" xfId="35516" xr:uid="{00000000-0005-0000-0000-0000F9160000}"/>
    <cellStyle name="Calculation 4 2 2 12" xfId="6634" xr:uid="{00000000-0005-0000-0000-0000FA160000}"/>
    <cellStyle name="Calculation 4 2 2 12 2" xfId="6635" xr:uid="{00000000-0005-0000-0000-0000FB160000}"/>
    <cellStyle name="Calculation 4 2 2 12 3" xfId="35517" xr:uid="{00000000-0005-0000-0000-0000FC160000}"/>
    <cellStyle name="Calculation 4 2 2 13" xfId="6636" xr:uid="{00000000-0005-0000-0000-0000FD160000}"/>
    <cellStyle name="Calculation 4 2 2 13 2" xfId="6637" xr:uid="{00000000-0005-0000-0000-0000FE160000}"/>
    <cellStyle name="Calculation 4 2 2 13 3" xfId="35518" xr:uid="{00000000-0005-0000-0000-0000FF160000}"/>
    <cellStyle name="Calculation 4 2 2 14" xfId="6638" xr:uid="{00000000-0005-0000-0000-000000170000}"/>
    <cellStyle name="Calculation 4 2 2 14 2" xfId="6639" xr:uid="{00000000-0005-0000-0000-000001170000}"/>
    <cellStyle name="Calculation 4 2 2 14 3" xfId="35519" xr:uid="{00000000-0005-0000-0000-000002170000}"/>
    <cellStyle name="Calculation 4 2 2 15" xfId="6640" xr:uid="{00000000-0005-0000-0000-000003170000}"/>
    <cellStyle name="Calculation 4 2 2 16" xfId="35520" xr:uid="{00000000-0005-0000-0000-000004170000}"/>
    <cellStyle name="Calculation 4 2 2 17" xfId="35521" xr:uid="{00000000-0005-0000-0000-000005170000}"/>
    <cellStyle name="Calculation 4 2 2 2" xfId="6641" xr:uid="{00000000-0005-0000-0000-000006170000}"/>
    <cellStyle name="Calculation 4 2 2 2 2" xfId="6642" xr:uid="{00000000-0005-0000-0000-000007170000}"/>
    <cellStyle name="Calculation 4 2 2 2 2 2" xfId="6643" xr:uid="{00000000-0005-0000-0000-000008170000}"/>
    <cellStyle name="Calculation 4 2 2 2 3" xfId="6644" xr:uid="{00000000-0005-0000-0000-000009170000}"/>
    <cellStyle name="Calculation 4 2 2 2 3 2" xfId="6645" xr:uid="{00000000-0005-0000-0000-00000A170000}"/>
    <cellStyle name="Calculation 4 2 2 2 4" xfId="6646" xr:uid="{00000000-0005-0000-0000-00000B170000}"/>
    <cellStyle name="Calculation 4 2 2 2 4 2" xfId="6647" xr:uid="{00000000-0005-0000-0000-00000C170000}"/>
    <cellStyle name="Calculation 4 2 2 2 5" xfId="6648" xr:uid="{00000000-0005-0000-0000-00000D170000}"/>
    <cellStyle name="Calculation 4 2 2 3" xfId="6649" xr:uid="{00000000-0005-0000-0000-00000E170000}"/>
    <cellStyle name="Calculation 4 2 2 3 2" xfId="6650" xr:uid="{00000000-0005-0000-0000-00000F170000}"/>
    <cellStyle name="Calculation 4 2 2 3 2 2" xfId="6651" xr:uid="{00000000-0005-0000-0000-000010170000}"/>
    <cellStyle name="Calculation 4 2 2 3 3" xfId="6652" xr:uid="{00000000-0005-0000-0000-000011170000}"/>
    <cellStyle name="Calculation 4 2 2 3 3 2" xfId="6653" xr:uid="{00000000-0005-0000-0000-000012170000}"/>
    <cellStyle name="Calculation 4 2 2 3 4" xfId="6654" xr:uid="{00000000-0005-0000-0000-000013170000}"/>
    <cellStyle name="Calculation 4 2 2 3 4 2" xfId="6655" xr:uid="{00000000-0005-0000-0000-000014170000}"/>
    <cellStyle name="Calculation 4 2 2 3 5" xfId="6656" xr:uid="{00000000-0005-0000-0000-000015170000}"/>
    <cellStyle name="Calculation 4 2 2 4" xfId="6657" xr:uid="{00000000-0005-0000-0000-000016170000}"/>
    <cellStyle name="Calculation 4 2 2 4 2" xfId="6658" xr:uid="{00000000-0005-0000-0000-000017170000}"/>
    <cellStyle name="Calculation 4 2 2 4 2 2" xfId="6659" xr:uid="{00000000-0005-0000-0000-000018170000}"/>
    <cellStyle name="Calculation 4 2 2 4 3" xfId="6660" xr:uid="{00000000-0005-0000-0000-000019170000}"/>
    <cellStyle name="Calculation 4 2 2 4 3 2" xfId="6661" xr:uid="{00000000-0005-0000-0000-00001A170000}"/>
    <cellStyle name="Calculation 4 2 2 4 4" xfId="6662" xr:uid="{00000000-0005-0000-0000-00001B170000}"/>
    <cellStyle name="Calculation 4 2 2 4 4 2" xfId="6663" xr:uid="{00000000-0005-0000-0000-00001C170000}"/>
    <cellStyle name="Calculation 4 2 2 4 5" xfId="6664" xr:uid="{00000000-0005-0000-0000-00001D170000}"/>
    <cellStyle name="Calculation 4 2 2 5" xfId="6665" xr:uid="{00000000-0005-0000-0000-00001E170000}"/>
    <cellStyle name="Calculation 4 2 2 5 2" xfId="6666" xr:uid="{00000000-0005-0000-0000-00001F170000}"/>
    <cellStyle name="Calculation 4 2 2 5 3" xfId="35522" xr:uid="{00000000-0005-0000-0000-000020170000}"/>
    <cellStyle name="Calculation 4 2 2 6" xfId="6667" xr:uid="{00000000-0005-0000-0000-000021170000}"/>
    <cellStyle name="Calculation 4 2 2 6 2" xfId="6668" xr:uid="{00000000-0005-0000-0000-000022170000}"/>
    <cellStyle name="Calculation 4 2 2 6 3" xfId="35523" xr:uid="{00000000-0005-0000-0000-000023170000}"/>
    <cellStyle name="Calculation 4 2 2 7" xfId="6669" xr:uid="{00000000-0005-0000-0000-000024170000}"/>
    <cellStyle name="Calculation 4 2 2 7 2" xfId="6670" xr:uid="{00000000-0005-0000-0000-000025170000}"/>
    <cellStyle name="Calculation 4 2 2 7 3" xfId="35524" xr:uid="{00000000-0005-0000-0000-000026170000}"/>
    <cellStyle name="Calculation 4 2 2 8" xfId="6671" xr:uid="{00000000-0005-0000-0000-000027170000}"/>
    <cellStyle name="Calculation 4 2 2 8 2" xfId="6672" xr:uid="{00000000-0005-0000-0000-000028170000}"/>
    <cellStyle name="Calculation 4 2 2 8 3" xfId="35525" xr:uid="{00000000-0005-0000-0000-000029170000}"/>
    <cellStyle name="Calculation 4 2 2 9" xfId="6673" xr:uid="{00000000-0005-0000-0000-00002A170000}"/>
    <cellStyle name="Calculation 4 2 2 9 2" xfId="6674" xr:uid="{00000000-0005-0000-0000-00002B170000}"/>
    <cellStyle name="Calculation 4 2 2 9 3" xfId="35526" xr:uid="{00000000-0005-0000-0000-00002C170000}"/>
    <cellStyle name="Calculation 4 2 3" xfId="6675" xr:uid="{00000000-0005-0000-0000-00002D170000}"/>
    <cellStyle name="Calculation 4 2 3 2" xfId="6676" xr:uid="{00000000-0005-0000-0000-00002E170000}"/>
    <cellStyle name="Calculation 4 2 3 2 2" xfId="6677" xr:uid="{00000000-0005-0000-0000-00002F170000}"/>
    <cellStyle name="Calculation 4 2 3 3" xfId="6678" xr:uid="{00000000-0005-0000-0000-000030170000}"/>
    <cellStyle name="Calculation 4 2 3 3 2" xfId="6679" xr:uid="{00000000-0005-0000-0000-000031170000}"/>
    <cellStyle name="Calculation 4 2 3 4" xfId="6680" xr:uid="{00000000-0005-0000-0000-000032170000}"/>
    <cellStyle name="Calculation 4 2 3 4 2" xfId="6681" xr:uid="{00000000-0005-0000-0000-000033170000}"/>
    <cellStyle name="Calculation 4 2 3 5" xfId="6682" xr:uid="{00000000-0005-0000-0000-000034170000}"/>
    <cellStyle name="Calculation 4 2 4" xfId="6683" xr:uid="{00000000-0005-0000-0000-000035170000}"/>
    <cellStyle name="Calculation 4 2 4 2" xfId="6684" xr:uid="{00000000-0005-0000-0000-000036170000}"/>
    <cellStyle name="Calculation 4 2 4 2 2" xfId="6685" xr:uid="{00000000-0005-0000-0000-000037170000}"/>
    <cellStyle name="Calculation 4 2 4 3" xfId="6686" xr:uid="{00000000-0005-0000-0000-000038170000}"/>
    <cellStyle name="Calculation 4 2 4 3 2" xfId="6687" xr:uid="{00000000-0005-0000-0000-000039170000}"/>
    <cellStyle name="Calculation 4 2 4 4" xfId="6688" xr:uid="{00000000-0005-0000-0000-00003A170000}"/>
    <cellStyle name="Calculation 4 2 4 4 2" xfId="6689" xr:uid="{00000000-0005-0000-0000-00003B170000}"/>
    <cellStyle name="Calculation 4 2 4 5" xfId="6690" xr:uid="{00000000-0005-0000-0000-00003C170000}"/>
    <cellStyle name="Calculation 4 2 5" xfId="6691" xr:uid="{00000000-0005-0000-0000-00003D170000}"/>
    <cellStyle name="Calculation 4 2 5 2" xfId="6692" xr:uid="{00000000-0005-0000-0000-00003E170000}"/>
    <cellStyle name="Calculation 4 2 5 2 2" xfId="6693" xr:uid="{00000000-0005-0000-0000-00003F170000}"/>
    <cellStyle name="Calculation 4 2 5 3" xfId="6694" xr:uid="{00000000-0005-0000-0000-000040170000}"/>
    <cellStyle name="Calculation 4 2 5 3 2" xfId="6695" xr:uid="{00000000-0005-0000-0000-000041170000}"/>
    <cellStyle name="Calculation 4 2 5 4" xfId="6696" xr:uid="{00000000-0005-0000-0000-000042170000}"/>
    <cellStyle name="Calculation 4 2 5 4 2" xfId="6697" xr:uid="{00000000-0005-0000-0000-000043170000}"/>
    <cellStyle name="Calculation 4 2 5 5" xfId="6698" xr:uid="{00000000-0005-0000-0000-000044170000}"/>
    <cellStyle name="Calculation 4 2 6" xfId="6699" xr:uid="{00000000-0005-0000-0000-000045170000}"/>
    <cellStyle name="Calculation 4 2 6 2" xfId="6700" xr:uid="{00000000-0005-0000-0000-000046170000}"/>
    <cellStyle name="Calculation 4 2 6 3" xfId="35527" xr:uid="{00000000-0005-0000-0000-000047170000}"/>
    <cellStyle name="Calculation 4 2 7" xfId="6701" xr:uid="{00000000-0005-0000-0000-000048170000}"/>
    <cellStyle name="Calculation 4 2 7 2" xfId="6702" xr:uid="{00000000-0005-0000-0000-000049170000}"/>
    <cellStyle name="Calculation 4 2 7 3" xfId="35528" xr:uid="{00000000-0005-0000-0000-00004A170000}"/>
    <cellStyle name="Calculation 4 2 8" xfId="6703" xr:uid="{00000000-0005-0000-0000-00004B170000}"/>
    <cellStyle name="Calculation 4 2 8 2" xfId="6704" xr:uid="{00000000-0005-0000-0000-00004C170000}"/>
    <cellStyle name="Calculation 4 2 8 3" xfId="35529" xr:uid="{00000000-0005-0000-0000-00004D170000}"/>
    <cellStyle name="Calculation 4 2 9" xfId="6705" xr:uid="{00000000-0005-0000-0000-00004E170000}"/>
    <cellStyle name="Calculation 4 2 9 2" xfId="6706" xr:uid="{00000000-0005-0000-0000-00004F170000}"/>
    <cellStyle name="Calculation 4 2 9 3" xfId="35530" xr:uid="{00000000-0005-0000-0000-000050170000}"/>
    <cellStyle name="Calculation 4 3" xfId="6707" xr:uid="{00000000-0005-0000-0000-000051170000}"/>
    <cellStyle name="Calculation 4 3 10" xfId="6708" xr:uid="{00000000-0005-0000-0000-000052170000}"/>
    <cellStyle name="Calculation 4 3 10 2" xfId="6709" xr:uid="{00000000-0005-0000-0000-000053170000}"/>
    <cellStyle name="Calculation 4 3 10 3" xfId="35531" xr:uid="{00000000-0005-0000-0000-000054170000}"/>
    <cellStyle name="Calculation 4 3 11" xfId="6710" xr:uid="{00000000-0005-0000-0000-000055170000}"/>
    <cellStyle name="Calculation 4 3 11 2" xfId="6711" xr:uid="{00000000-0005-0000-0000-000056170000}"/>
    <cellStyle name="Calculation 4 3 11 3" xfId="35532" xr:uid="{00000000-0005-0000-0000-000057170000}"/>
    <cellStyle name="Calculation 4 3 12" xfId="6712" xr:uid="{00000000-0005-0000-0000-000058170000}"/>
    <cellStyle name="Calculation 4 3 12 2" xfId="6713" xr:uid="{00000000-0005-0000-0000-000059170000}"/>
    <cellStyle name="Calculation 4 3 12 3" xfId="35533" xr:uid="{00000000-0005-0000-0000-00005A170000}"/>
    <cellStyle name="Calculation 4 3 13" xfId="6714" xr:uid="{00000000-0005-0000-0000-00005B170000}"/>
    <cellStyle name="Calculation 4 3 13 2" xfId="6715" xr:uid="{00000000-0005-0000-0000-00005C170000}"/>
    <cellStyle name="Calculation 4 3 13 3" xfId="35534" xr:uid="{00000000-0005-0000-0000-00005D170000}"/>
    <cellStyle name="Calculation 4 3 14" xfId="6716" xr:uid="{00000000-0005-0000-0000-00005E170000}"/>
    <cellStyle name="Calculation 4 3 14 2" xfId="6717" xr:uid="{00000000-0005-0000-0000-00005F170000}"/>
    <cellStyle name="Calculation 4 3 14 3" xfId="35535" xr:uid="{00000000-0005-0000-0000-000060170000}"/>
    <cellStyle name="Calculation 4 3 15" xfId="6718" xr:uid="{00000000-0005-0000-0000-000061170000}"/>
    <cellStyle name="Calculation 4 3 16" xfId="35536" xr:uid="{00000000-0005-0000-0000-000062170000}"/>
    <cellStyle name="Calculation 4 3 17" xfId="35537" xr:uid="{00000000-0005-0000-0000-000063170000}"/>
    <cellStyle name="Calculation 4 3 2" xfId="6719" xr:uid="{00000000-0005-0000-0000-000064170000}"/>
    <cellStyle name="Calculation 4 3 2 2" xfId="6720" xr:uid="{00000000-0005-0000-0000-000065170000}"/>
    <cellStyle name="Calculation 4 3 2 2 2" xfId="6721" xr:uid="{00000000-0005-0000-0000-000066170000}"/>
    <cellStyle name="Calculation 4 3 2 3" xfId="6722" xr:uid="{00000000-0005-0000-0000-000067170000}"/>
    <cellStyle name="Calculation 4 3 2 3 2" xfId="6723" xr:uid="{00000000-0005-0000-0000-000068170000}"/>
    <cellStyle name="Calculation 4 3 2 4" xfId="6724" xr:uid="{00000000-0005-0000-0000-000069170000}"/>
    <cellStyle name="Calculation 4 3 2 4 2" xfId="6725" xr:uid="{00000000-0005-0000-0000-00006A170000}"/>
    <cellStyle name="Calculation 4 3 2 5" xfId="6726" xr:uid="{00000000-0005-0000-0000-00006B170000}"/>
    <cellStyle name="Calculation 4 3 3" xfId="6727" xr:uid="{00000000-0005-0000-0000-00006C170000}"/>
    <cellStyle name="Calculation 4 3 3 2" xfId="6728" xr:uid="{00000000-0005-0000-0000-00006D170000}"/>
    <cellStyle name="Calculation 4 3 3 2 2" xfId="6729" xr:uid="{00000000-0005-0000-0000-00006E170000}"/>
    <cellStyle name="Calculation 4 3 3 3" xfId="6730" xr:uid="{00000000-0005-0000-0000-00006F170000}"/>
    <cellStyle name="Calculation 4 3 3 3 2" xfId="6731" xr:uid="{00000000-0005-0000-0000-000070170000}"/>
    <cellStyle name="Calculation 4 3 3 4" xfId="6732" xr:uid="{00000000-0005-0000-0000-000071170000}"/>
    <cellStyle name="Calculation 4 3 3 4 2" xfId="6733" xr:uid="{00000000-0005-0000-0000-000072170000}"/>
    <cellStyle name="Calculation 4 3 3 5" xfId="6734" xr:uid="{00000000-0005-0000-0000-000073170000}"/>
    <cellStyle name="Calculation 4 3 4" xfId="6735" xr:uid="{00000000-0005-0000-0000-000074170000}"/>
    <cellStyle name="Calculation 4 3 4 2" xfId="6736" xr:uid="{00000000-0005-0000-0000-000075170000}"/>
    <cellStyle name="Calculation 4 3 4 2 2" xfId="6737" xr:uid="{00000000-0005-0000-0000-000076170000}"/>
    <cellStyle name="Calculation 4 3 4 3" xfId="6738" xr:uid="{00000000-0005-0000-0000-000077170000}"/>
    <cellStyle name="Calculation 4 3 4 3 2" xfId="6739" xr:uid="{00000000-0005-0000-0000-000078170000}"/>
    <cellStyle name="Calculation 4 3 4 4" xfId="6740" xr:uid="{00000000-0005-0000-0000-000079170000}"/>
    <cellStyle name="Calculation 4 3 4 4 2" xfId="6741" xr:uid="{00000000-0005-0000-0000-00007A170000}"/>
    <cellStyle name="Calculation 4 3 4 5" xfId="6742" xr:uid="{00000000-0005-0000-0000-00007B170000}"/>
    <cellStyle name="Calculation 4 3 5" xfId="6743" xr:uid="{00000000-0005-0000-0000-00007C170000}"/>
    <cellStyle name="Calculation 4 3 5 2" xfId="6744" xr:uid="{00000000-0005-0000-0000-00007D170000}"/>
    <cellStyle name="Calculation 4 3 5 3" xfId="35538" xr:uid="{00000000-0005-0000-0000-00007E170000}"/>
    <cellStyle name="Calculation 4 3 6" xfId="6745" xr:uid="{00000000-0005-0000-0000-00007F170000}"/>
    <cellStyle name="Calculation 4 3 6 2" xfId="6746" xr:uid="{00000000-0005-0000-0000-000080170000}"/>
    <cellStyle name="Calculation 4 3 6 3" xfId="35539" xr:uid="{00000000-0005-0000-0000-000081170000}"/>
    <cellStyle name="Calculation 4 3 7" xfId="6747" xr:uid="{00000000-0005-0000-0000-000082170000}"/>
    <cellStyle name="Calculation 4 3 7 2" xfId="6748" xr:uid="{00000000-0005-0000-0000-000083170000}"/>
    <cellStyle name="Calculation 4 3 7 3" xfId="35540" xr:uid="{00000000-0005-0000-0000-000084170000}"/>
    <cellStyle name="Calculation 4 3 8" xfId="6749" xr:uid="{00000000-0005-0000-0000-000085170000}"/>
    <cellStyle name="Calculation 4 3 8 2" xfId="6750" xr:uid="{00000000-0005-0000-0000-000086170000}"/>
    <cellStyle name="Calculation 4 3 8 3" xfId="35541" xr:uid="{00000000-0005-0000-0000-000087170000}"/>
    <cellStyle name="Calculation 4 3 9" xfId="6751" xr:uid="{00000000-0005-0000-0000-000088170000}"/>
    <cellStyle name="Calculation 4 3 9 2" xfId="6752" xr:uid="{00000000-0005-0000-0000-000089170000}"/>
    <cellStyle name="Calculation 4 3 9 3" xfId="35542" xr:uid="{00000000-0005-0000-0000-00008A170000}"/>
    <cellStyle name="Calculation 4 4" xfId="6753" xr:uid="{00000000-0005-0000-0000-00008B170000}"/>
    <cellStyle name="Calculation 4 4 2" xfId="6754" xr:uid="{00000000-0005-0000-0000-00008C170000}"/>
    <cellStyle name="Calculation 4 4 2 2" xfId="6755" xr:uid="{00000000-0005-0000-0000-00008D170000}"/>
    <cellStyle name="Calculation 4 4 3" xfId="6756" xr:uid="{00000000-0005-0000-0000-00008E170000}"/>
    <cellStyle name="Calculation 4 4 3 2" xfId="6757" xr:uid="{00000000-0005-0000-0000-00008F170000}"/>
    <cellStyle name="Calculation 4 4 4" xfId="6758" xr:uid="{00000000-0005-0000-0000-000090170000}"/>
    <cellStyle name="Calculation 4 4 4 2" xfId="6759" xr:uid="{00000000-0005-0000-0000-000091170000}"/>
    <cellStyle name="Calculation 4 4 5" xfId="6760" xr:uid="{00000000-0005-0000-0000-000092170000}"/>
    <cellStyle name="Calculation 4 5" xfId="6761" xr:uid="{00000000-0005-0000-0000-000093170000}"/>
    <cellStyle name="Calculation 4 5 2" xfId="6762" xr:uid="{00000000-0005-0000-0000-000094170000}"/>
    <cellStyle name="Calculation 4 5 2 2" xfId="6763" xr:uid="{00000000-0005-0000-0000-000095170000}"/>
    <cellStyle name="Calculation 4 5 3" xfId="6764" xr:uid="{00000000-0005-0000-0000-000096170000}"/>
    <cellStyle name="Calculation 4 5 3 2" xfId="6765" xr:uid="{00000000-0005-0000-0000-000097170000}"/>
    <cellStyle name="Calculation 4 5 4" xfId="6766" xr:uid="{00000000-0005-0000-0000-000098170000}"/>
    <cellStyle name="Calculation 4 5 4 2" xfId="6767" xr:uid="{00000000-0005-0000-0000-000099170000}"/>
    <cellStyle name="Calculation 4 5 5" xfId="6768" xr:uid="{00000000-0005-0000-0000-00009A170000}"/>
    <cellStyle name="Calculation 4 6" xfId="6769" xr:uid="{00000000-0005-0000-0000-00009B170000}"/>
    <cellStyle name="Calculation 4 6 2" xfId="6770" xr:uid="{00000000-0005-0000-0000-00009C170000}"/>
    <cellStyle name="Calculation 4 6 2 2" xfId="6771" xr:uid="{00000000-0005-0000-0000-00009D170000}"/>
    <cellStyle name="Calculation 4 6 3" xfId="6772" xr:uid="{00000000-0005-0000-0000-00009E170000}"/>
    <cellStyle name="Calculation 4 6 3 2" xfId="6773" xr:uid="{00000000-0005-0000-0000-00009F170000}"/>
    <cellStyle name="Calculation 4 6 4" xfId="6774" xr:uid="{00000000-0005-0000-0000-0000A0170000}"/>
    <cellStyle name="Calculation 4 6 4 2" xfId="6775" xr:uid="{00000000-0005-0000-0000-0000A1170000}"/>
    <cellStyle name="Calculation 4 6 5" xfId="6776" xr:uid="{00000000-0005-0000-0000-0000A2170000}"/>
    <cellStyle name="Calculation 4 7" xfId="6777" xr:uid="{00000000-0005-0000-0000-0000A3170000}"/>
    <cellStyle name="Calculation 4 7 2" xfId="6778" xr:uid="{00000000-0005-0000-0000-0000A4170000}"/>
    <cellStyle name="Calculation 4 7 3" xfId="35543" xr:uid="{00000000-0005-0000-0000-0000A5170000}"/>
    <cellStyle name="Calculation 4 8" xfId="6779" xr:uid="{00000000-0005-0000-0000-0000A6170000}"/>
    <cellStyle name="Calculation 4 8 2" xfId="6780" xr:uid="{00000000-0005-0000-0000-0000A7170000}"/>
    <cellStyle name="Calculation 4 8 3" xfId="35544" xr:uid="{00000000-0005-0000-0000-0000A8170000}"/>
    <cellStyle name="Calculation 4 9" xfId="6781" xr:uid="{00000000-0005-0000-0000-0000A9170000}"/>
    <cellStyle name="Calculation 4 9 2" xfId="6782" xr:uid="{00000000-0005-0000-0000-0000AA170000}"/>
    <cellStyle name="Calculation 4 9 3" xfId="35545" xr:uid="{00000000-0005-0000-0000-0000AB170000}"/>
    <cellStyle name="Calculation 4_Abst" xfId="6783" xr:uid="{00000000-0005-0000-0000-0000AC170000}"/>
    <cellStyle name="Calculation 40" xfId="6784" xr:uid="{00000000-0005-0000-0000-0000AD170000}"/>
    <cellStyle name="Calculation 40 2" xfId="6785" xr:uid="{00000000-0005-0000-0000-0000AE170000}"/>
    <cellStyle name="Calculation 40 2 2" xfId="6786" xr:uid="{00000000-0005-0000-0000-0000AF170000}"/>
    <cellStyle name="Calculation 40 3" xfId="6787" xr:uid="{00000000-0005-0000-0000-0000B0170000}"/>
    <cellStyle name="Calculation 40 3 2" xfId="6788" xr:uid="{00000000-0005-0000-0000-0000B1170000}"/>
    <cellStyle name="Calculation 40 4" xfId="6789" xr:uid="{00000000-0005-0000-0000-0000B2170000}"/>
    <cellStyle name="Calculation 40 4 2" xfId="6790" xr:uid="{00000000-0005-0000-0000-0000B3170000}"/>
    <cellStyle name="Calculation 40 5" xfId="6791" xr:uid="{00000000-0005-0000-0000-0000B4170000}"/>
    <cellStyle name="Calculation 40 6" xfId="6792" xr:uid="{00000000-0005-0000-0000-0000B5170000}"/>
    <cellStyle name="Calculation 40 7" xfId="35546" xr:uid="{00000000-0005-0000-0000-0000B6170000}"/>
    <cellStyle name="Calculation 41" xfId="6793" xr:uid="{00000000-0005-0000-0000-0000B7170000}"/>
    <cellStyle name="Calculation 41 2" xfId="6794" xr:uid="{00000000-0005-0000-0000-0000B8170000}"/>
    <cellStyle name="Calculation 41 2 2" xfId="6795" xr:uid="{00000000-0005-0000-0000-0000B9170000}"/>
    <cellStyle name="Calculation 41 3" xfId="6796" xr:uid="{00000000-0005-0000-0000-0000BA170000}"/>
    <cellStyle name="Calculation 41 3 2" xfId="6797" xr:uid="{00000000-0005-0000-0000-0000BB170000}"/>
    <cellStyle name="Calculation 41 4" xfId="6798" xr:uid="{00000000-0005-0000-0000-0000BC170000}"/>
    <cellStyle name="Calculation 41 4 2" xfId="6799" xr:uid="{00000000-0005-0000-0000-0000BD170000}"/>
    <cellStyle name="Calculation 41 5" xfId="6800" xr:uid="{00000000-0005-0000-0000-0000BE170000}"/>
    <cellStyle name="Calculation 41 6" xfId="6801" xr:uid="{00000000-0005-0000-0000-0000BF170000}"/>
    <cellStyle name="Calculation 41 7" xfId="35547" xr:uid="{00000000-0005-0000-0000-0000C0170000}"/>
    <cellStyle name="Calculation 42" xfId="6802" xr:uid="{00000000-0005-0000-0000-0000C1170000}"/>
    <cellStyle name="Calculation 42 2" xfId="6803" xr:uid="{00000000-0005-0000-0000-0000C2170000}"/>
    <cellStyle name="Calculation 42 2 2" xfId="6804" xr:uid="{00000000-0005-0000-0000-0000C3170000}"/>
    <cellStyle name="Calculation 42 3" xfId="6805" xr:uid="{00000000-0005-0000-0000-0000C4170000}"/>
    <cellStyle name="Calculation 42 3 2" xfId="6806" xr:uid="{00000000-0005-0000-0000-0000C5170000}"/>
    <cellStyle name="Calculation 42 4" xfId="6807" xr:uid="{00000000-0005-0000-0000-0000C6170000}"/>
    <cellStyle name="Calculation 42 4 2" xfId="6808" xr:uid="{00000000-0005-0000-0000-0000C7170000}"/>
    <cellStyle name="Calculation 42 5" xfId="6809" xr:uid="{00000000-0005-0000-0000-0000C8170000}"/>
    <cellStyle name="Calculation 42 6" xfId="6810" xr:uid="{00000000-0005-0000-0000-0000C9170000}"/>
    <cellStyle name="Calculation 42 7" xfId="35548" xr:uid="{00000000-0005-0000-0000-0000CA170000}"/>
    <cellStyle name="Calculation 43" xfId="6811" xr:uid="{00000000-0005-0000-0000-0000CB170000}"/>
    <cellStyle name="Calculation 43 2" xfId="6812" xr:uid="{00000000-0005-0000-0000-0000CC170000}"/>
    <cellStyle name="Calculation 43 2 2" xfId="6813" xr:uid="{00000000-0005-0000-0000-0000CD170000}"/>
    <cellStyle name="Calculation 43 3" xfId="6814" xr:uid="{00000000-0005-0000-0000-0000CE170000}"/>
    <cellStyle name="Calculation 43 3 2" xfId="6815" xr:uid="{00000000-0005-0000-0000-0000CF170000}"/>
    <cellStyle name="Calculation 43 4" xfId="6816" xr:uid="{00000000-0005-0000-0000-0000D0170000}"/>
    <cellStyle name="Calculation 43 4 2" xfId="6817" xr:uid="{00000000-0005-0000-0000-0000D1170000}"/>
    <cellStyle name="Calculation 43 5" xfId="6818" xr:uid="{00000000-0005-0000-0000-0000D2170000}"/>
    <cellStyle name="Calculation 43 6" xfId="6819" xr:uid="{00000000-0005-0000-0000-0000D3170000}"/>
    <cellStyle name="Calculation 43 7" xfId="35549" xr:uid="{00000000-0005-0000-0000-0000D4170000}"/>
    <cellStyle name="Calculation 44" xfId="6820" xr:uid="{00000000-0005-0000-0000-0000D5170000}"/>
    <cellStyle name="Calculation 44 2" xfId="6821" xr:uid="{00000000-0005-0000-0000-0000D6170000}"/>
    <cellStyle name="Calculation 44 2 2" xfId="6822" xr:uid="{00000000-0005-0000-0000-0000D7170000}"/>
    <cellStyle name="Calculation 44 3" xfId="6823" xr:uid="{00000000-0005-0000-0000-0000D8170000}"/>
    <cellStyle name="Calculation 44 3 2" xfId="6824" xr:uid="{00000000-0005-0000-0000-0000D9170000}"/>
    <cellStyle name="Calculation 44 4" xfId="6825" xr:uid="{00000000-0005-0000-0000-0000DA170000}"/>
    <cellStyle name="Calculation 44 4 2" xfId="6826" xr:uid="{00000000-0005-0000-0000-0000DB170000}"/>
    <cellStyle name="Calculation 44 5" xfId="6827" xr:uid="{00000000-0005-0000-0000-0000DC170000}"/>
    <cellStyle name="Calculation 44 6" xfId="6828" xr:uid="{00000000-0005-0000-0000-0000DD170000}"/>
    <cellStyle name="Calculation 44 7" xfId="35550" xr:uid="{00000000-0005-0000-0000-0000DE170000}"/>
    <cellStyle name="Calculation 45" xfId="6829" xr:uid="{00000000-0005-0000-0000-0000DF170000}"/>
    <cellStyle name="Calculation 45 2" xfId="6830" xr:uid="{00000000-0005-0000-0000-0000E0170000}"/>
    <cellStyle name="Calculation 45 2 2" xfId="6831" xr:uid="{00000000-0005-0000-0000-0000E1170000}"/>
    <cellStyle name="Calculation 45 3" xfId="6832" xr:uid="{00000000-0005-0000-0000-0000E2170000}"/>
    <cellStyle name="Calculation 45 3 2" xfId="6833" xr:uid="{00000000-0005-0000-0000-0000E3170000}"/>
    <cellStyle name="Calculation 45 4" xfId="6834" xr:uid="{00000000-0005-0000-0000-0000E4170000}"/>
    <cellStyle name="Calculation 45 4 2" xfId="6835" xr:uid="{00000000-0005-0000-0000-0000E5170000}"/>
    <cellStyle name="Calculation 45 5" xfId="6836" xr:uid="{00000000-0005-0000-0000-0000E6170000}"/>
    <cellStyle name="Calculation 45 6" xfId="6837" xr:uid="{00000000-0005-0000-0000-0000E7170000}"/>
    <cellStyle name="Calculation 45 7" xfId="35551" xr:uid="{00000000-0005-0000-0000-0000E8170000}"/>
    <cellStyle name="Calculation 46" xfId="6838" xr:uid="{00000000-0005-0000-0000-0000E9170000}"/>
    <cellStyle name="Calculation 46 2" xfId="6839" xr:uid="{00000000-0005-0000-0000-0000EA170000}"/>
    <cellStyle name="Calculation 46 2 2" xfId="6840" xr:uid="{00000000-0005-0000-0000-0000EB170000}"/>
    <cellStyle name="Calculation 46 3" xfId="6841" xr:uid="{00000000-0005-0000-0000-0000EC170000}"/>
    <cellStyle name="Calculation 46 3 2" xfId="6842" xr:uid="{00000000-0005-0000-0000-0000ED170000}"/>
    <cellStyle name="Calculation 46 4" xfId="6843" xr:uid="{00000000-0005-0000-0000-0000EE170000}"/>
    <cellStyle name="Calculation 46 4 2" xfId="6844" xr:uid="{00000000-0005-0000-0000-0000EF170000}"/>
    <cellStyle name="Calculation 46 5" xfId="6845" xr:uid="{00000000-0005-0000-0000-0000F0170000}"/>
    <cellStyle name="Calculation 46 6" xfId="6846" xr:uid="{00000000-0005-0000-0000-0000F1170000}"/>
    <cellStyle name="Calculation 46 7" xfId="35552" xr:uid="{00000000-0005-0000-0000-0000F2170000}"/>
    <cellStyle name="Calculation 47" xfId="6847" xr:uid="{00000000-0005-0000-0000-0000F3170000}"/>
    <cellStyle name="Calculation 47 2" xfId="6848" xr:uid="{00000000-0005-0000-0000-0000F4170000}"/>
    <cellStyle name="Calculation 47 2 2" xfId="6849" xr:uid="{00000000-0005-0000-0000-0000F5170000}"/>
    <cellStyle name="Calculation 47 3" xfId="6850" xr:uid="{00000000-0005-0000-0000-0000F6170000}"/>
    <cellStyle name="Calculation 47 3 2" xfId="6851" xr:uid="{00000000-0005-0000-0000-0000F7170000}"/>
    <cellStyle name="Calculation 47 4" xfId="6852" xr:uid="{00000000-0005-0000-0000-0000F8170000}"/>
    <cellStyle name="Calculation 47 4 2" xfId="6853" xr:uid="{00000000-0005-0000-0000-0000F9170000}"/>
    <cellStyle name="Calculation 47 5" xfId="6854" xr:uid="{00000000-0005-0000-0000-0000FA170000}"/>
    <cellStyle name="Calculation 47 6" xfId="6855" xr:uid="{00000000-0005-0000-0000-0000FB170000}"/>
    <cellStyle name="Calculation 47 7" xfId="35553" xr:uid="{00000000-0005-0000-0000-0000FC170000}"/>
    <cellStyle name="Calculation 48" xfId="6856" xr:uid="{00000000-0005-0000-0000-0000FD170000}"/>
    <cellStyle name="Calculation 48 2" xfId="6857" xr:uid="{00000000-0005-0000-0000-0000FE170000}"/>
    <cellStyle name="Calculation 48 2 2" xfId="6858" xr:uid="{00000000-0005-0000-0000-0000FF170000}"/>
    <cellStyle name="Calculation 48 3" xfId="6859" xr:uid="{00000000-0005-0000-0000-000000180000}"/>
    <cellStyle name="Calculation 48 3 2" xfId="6860" xr:uid="{00000000-0005-0000-0000-000001180000}"/>
    <cellStyle name="Calculation 48 4" xfId="6861" xr:uid="{00000000-0005-0000-0000-000002180000}"/>
    <cellStyle name="Calculation 48 4 2" xfId="6862" xr:uid="{00000000-0005-0000-0000-000003180000}"/>
    <cellStyle name="Calculation 48 5" xfId="6863" xr:uid="{00000000-0005-0000-0000-000004180000}"/>
    <cellStyle name="Calculation 48 6" xfId="6864" xr:uid="{00000000-0005-0000-0000-000005180000}"/>
    <cellStyle name="Calculation 48 7" xfId="35554" xr:uid="{00000000-0005-0000-0000-000006180000}"/>
    <cellStyle name="Calculation 49" xfId="6865" xr:uid="{00000000-0005-0000-0000-000007180000}"/>
    <cellStyle name="Calculation 49 2" xfId="6866" xr:uid="{00000000-0005-0000-0000-000008180000}"/>
    <cellStyle name="Calculation 49 2 2" xfId="6867" xr:uid="{00000000-0005-0000-0000-000009180000}"/>
    <cellStyle name="Calculation 49 3" xfId="6868" xr:uid="{00000000-0005-0000-0000-00000A180000}"/>
    <cellStyle name="Calculation 49 3 2" xfId="6869" xr:uid="{00000000-0005-0000-0000-00000B180000}"/>
    <cellStyle name="Calculation 49 4" xfId="6870" xr:uid="{00000000-0005-0000-0000-00000C180000}"/>
    <cellStyle name="Calculation 49 4 2" xfId="6871" xr:uid="{00000000-0005-0000-0000-00000D180000}"/>
    <cellStyle name="Calculation 49 5" xfId="6872" xr:uid="{00000000-0005-0000-0000-00000E180000}"/>
    <cellStyle name="Calculation 49 6" xfId="6873" xr:uid="{00000000-0005-0000-0000-00000F180000}"/>
    <cellStyle name="Calculation 49 7" xfId="35555" xr:uid="{00000000-0005-0000-0000-000010180000}"/>
    <cellStyle name="Calculation 5" xfId="6874" xr:uid="{00000000-0005-0000-0000-000011180000}"/>
    <cellStyle name="Calculation 5 2" xfId="6875" xr:uid="{00000000-0005-0000-0000-000012180000}"/>
    <cellStyle name="Calculation 5 2 2" xfId="6876" xr:uid="{00000000-0005-0000-0000-000013180000}"/>
    <cellStyle name="Calculation 5 3" xfId="6877" xr:uid="{00000000-0005-0000-0000-000014180000}"/>
    <cellStyle name="Calculation 5 3 2" xfId="6878" xr:uid="{00000000-0005-0000-0000-000015180000}"/>
    <cellStyle name="Calculation 5 4" xfId="6879" xr:uid="{00000000-0005-0000-0000-000016180000}"/>
    <cellStyle name="Calculation 5 4 2" xfId="6880" xr:uid="{00000000-0005-0000-0000-000017180000}"/>
    <cellStyle name="Calculation 5 5" xfId="6881" xr:uid="{00000000-0005-0000-0000-000018180000}"/>
    <cellStyle name="Calculation 5 6" xfId="6882" xr:uid="{00000000-0005-0000-0000-000019180000}"/>
    <cellStyle name="Calculation 5 7" xfId="35556" xr:uid="{00000000-0005-0000-0000-00001A180000}"/>
    <cellStyle name="Calculation 50" xfId="6883" xr:uid="{00000000-0005-0000-0000-00001B180000}"/>
    <cellStyle name="Calculation 50 2" xfId="6884" xr:uid="{00000000-0005-0000-0000-00001C180000}"/>
    <cellStyle name="Calculation 50 2 2" xfId="6885" xr:uid="{00000000-0005-0000-0000-00001D180000}"/>
    <cellStyle name="Calculation 50 3" xfId="6886" xr:uid="{00000000-0005-0000-0000-00001E180000}"/>
    <cellStyle name="Calculation 50 3 2" xfId="6887" xr:uid="{00000000-0005-0000-0000-00001F180000}"/>
    <cellStyle name="Calculation 50 4" xfId="6888" xr:uid="{00000000-0005-0000-0000-000020180000}"/>
    <cellStyle name="Calculation 50 4 2" xfId="6889" xr:uid="{00000000-0005-0000-0000-000021180000}"/>
    <cellStyle name="Calculation 50 5" xfId="6890" xr:uid="{00000000-0005-0000-0000-000022180000}"/>
    <cellStyle name="Calculation 50 6" xfId="6891" xr:uid="{00000000-0005-0000-0000-000023180000}"/>
    <cellStyle name="Calculation 50 7" xfId="35557" xr:uid="{00000000-0005-0000-0000-000024180000}"/>
    <cellStyle name="Calculation 51" xfId="6892" xr:uid="{00000000-0005-0000-0000-000025180000}"/>
    <cellStyle name="Calculation 51 2" xfId="6893" xr:uid="{00000000-0005-0000-0000-000026180000}"/>
    <cellStyle name="Calculation 51 2 2" xfId="6894" xr:uid="{00000000-0005-0000-0000-000027180000}"/>
    <cellStyle name="Calculation 51 3" xfId="6895" xr:uid="{00000000-0005-0000-0000-000028180000}"/>
    <cellStyle name="Calculation 51 3 2" xfId="6896" xr:uid="{00000000-0005-0000-0000-000029180000}"/>
    <cellStyle name="Calculation 51 4" xfId="6897" xr:uid="{00000000-0005-0000-0000-00002A180000}"/>
    <cellStyle name="Calculation 51 4 2" xfId="6898" xr:uid="{00000000-0005-0000-0000-00002B180000}"/>
    <cellStyle name="Calculation 51 5" xfId="6899" xr:uid="{00000000-0005-0000-0000-00002C180000}"/>
    <cellStyle name="Calculation 51 6" xfId="6900" xr:uid="{00000000-0005-0000-0000-00002D180000}"/>
    <cellStyle name="Calculation 51 7" xfId="35558" xr:uid="{00000000-0005-0000-0000-00002E180000}"/>
    <cellStyle name="Calculation 52" xfId="6901" xr:uid="{00000000-0005-0000-0000-00002F180000}"/>
    <cellStyle name="Calculation 52 2" xfId="6902" xr:uid="{00000000-0005-0000-0000-000030180000}"/>
    <cellStyle name="Calculation 52 2 2" xfId="6903" xr:uid="{00000000-0005-0000-0000-000031180000}"/>
    <cellStyle name="Calculation 52 3" xfId="6904" xr:uid="{00000000-0005-0000-0000-000032180000}"/>
    <cellStyle name="Calculation 52 3 2" xfId="6905" xr:uid="{00000000-0005-0000-0000-000033180000}"/>
    <cellStyle name="Calculation 52 4" xfId="6906" xr:uid="{00000000-0005-0000-0000-000034180000}"/>
    <cellStyle name="Calculation 52 4 2" xfId="6907" xr:uid="{00000000-0005-0000-0000-000035180000}"/>
    <cellStyle name="Calculation 52 5" xfId="6908" xr:uid="{00000000-0005-0000-0000-000036180000}"/>
    <cellStyle name="Calculation 52 6" xfId="6909" xr:uid="{00000000-0005-0000-0000-000037180000}"/>
    <cellStyle name="Calculation 52 7" xfId="35559" xr:uid="{00000000-0005-0000-0000-000038180000}"/>
    <cellStyle name="Calculation 53" xfId="6910" xr:uid="{00000000-0005-0000-0000-000039180000}"/>
    <cellStyle name="Calculation 53 2" xfId="6911" xr:uid="{00000000-0005-0000-0000-00003A180000}"/>
    <cellStyle name="Calculation 53 2 2" xfId="6912" xr:uid="{00000000-0005-0000-0000-00003B180000}"/>
    <cellStyle name="Calculation 53 3" xfId="6913" xr:uid="{00000000-0005-0000-0000-00003C180000}"/>
    <cellStyle name="Calculation 53 3 2" xfId="6914" xr:uid="{00000000-0005-0000-0000-00003D180000}"/>
    <cellStyle name="Calculation 53 4" xfId="6915" xr:uid="{00000000-0005-0000-0000-00003E180000}"/>
    <cellStyle name="Calculation 53 4 2" xfId="6916" xr:uid="{00000000-0005-0000-0000-00003F180000}"/>
    <cellStyle name="Calculation 53 5" xfId="6917" xr:uid="{00000000-0005-0000-0000-000040180000}"/>
    <cellStyle name="Calculation 53 6" xfId="6918" xr:uid="{00000000-0005-0000-0000-000041180000}"/>
    <cellStyle name="Calculation 53 7" xfId="35560" xr:uid="{00000000-0005-0000-0000-000042180000}"/>
    <cellStyle name="Calculation 54" xfId="6919" xr:uid="{00000000-0005-0000-0000-000043180000}"/>
    <cellStyle name="Calculation 54 2" xfId="6920" xr:uid="{00000000-0005-0000-0000-000044180000}"/>
    <cellStyle name="Calculation 54 2 2" xfId="6921" xr:uid="{00000000-0005-0000-0000-000045180000}"/>
    <cellStyle name="Calculation 54 3" xfId="6922" xr:uid="{00000000-0005-0000-0000-000046180000}"/>
    <cellStyle name="Calculation 54 3 2" xfId="6923" xr:uid="{00000000-0005-0000-0000-000047180000}"/>
    <cellStyle name="Calculation 54 4" xfId="6924" xr:uid="{00000000-0005-0000-0000-000048180000}"/>
    <cellStyle name="Calculation 54 4 2" xfId="6925" xr:uid="{00000000-0005-0000-0000-000049180000}"/>
    <cellStyle name="Calculation 54 5" xfId="6926" xr:uid="{00000000-0005-0000-0000-00004A180000}"/>
    <cellStyle name="Calculation 54 6" xfId="6927" xr:uid="{00000000-0005-0000-0000-00004B180000}"/>
    <cellStyle name="Calculation 54 7" xfId="35561" xr:uid="{00000000-0005-0000-0000-00004C180000}"/>
    <cellStyle name="Calculation 55" xfId="6928" xr:uid="{00000000-0005-0000-0000-00004D180000}"/>
    <cellStyle name="Calculation 55 2" xfId="6929" xr:uid="{00000000-0005-0000-0000-00004E180000}"/>
    <cellStyle name="Calculation 55 2 2" xfId="6930" xr:uid="{00000000-0005-0000-0000-00004F180000}"/>
    <cellStyle name="Calculation 55 3" xfId="6931" xr:uid="{00000000-0005-0000-0000-000050180000}"/>
    <cellStyle name="Calculation 55 3 2" xfId="6932" xr:uid="{00000000-0005-0000-0000-000051180000}"/>
    <cellStyle name="Calculation 55 4" xfId="6933" xr:uid="{00000000-0005-0000-0000-000052180000}"/>
    <cellStyle name="Calculation 55 4 2" xfId="6934" xr:uid="{00000000-0005-0000-0000-000053180000}"/>
    <cellStyle name="Calculation 55 5" xfId="6935" xr:uid="{00000000-0005-0000-0000-000054180000}"/>
    <cellStyle name="Calculation 55 6" xfId="6936" xr:uid="{00000000-0005-0000-0000-000055180000}"/>
    <cellStyle name="Calculation 55 7" xfId="35562" xr:uid="{00000000-0005-0000-0000-000056180000}"/>
    <cellStyle name="Calculation 56" xfId="6937" xr:uid="{00000000-0005-0000-0000-000057180000}"/>
    <cellStyle name="Calculation 56 2" xfId="6938" xr:uid="{00000000-0005-0000-0000-000058180000}"/>
    <cellStyle name="Calculation 56 2 2" xfId="6939" xr:uid="{00000000-0005-0000-0000-000059180000}"/>
    <cellStyle name="Calculation 56 3" xfId="6940" xr:uid="{00000000-0005-0000-0000-00005A180000}"/>
    <cellStyle name="Calculation 56 3 2" xfId="6941" xr:uid="{00000000-0005-0000-0000-00005B180000}"/>
    <cellStyle name="Calculation 56 4" xfId="6942" xr:uid="{00000000-0005-0000-0000-00005C180000}"/>
    <cellStyle name="Calculation 56 4 2" xfId="6943" xr:uid="{00000000-0005-0000-0000-00005D180000}"/>
    <cellStyle name="Calculation 56 5" xfId="6944" xr:uid="{00000000-0005-0000-0000-00005E180000}"/>
    <cellStyle name="Calculation 56 6" xfId="6945" xr:uid="{00000000-0005-0000-0000-00005F180000}"/>
    <cellStyle name="Calculation 56 7" xfId="35563" xr:uid="{00000000-0005-0000-0000-000060180000}"/>
    <cellStyle name="Calculation 57" xfId="6946" xr:uid="{00000000-0005-0000-0000-000061180000}"/>
    <cellStyle name="Calculation 57 2" xfId="6947" xr:uid="{00000000-0005-0000-0000-000062180000}"/>
    <cellStyle name="Calculation 57 2 2" xfId="6948" xr:uid="{00000000-0005-0000-0000-000063180000}"/>
    <cellStyle name="Calculation 57 3" xfId="6949" xr:uid="{00000000-0005-0000-0000-000064180000}"/>
    <cellStyle name="Calculation 57 3 2" xfId="6950" xr:uid="{00000000-0005-0000-0000-000065180000}"/>
    <cellStyle name="Calculation 57 4" xfId="6951" xr:uid="{00000000-0005-0000-0000-000066180000}"/>
    <cellStyle name="Calculation 57 4 2" xfId="6952" xr:uid="{00000000-0005-0000-0000-000067180000}"/>
    <cellStyle name="Calculation 57 5" xfId="6953" xr:uid="{00000000-0005-0000-0000-000068180000}"/>
    <cellStyle name="Calculation 57 6" xfId="6954" xr:uid="{00000000-0005-0000-0000-000069180000}"/>
    <cellStyle name="Calculation 57 7" xfId="35564" xr:uid="{00000000-0005-0000-0000-00006A180000}"/>
    <cellStyle name="Calculation 58" xfId="6955" xr:uid="{00000000-0005-0000-0000-00006B180000}"/>
    <cellStyle name="Calculation 58 2" xfId="6956" xr:uid="{00000000-0005-0000-0000-00006C180000}"/>
    <cellStyle name="Calculation 58 2 2" xfId="6957" xr:uid="{00000000-0005-0000-0000-00006D180000}"/>
    <cellStyle name="Calculation 58 3" xfId="6958" xr:uid="{00000000-0005-0000-0000-00006E180000}"/>
    <cellStyle name="Calculation 58 3 2" xfId="6959" xr:uid="{00000000-0005-0000-0000-00006F180000}"/>
    <cellStyle name="Calculation 58 4" xfId="6960" xr:uid="{00000000-0005-0000-0000-000070180000}"/>
    <cellStyle name="Calculation 58 4 2" xfId="6961" xr:uid="{00000000-0005-0000-0000-000071180000}"/>
    <cellStyle name="Calculation 58 5" xfId="6962" xr:uid="{00000000-0005-0000-0000-000072180000}"/>
    <cellStyle name="Calculation 58 6" xfId="6963" xr:uid="{00000000-0005-0000-0000-000073180000}"/>
    <cellStyle name="Calculation 58 7" xfId="35565" xr:uid="{00000000-0005-0000-0000-000074180000}"/>
    <cellStyle name="Calculation 6" xfId="6964" xr:uid="{00000000-0005-0000-0000-000075180000}"/>
    <cellStyle name="Calculation 6 10" xfId="35566" xr:uid="{00000000-0005-0000-0000-000076180000}"/>
    <cellStyle name="Calculation 6 2" xfId="6965" xr:uid="{00000000-0005-0000-0000-000077180000}"/>
    <cellStyle name="Calculation 6 2 2" xfId="6966" xr:uid="{00000000-0005-0000-0000-000078180000}"/>
    <cellStyle name="Calculation 6 2 2 2" xfId="6967" xr:uid="{00000000-0005-0000-0000-000079180000}"/>
    <cellStyle name="Calculation 6 2 3" xfId="6968" xr:uid="{00000000-0005-0000-0000-00007A180000}"/>
    <cellStyle name="Calculation 6 2 3 2" xfId="6969" xr:uid="{00000000-0005-0000-0000-00007B180000}"/>
    <cellStyle name="Calculation 6 2 4" xfId="6970" xr:uid="{00000000-0005-0000-0000-00007C180000}"/>
    <cellStyle name="Calculation 6 2 4 2" xfId="6971" xr:uid="{00000000-0005-0000-0000-00007D180000}"/>
    <cellStyle name="Calculation 6 2 5" xfId="6972" xr:uid="{00000000-0005-0000-0000-00007E180000}"/>
    <cellStyle name="Calculation 6 2 6" xfId="6973" xr:uid="{00000000-0005-0000-0000-00007F180000}"/>
    <cellStyle name="Calculation 6 2 7" xfId="35567" xr:uid="{00000000-0005-0000-0000-000080180000}"/>
    <cellStyle name="Calculation 6 3" xfId="6974" xr:uid="{00000000-0005-0000-0000-000081180000}"/>
    <cellStyle name="Calculation 6 3 2" xfId="6975" xr:uid="{00000000-0005-0000-0000-000082180000}"/>
    <cellStyle name="Calculation 6 3 2 2" xfId="6976" xr:uid="{00000000-0005-0000-0000-000083180000}"/>
    <cellStyle name="Calculation 6 3 3" xfId="6977" xr:uid="{00000000-0005-0000-0000-000084180000}"/>
    <cellStyle name="Calculation 6 3 3 2" xfId="6978" xr:uid="{00000000-0005-0000-0000-000085180000}"/>
    <cellStyle name="Calculation 6 3 4" xfId="6979" xr:uid="{00000000-0005-0000-0000-000086180000}"/>
    <cellStyle name="Calculation 6 3 4 2" xfId="6980" xr:uid="{00000000-0005-0000-0000-000087180000}"/>
    <cellStyle name="Calculation 6 3 5" xfId="6981" xr:uid="{00000000-0005-0000-0000-000088180000}"/>
    <cellStyle name="Calculation 6 3 6" xfId="6982" xr:uid="{00000000-0005-0000-0000-000089180000}"/>
    <cellStyle name="Calculation 6 3 7" xfId="35568" xr:uid="{00000000-0005-0000-0000-00008A180000}"/>
    <cellStyle name="Calculation 6 4" xfId="6983" xr:uid="{00000000-0005-0000-0000-00008B180000}"/>
    <cellStyle name="Calculation 6 4 2" xfId="6984" xr:uid="{00000000-0005-0000-0000-00008C180000}"/>
    <cellStyle name="Calculation 6 4 2 2" xfId="6985" xr:uid="{00000000-0005-0000-0000-00008D180000}"/>
    <cellStyle name="Calculation 6 4 3" xfId="6986" xr:uid="{00000000-0005-0000-0000-00008E180000}"/>
    <cellStyle name="Calculation 6 4 3 2" xfId="6987" xr:uid="{00000000-0005-0000-0000-00008F180000}"/>
    <cellStyle name="Calculation 6 4 4" xfId="6988" xr:uid="{00000000-0005-0000-0000-000090180000}"/>
    <cellStyle name="Calculation 6 4 4 2" xfId="6989" xr:uid="{00000000-0005-0000-0000-000091180000}"/>
    <cellStyle name="Calculation 6 4 5" xfId="6990" xr:uid="{00000000-0005-0000-0000-000092180000}"/>
    <cellStyle name="Calculation 6 4 6" xfId="6991" xr:uid="{00000000-0005-0000-0000-000093180000}"/>
    <cellStyle name="Calculation 6 4 7" xfId="35569" xr:uid="{00000000-0005-0000-0000-000094180000}"/>
    <cellStyle name="Calculation 6 5" xfId="6992" xr:uid="{00000000-0005-0000-0000-000095180000}"/>
    <cellStyle name="Calculation 6 5 2" xfId="6993" xr:uid="{00000000-0005-0000-0000-000096180000}"/>
    <cellStyle name="Calculation 6 6" xfId="6994" xr:uid="{00000000-0005-0000-0000-000097180000}"/>
    <cellStyle name="Calculation 6 6 2" xfId="6995" xr:uid="{00000000-0005-0000-0000-000098180000}"/>
    <cellStyle name="Calculation 6 7" xfId="6996" xr:uid="{00000000-0005-0000-0000-000099180000}"/>
    <cellStyle name="Calculation 6 7 2" xfId="6997" xr:uid="{00000000-0005-0000-0000-00009A180000}"/>
    <cellStyle name="Calculation 6 8" xfId="6998" xr:uid="{00000000-0005-0000-0000-00009B180000}"/>
    <cellStyle name="Calculation 6 9" xfId="6999" xr:uid="{00000000-0005-0000-0000-00009C180000}"/>
    <cellStyle name="Calculation 7" xfId="7000" xr:uid="{00000000-0005-0000-0000-00009D180000}"/>
    <cellStyle name="Calculation 7 10" xfId="35570" xr:uid="{00000000-0005-0000-0000-00009E180000}"/>
    <cellStyle name="Calculation 7 2" xfId="7001" xr:uid="{00000000-0005-0000-0000-00009F180000}"/>
    <cellStyle name="Calculation 7 2 2" xfId="7002" xr:uid="{00000000-0005-0000-0000-0000A0180000}"/>
    <cellStyle name="Calculation 7 2 2 2" xfId="7003" xr:uid="{00000000-0005-0000-0000-0000A1180000}"/>
    <cellStyle name="Calculation 7 2 3" xfId="7004" xr:uid="{00000000-0005-0000-0000-0000A2180000}"/>
    <cellStyle name="Calculation 7 2 3 2" xfId="7005" xr:uid="{00000000-0005-0000-0000-0000A3180000}"/>
    <cellStyle name="Calculation 7 2 4" xfId="7006" xr:uid="{00000000-0005-0000-0000-0000A4180000}"/>
    <cellStyle name="Calculation 7 2 4 2" xfId="7007" xr:uid="{00000000-0005-0000-0000-0000A5180000}"/>
    <cellStyle name="Calculation 7 2 5" xfId="7008" xr:uid="{00000000-0005-0000-0000-0000A6180000}"/>
    <cellStyle name="Calculation 7 2 6" xfId="7009" xr:uid="{00000000-0005-0000-0000-0000A7180000}"/>
    <cellStyle name="Calculation 7 2 7" xfId="35571" xr:uid="{00000000-0005-0000-0000-0000A8180000}"/>
    <cellStyle name="Calculation 7 3" xfId="7010" xr:uid="{00000000-0005-0000-0000-0000A9180000}"/>
    <cellStyle name="Calculation 7 3 2" xfId="7011" xr:uid="{00000000-0005-0000-0000-0000AA180000}"/>
    <cellStyle name="Calculation 7 3 2 2" xfId="7012" xr:uid="{00000000-0005-0000-0000-0000AB180000}"/>
    <cellStyle name="Calculation 7 3 3" xfId="7013" xr:uid="{00000000-0005-0000-0000-0000AC180000}"/>
    <cellStyle name="Calculation 7 3 3 2" xfId="7014" xr:uid="{00000000-0005-0000-0000-0000AD180000}"/>
    <cellStyle name="Calculation 7 3 4" xfId="7015" xr:uid="{00000000-0005-0000-0000-0000AE180000}"/>
    <cellStyle name="Calculation 7 3 4 2" xfId="7016" xr:uid="{00000000-0005-0000-0000-0000AF180000}"/>
    <cellStyle name="Calculation 7 3 5" xfId="7017" xr:uid="{00000000-0005-0000-0000-0000B0180000}"/>
    <cellStyle name="Calculation 7 3 6" xfId="7018" xr:uid="{00000000-0005-0000-0000-0000B1180000}"/>
    <cellStyle name="Calculation 7 3 7" xfId="35572" xr:uid="{00000000-0005-0000-0000-0000B2180000}"/>
    <cellStyle name="Calculation 7 4" xfId="7019" xr:uid="{00000000-0005-0000-0000-0000B3180000}"/>
    <cellStyle name="Calculation 7 4 2" xfId="7020" xr:uid="{00000000-0005-0000-0000-0000B4180000}"/>
    <cellStyle name="Calculation 7 4 2 2" xfId="7021" xr:uid="{00000000-0005-0000-0000-0000B5180000}"/>
    <cellStyle name="Calculation 7 4 3" xfId="7022" xr:uid="{00000000-0005-0000-0000-0000B6180000}"/>
    <cellStyle name="Calculation 7 4 3 2" xfId="7023" xr:uid="{00000000-0005-0000-0000-0000B7180000}"/>
    <cellStyle name="Calculation 7 4 4" xfId="7024" xr:uid="{00000000-0005-0000-0000-0000B8180000}"/>
    <cellStyle name="Calculation 7 4 4 2" xfId="7025" xr:uid="{00000000-0005-0000-0000-0000B9180000}"/>
    <cellStyle name="Calculation 7 4 5" xfId="7026" xr:uid="{00000000-0005-0000-0000-0000BA180000}"/>
    <cellStyle name="Calculation 7 4 6" xfId="7027" xr:uid="{00000000-0005-0000-0000-0000BB180000}"/>
    <cellStyle name="Calculation 7 4 7" xfId="35573" xr:uid="{00000000-0005-0000-0000-0000BC180000}"/>
    <cellStyle name="Calculation 7 5" xfId="7028" xr:uid="{00000000-0005-0000-0000-0000BD180000}"/>
    <cellStyle name="Calculation 7 5 2" xfId="7029" xr:uid="{00000000-0005-0000-0000-0000BE180000}"/>
    <cellStyle name="Calculation 7 6" xfId="7030" xr:uid="{00000000-0005-0000-0000-0000BF180000}"/>
    <cellStyle name="Calculation 7 6 2" xfId="7031" xr:uid="{00000000-0005-0000-0000-0000C0180000}"/>
    <cellStyle name="Calculation 7 7" xfId="7032" xr:uid="{00000000-0005-0000-0000-0000C1180000}"/>
    <cellStyle name="Calculation 7 7 2" xfId="7033" xr:uid="{00000000-0005-0000-0000-0000C2180000}"/>
    <cellStyle name="Calculation 7 8" xfId="7034" xr:uid="{00000000-0005-0000-0000-0000C3180000}"/>
    <cellStyle name="Calculation 7 9" xfId="7035" xr:uid="{00000000-0005-0000-0000-0000C4180000}"/>
    <cellStyle name="Calculation 8" xfId="7036" xr:uid="{00000000-0005-0000-0000-0000C5180000}"/>
    <cellStyle name="Calculation 8 10" xfId="35574" xr:uid="{00000000-0005-0000-0000-0000C6180000}"/>
    <cellStyle name="Calculation 8 2" xfId="7037" xr:uid="{00000000-0005-0000-0000-0000C7180000}"/>
    <cellStyle name="Calculation 8 2 2" xfId="7038" xr:uid="{00000000-0005-0000-0000-0000C8180000}"/>
    <cellStyle name="Calculation 8 2 2 2" xfId="7039" xr:uid="{00000000-0005-0000-0000-0000C9180000}"/>
    <cellStyle name="Calculation 8 2 3" xfId="7040" xr:uid="{00000000-0005-0000-0000-0000CA180000}"/>
    <cellStyle name="Calculation 8 2 3 2" xfId="7041" xr:uid="{00000000-0005-0000-0000-0000CB180000}"/>
    <cellStyle name="Calculation 8 2 4" xfId="7042" xr:uid="{00000000-0005-0000-0000-0000CC180000}"/>
    <cellStyle name="Calculation 8 2 4 2" xfId="7043" xr:uid="{00000000-0005-0000-0000-0000CD180000}"/>
    <cellStyle name="Calculation 8 2 5" xfId="7044" xr:uid="{00000000-0005-0000-0000-0000CE180000}"/>
    <cellStyle name="Calculation 8 2 6" xfId="7045" xr:uid="{00000000-0005-0000-0000-0000CF180000}"/>
    <cellStyle name="Calculation 8 2 7" xfId="35575" xr:uid="{00000000-0005-0000-0000-0000D0180000}"/>
    <cellStyle name="Calculation 8 3" xfId="7046" xr:uid="{00000000-0005-0000-0000-0000D1180000}"/>
    <cellStyle name="Calculation 8 3 2" xfId="7047" xr:uid="{00000000-0005-0000-0000-0000D2180000}"/>
    <cellStyle name="Calculation 8 3 2 2" xfId="7048" xr:uid="{00000000-0005-0000-0000-0000D3180000}"/>
    <cellStyle name="Calculation 8 3 3" xfId="7049" xr:uid="{00000000-0005-0000-0000-0000D4180000}"/>
    <cellStyle name="Calculation 8 3 3 2" xfId="7050" xr:uid="{00000000-0005-0000-0000-0000D5180000}"/>
    <cellStyle name="Calculation 8 3 4" xfId="7051" xr:uid="{00000000-0005-0000-0000-0000D6180000}"/>
    <cellStyle name="Calculation 8 3 4 2" xfId="7052" xr:uid="{00000000-0005-0000-0000-0000D7180000}"/>
    <cellStyle name="Calculation 8 3 5" xfId="7053" xr:uid="{00000000-0005-0000-0000-0000D8180000}"/>
    <cellStyle name="Calculation 8 3 6" xfId="7054" xr:uid="{00000000-0005-0000-0000-0000D9180000}"/>
    <cellStyle name="Calculation 8 3 7" xfId="35576" xr:uid="{00000000-0005-0000-0000-0000DA180000}"/>
    <cellStyle name="Calculation 8 4" xfId="7055" xr:uid="{00000000-0005-0000-0000-0000DB180000}"/>
    <cellStyle name="Calculation 8 4 2" xfId="7056" xr:uid="{00000000-0005-0000-0000-0000DC180000}"/>
    <cellStyle name="Calculation 8 4 2 2" xfId="7057" xr:uid="{00000000-0005-0000-0000-0000DD180000}"/>
    <cellStyle name="Calculation 8 4 3" xfId="7058" xr:uid="{00000000-0005-0000-0000-0000DE180000}"/>
    <cellStyle name="Calculation 8 4 3 2" xfId="7059" xr:uid="{00000000-0005-0000-0000-0000DF180000}"/>
    <cellStyle name="Calculation 8 4 4" xfId="7060" xr:uid="{00000000-0005-0000-0000-0000E0180000}"/>
    <cellStyle name="Calculation 8 4 4 2" xfId="7061" xr:uid="{00000000-0005-0000-0000-0000E1180000}"/>
    <cellStyle name="Calculation 8 4 5" xfId="7062" xr:uid="{00000000-0005-0000-0000-0000E2180000}"/>
    <cellStyle name="Calculation 8 4 6" xfId="7063" xr:uid="{00000000-0005-0000-0000-0000E3180000}"/>
    <cellStyle name="Calculation 8 4 7" xfId="35577" xr:uid="{00000000-0005-0000-0000-0000E4180000}"/>
    <cellStyle name="Calculation 8 5" xfId="7064" xr:uid="{00000000-0005-0000-0000-0000E5180000}"/>
    <cellStyle name="Calculation 8 5 2" xfId="7065" xr:uid="{00000000-0005-0000-0000-0000E6180000}"/>
    <cellStyle name="Calculation 8 6" xfId="7066" xr:uid="{00000000-0005-0000-0000-0000E7180000}"/>
    <cellStyle name="Calculation 8 6 2" xfId="7067" xr:uid="{00000000-0005-0000-0000-0000E8180000}"/>
    <cellStyle name="Calculation 8 7" xfId="7068" xr:uid="{00000000-0005-0000-0000-0000E9180000}"/>
    <cellStyle name="Calculation 8 7 2" xfId="7069" xr:uid="{00000000-0005-0000-0000-0000EA180000}"/>
    <cellStyle name="Calculation 8 8" xfId="7070" xr:uid="{00000000-0005-0000-0000-0000EB180000}"/>
    <cellStyle name="Calculation 8 9" xfId="7071" xr:uid="{00000000-0005-0000-0000-0000EC180000}"/>
    <cellStyle name="Calculation 9" xfId="7072" xr:uid="{00000000-0005-0000-0000-0000ED180000}"/>
    <cellStyle name="Calculation 9 10" xfId="35578" xr:uid="{00000000-0005-0000-0000-0000EE180000}"/>
    <cellStyle name="Calculation 9 2" xfId="7073" xr:uid="{00000000-0005-0000-0000-0000EF180000}"/>
    <cellStyle name="Calculation 9 2 2" xfId="7074" xr:uid="{00000000-0005-0000-0000-0000F0180000}"/>
    <cellStyle name="Calculation 9 2 2 2" xfId="7075" xr:uid="{00000000-0005-0000-0000-0000F1180000}"/>
    <cellStyle name="Calculation 9 2 3" xfId="7076" xr:uid="{00000000-0005-0000-0000-0000F2180000}"/>
    <cellStyle name="Calculation 9 2 3 2" xfId="7077" xr:uid="{00000000-0005-0000-0000-0000F3180000}"/>
    <cellStyle name="Calculation 9 2 4" xfId="7078" xr:uid="{00000000-0005-0000-0000-0000F4180000}"/>
    <cellStyle name="Calculation 9 2 4 2" xfId="7079" xr:uid="{00000000-0005-0000-0000-0000F5180000}"/>
    <cellStyle name="Calculation 9 2 5" xfId="7080" xr:uid="{00000000-0005-0000-0000-0000F6180000}"/>
    <cellStyle name="Calculation 9 2 6" xfId="7081" xr:uid="{00000000-0005-0000-0000-0000F7180000}"/>
    <cellStyle name="Calculation 9 2 7" xfId="35579" xr:uid="{00000000-0005-0000-0000-0000F8180000}"/>
    <cellStyle name="Calculation 9 3" xfId="7082" xr:uid="{00000000-0005-0000-0000-0000F9180000}"/>
    <cellStyle name="Calculation 9 3 2" xfId="7083" xr:uid="{00000000-0005-0000-0000-0000FA180000}"/>
    <cellStyle name="Calculation 9 3 2 2" xfId="7084" xr:uid="{00000000-0005-0000-0000-0000FB180000}"/>
    <cellStyle name="Calculation 9 3 3" xfId="7085" xr:uid="{00000000-0005-0000-0000-0000FC180000}"/>
    <cellStyle name="Calculation 9 3 3 2" xfId="7086" xr:uid="{00000000-0005-0000-0000-0000FD180000}"/>
    <cellStyle name="Calculation 9 3 4" xfId="7087" xr:uid="{00000000-0005-0000-0000-0000FE180000}"/>
    <cellStyle name="Calculation 9 3 4 2" xfId="7088" xr:uid="{00000000-0005-0000-0000-0000FF180000}"/>
    <cellStyle name="Calculation 9 3 5" xfId="7089" xr:uid="{00000000-0005-0000-0000-000000190000}"/>
    <cellStyle name="Calculation 9 3 6" xfId="7090" xr:uid="{00000000-0005-0000-0000-000001190000}"/>
    <cellStyle name="Calculation 9 3 7" xfId="35580" xr:uid="{00000000-0005-0000-0000-000002190000}"/>
    <cellStyle name="Calculation 9 4" xfId="7091" xr:uid="{00000000-0005-0000-0000-000003190000}"/>
    <cellStyle name="Calculation 9 4 2" xfId="7092" xr:uid="{00000000-0005-0000-0000-000004190000}"/>
    <cellStyle name="Calculation 9 4 2 2" xfId="7093" xr:uid="{00000000-0005-0000-0000-000005190000}"/>
    <cellStyle name="Calculation 9 4 3" xfId="7094" xr:uid="{00000000-0005-0000-0000-000006190000}"/>
    <cellStyle name="Calculation 9 4 3 2" xfId="7095" xr:uid="{00000000-0005-0000-0000-000007190000}"/>
    <cellStyle name="Calculation 9 4 4" xfId="7096" xr:uid="{00000000-0005-0000-0000-000008190000}"/>
    <cellStyle name="Calculation 9 4 4 2" xfId="7097" xr:uid="{00000000-0005-0000-0000-000009190000}"/>
    <cellStyle name="Calculation 9 4 5" xfId="7098" xr:uid="{00000000-0005-0000-0000-00000A190000}"/>
    <cellStyle name="Calculation 9 4 6" xfId="7099" xr:uid="{00000000-0005-0000-0000-00000B190000}"/>
    <cellStyle name="Calculation 9 4 7" xfId="35581" xr:uid="{00000000-0005-0000-0000-00000C190000}"/>
    <cellStyle name="Calculation 9 5" xfId="7100" xr:uid="{00000000-0005-0000-0000-00000D190000}"/>
    <cellStyle name="Calculation 9 5 2" xfId="7101" xr:uid="{00000000-0005-0000-0000-00000E190000}"/>
    <cellStyle name="Calculation 9 6" xfId="7102" xr:uid="{00000000-0005-0000-0000-00000F190000}"/>
    <cellStyle name="Calculation 9 6 2" xfId="7103" xr:uid="{00000000-0005-0000-0000-000010190000}"/>
    <cellStyle name="Calculation 9 7" xfId="7104" xr:uid="{00000000-0005-0000-0000-000011190000}"/>
    <cellStyle name="Calculation 9 7 2" xfId="7105" xr:uid="{00000000-0005-0000-0000-000012190000}"/>
    <cellStyle name="Calculation 9 8" xfId="7106" xr:uid="{00000000-0005-0000-0000-000013190000}"/>
    <cellStyle name="Calculation 9 9" xfId="7107" xr:uid="{00000000-0005-0000-0000-000014190000}"/>
    <cellStyle name="category" xfId="70" xr:uid="{00000000-0005-0000-0000-000015190000}"/>
    <cellStyle name="Check Cell 10" xfId="7108" xr:uid="{00000000-0005-0000-0000-000016190000}"/>
    <cellStyle name="Check Cell 10 2" xfId="7109" xr:uid="{00000000-0005-0000-0000-000017190000}"/>
    <cellStyle name="Check Cell 10 3" xfId="7110" xr:uid="{00000000-0005-0000-0000-000018190000}"/>
    <cellStyle name="Check Cell 10 4" xfId="7111" xr:uid="{00000000-0005-0000-0000-000019190000}"/>
    <cellStyle name="Check Cell 11" xfId="7112" xr:uid="{00000000-0005-0000-0000-00001A190000}"/>
    <cellStyle name="Check Cell 12" xfId="7113" xr:uid="{00000000-0005-0000-0000-00001B190000}"/>
    <cellStyle name="Check Cell 13" xfId="7114" xr:uid="{00000000-0005-0000-0000-00001C190000}"/>
    <cellStyle name="Check Cell 14" xfId="7115" xr:uid="{00000000-0005-0000-0000-00001D190000}"/>
    <cellStyle name="Check Cell 15" xfId="7116" xr:uid="{00000000-0005-0000-0000-00001E190000}"/>
    <cellStyle name="Check Cell 16" xfId="7117" xr:uid="{00000000-0005-0000-0000-00001F190000}"/>
    <cellStyle name="Check Cell 17" xfId="7118" xr:uid="{00000000-0005-0000-0000-000020190000}"/>
    <cellStyle name="Check Cell 18" xfId="7119" xr:uid="{00000000-0005-0000-0000-000021190000}"/>
    <cellStyle name="Check Cell 19" xfId="7120" xr:uid="{00000000-0005-0000-0000-000022190000}"/>
    <cellStyle name="Check Cell 2" xfId="7121" xr:uid="{00000000-0005-0000-0000-000023190000}"/>
    <cellStyle name="Check Cell 2 10" xfId="7122" xr:uid="{00000000-0005-0000-0000-000024190000}"/>
    <cellStyle name="Check Cell 2 11" xfId="7123" xr:uid="{00000000-0005-0000-0000-000025190000}"/>
    <cellStyle name="Check Cell 2 12" xfId="7124" xr:uid="{00000000-0005-0000-0000-000026190000}"/>
    <cellStyle name="Check Cell 2 13" xfId="7125" xr:uid="{00000000-0005-0000-0000-000027190000}"/>
    <cellStyle name="Check Cell 2 14" xfId="7126" xr:uid="{00000000-0005-0000-0000-000028190000}"/>
    <cellStyle name="Check Cell 2 15" xfId="7127" xr:uid="{00000000-0005-0000-0000-000029190000}"/>
    <cellStyle name="Check Cell 2 16" xfId="7128" xr:uid="{00000000-0005-0000-0000-00002A190000}"/>
    <cellStyle name="Check Cell 2 17" xfId="7129" xr:uid="{00000000-0005-0000-0000-00002B190000}"/>
    <cellStyle name="Check Cell 2 18" xfId="7130" xr:uid="{00000000-0005-0000-0000-00002C190000}"/>
    <cellStyle name="Check Cell 2 19" xfId="7131" xr:uid="{00000000-0005-0000-0000-00002D190000}"/>
    <cellStyle name="Check Cell 2 2" xfId="7132" xr:uid="{00000000-0005-0000-0000-00002E190000}"/>
    <cellStyle name="Check Cell 2 2 2" xfId="7133" xr:uid="{00000000-0005-0000-0000-00002F190000}"/>
    <cellStyle name="Check Cell 2 20" xfId="7134" xr:uid="{00000000-0005-0000-0000-000030190000}"/>
    <cellStyle name="Check Cell 2 21" xfId="7135" xr:uid="{00000000-0005-0000-0000-000031190000}"/>
    <cellStyle name="Check Cell 2 22" xfId="7136" xr:uid="{00000000-0005-0000-0000-000032190000}"/>
    <cellStyle name="Check Cell 2 3" xfId="7137" xr:uid="{00000000-0005-0000-0000-000033190000}"/>
    <cellStyle name="Check Cell 2 4" xfId="7138" xr:uid="{00000000-0005-0000-0000-000034190000}"/>
    <cellStyle name="Check Cell 2 5" xfId="7139" xr:uid="{00000000-0005-0000-0000-000035190000}"/>
    <cellStyle name="Check Cell 2 6" xfId="7140" xr:uid="{00000000-0005-0000-0000-000036190000}"/>
    <cellStyle name="Check Cell 2 7" xfId="7141" xr:uid="{00000000-0005-0000-0000-000037190000}"/>
    <cellStyle name="Check Cell 2 8" xfId="7142" xr:uid="{00000000-0005-0000-0000-000038190000}"/>
    <cellStyle name="Check Cell 2 9" xfId="7143" xr:uid="{00000000-0005-0000-0000-000039190000}"/>
    <cellStyle name="Check Cell 2_Abst" xfId="7144" xr:uid="{00000000-0005-0000-0000-00003A190000}"/>
    <cellStyle name="Check Cell 20" xfId="7145" xr:uid="{00000000-0005-0000-0000-00003B190000}"/>
    <cellStyle name="Check Cell 21" xfId="7146" xr:uid="{00000000-0005-0000-0000-00003C190000}"/>
    <cellStyle name="Check Cell 22" xfId="7147" xr:uid="{00000000-0005-0000-0000-00003D190000}"/>
    <cellStyle name="Check Cell 23" xfId="7148" xr:uid="{00000000-0005-0000-0000-00003E190000}"/>
    <cellStyle name="Check Cell 24" xfId="7149" xr:uid="{00000000-0005-0000-0000-00003F190000}"/>
    <cellStyle name="Check Cell 25" xfId="7150" xr:uid="{00000000-0005-0000-0000-000040190000}"/>
    <cellStyle name="Check Cell 26" xfId="7151" xr:uid="{00000000-0005-0000-0000-000041190000}"/>
    <cellStyle name="Check Cell 27" xfId="7152" xr:uid="{00000000-0005-0000-0000-000042190000}"/>
    <cellStyle name="Check Cell 28" xfId="7153" xr:uid="{00000000-0005-0000-0000-000043190000}"/>
    <cellStyle name="Check Cell 29" xfId="7154" xr:uid="{00000000-0005-0000-0000-000044190000}"/>
    <cellStyle name="Check Cell 3" xfId="7155" xr:uid="{00000000-0005-0000-0000-000045190000}"/>
    <cellStyle name="Check Cell 3 2" xfId="7156" xr:uid="{00000000-0005-0000-0000-000046190000}"/>
    <cellStyle name="Check Cell 3 3" xfId="7157" xr:uid="{00000000-0005-0000-0000-000047190000}"/>
    <cellStyle name="Check Cell 3 4" xfId="7158" xr:uid="{00000000-0005-0000-0000-000048190000}"/>
    <cellStyle name="Check Cell 3 5" xfId="7159" xr:uid="{00000000-0005-0000-0000-000049190000}"/>
    <cellStyle name="Check Cell 3_Abst" xfId="7160" xr:uid="{00000000-0005-0000-0000-00004A190000}"/>
    <cellStyle name="Check Cell 30" xfId="7161" xr:uid="{00000000-0005-0000-0000-00004B190000}"/>
    <cellStyle name="Check Cell 31" xfId="7162" xr:uid="{00000000-0005-0000-0000-00004C190000}"/>
    <cellStyle name="Check Cell 32" xfId="7163" xr:uid="{00000000-0005-0000-0000-00004D190000}"/>
    <cellStyle name="Check Cell 33" xfId="7164" xr:uid="{00000000-0005-0000-0000-00004E190000}"/>
    <cellStyle name="Check Cell 34" xfId="7165" xr:uid="{00000000-0005-0000-0000-00004F190000}"/>
    <cellStyle name="Check Cell 35" xfId="7166" xr:uid="{00000000-0005-0000-0000-000050190000}"/>
    <cellStyle name="Check Cell 36" xfId="7167" xr:uid="{00000000-0005-0000-0000-000051190000}"/>
    <cellStyle name="Check Cell 37" xfId="7168" xr:uid="{00000000-0005-0000-0000-000052190000}"/>
    <cellStyle name="Check Cell 38" xfId="7169" xr:uid="{00000000-0005-0000-0000-000053190000}"/>
    <cellStyle name="Check Cell 39" xfId="7170" xr:uid="{00000000-0005-0000-0000-000054190000}"/>
    <cellStyle name="Check Cell 4" xfId="7171" xr:uid="{00000000-0005-0000-0000-000055190000}"/>
    <cellStyle name="Check Cell 4 2" xfId="7172" xr:uid="{00000000-0005-0000-0000-000056190000}"/>
    <cellStyle name="Check Cell 4 3" xfId="7173" xr:uid="{00000000-0005-0000-0000-000057190000}"/>
    <cellStyle name="Check Cell 4 4" xfId="7174" xr:uid="{00000000-0005-0000-0000-000058190000}"/>
    <cellStyle name="Check Cell 4 5" xfId="7175" xr:uid="{00000000-0005-0000-0000-000059190000}"/>
    <cellStyle name="Check Cell 4_Abst" xfId="7176" xr:uid="{00000000-0005-0000-0000-00005A190000}"/>
    <cellStyle name="Check Cell 40" xfId="7177" xr:uid="{00000000-0005-0000-0000-00005B190000}"/>
    <cellStyle name="Check Cell 41" xfId="7178" xr:uid="{00000000-0005-0000-0000-00005C190000}"/>
    <cellStyle name="Check Cell 42" xfId="7179" xr:uid="{00000000-0005-0000-0000-00005D190000}"/>
    <cellStyle name="Check Cell 43" xfId="7180" xr:uid="{00000000-0005-0000-0000-00005E190000}"/>
    <cellStyle name="Check Cell 44" xfId="7181" xr:uid="{00000000-0005-0000-0000-00005F190000}"/>
    <cellStyle name="Check Cell 45" xfId="7182" xr:uid="{00000000-0005-0000-0000-000060190000}"/>
    <cellStyle name="Check Cell 46" xfId="7183" xr:uid="{00000000-0005-0000-0000-000061190000}"/>
    <cellStyle name="Check Cell 47" xfId="7184" xr:uid="{00000000-0005-0000-0000-000062190000}"/>
    <cellStyle name="Check Cell 48" xfId="7185" xr:uid="{00000000-0005-0000-0000-000063190000}"/>
    <cellStyle name="Check Cell 49" xfId="7186" xr:uid="{00000000-0005-0000-0000-000064190000}"/>
    <cellStyle name="Check Cell 5" xfId="7187" xr:uid="{00000000-0005-0000-0000-000065190000}"/>
    <cellStyle name="Check Cell 50" xfId="7188" xr:uid="{00000000-0005-0000-0000-000066190000}"/>
    <cellStyle name="Check Cell 51" xfId="7189" xr:uid="{00000000-0005-0000-0000-000067190000}"/>
    <cellStyle name="Check Cell 52" xfId="7190" xr:uid="{00000000-0005-0000-0000-000068190000}"/>
    <cellStyle name="Check Cell 53" xfId="7191" xr:uid="{00000000-0005-0000-0000-000069190000}"/>
    <cellStyle name="Check Cell 54" xfId="7192" xr:uid="{00000000-0005-0000-0000-00006A190000}"/>
    <cellStyle name="Check Cell 55" xfId="7193" xr:uid="{00000000-0005-0000-0000-00006B190000}"/>
    <cellStyle name="Check Cell 56" xfId="7194" xr:uid="{00000000-0005-0000-0000-00006C190000}"/>
    <cellStyle name="Check Cell 57" xfId="7195" xr:uid="{00000000-0005-0000-0000-00006D190000}"/>
    <cellStyle name="Check Cell 58" xfId="7196" xr:uid="{00000000-0005-0000-0000-00006E190000}"/>
    <cellStyle name="Check Cell 6" xfId="7197" xr:uid="{00000000-0005-0000-0000-00006F190000}"/>
    <cellStyle name="Check Cell 6 2" xfId="7198" xr:uid="{00000000-0005-0000-0000-000070190000}"/>
    <cellStyle name="Check Cell 6 3" xfId="7199" xr:uid="{00000000-0005-0000-0000-000071190000}"/>
    <cellStyle name="Check Cell 6 4" xfId="7200" xr:uid="{00000000-0005-0000-0000-000072190000}"/>
    <cellStyle name="Check Cell 7" xfId="7201" xr:uid="{00000000-0005-0000-0000-000073190000}"/>
    <cellStyle name="Check Cell 7 2" xfId="7202" xr:uid="{00000000-0005-0000-0000-000074190000}"/>
    <cellStyle name="Check Cell 7 3" xfId="7203" xr:uid="{00000000-0005-0000-0000-000075190000}"/>
    <cellStyle name="Check Cell 7 4" xfId="7204" xr:uid="{00000000-0005-0000-0000-000076190000}"/>
    <cellStyle name="Check Cell 8" xfId="7205" xr:uid="{00000000-0005-0000-0000-000077190000}"/>
    <cellStyle name="Check Cell 8 2" xfId="7206" xr:uid="{00000000-0005-0000-0000-000078190000}"/>
    <cellStyle name="Check Cell 8 3" xfId="7207" xr:uid="{00000000-0005-0000-0000-000079190000}"/>
    <cellStyle name="Check Cell 8 4" xfId="7208" xr:uid="{00000000-0005-0000-0000-00007A190000}"/>
    <cellStyle name="Check Cell 9" xfId="7209" xr:uid="{00000000-0005-0000-0000-00007B190000}"/>
    <cellStyle name="Check Cell 9 2" xfId="7210" xr:uid="{00000000-0005-0000-0000-00007C190000}"/>
    <cellStyle name="Check Cell 9 3" xfId="7211" xr:uid="{00000000-0005-0000-0000-00007D190000}"/>
    <cellStyle name="Check Cell 9 4" xfId="7212" xr:uid="{00000000-0005-0000-0000-00007E190000}"/>
    <cellStyle name="ÇÏÀÌÆÛ¸µÅ©" xfId="7213" xr:uid="{00000000-0005-0000-0000-00007F190000}"/>
    <cellStyle name="Comma [0] 2" xfId="71" xr:uid="{00000000-0005-0000-0000-000080190000}"/>
    <cellStyle name="Comma [0] 2 2" xfId="7214" xr:uid="{00000000-0005-0000-0000-000081190000}"/>
    <cellStyle name="Comma [00]" xfId="1447" xr:uid="{00000000-0005-0000-0000-000082190000}"/>
    <cellStyle name="Comma 10" xfId="72" xr:uid="{00000000-0005-0000-0000-000083190000}"/>
    <cellStyle name="Comma 10 10" xfId="35582" xr:uid="{00000000-0005-0000-0000-000084190000}"/>
    <cellStyle name="Comma 10 11" xfId="35583" xr:uid="{00000000-0005-0000-0000-000085190000}"/>
    <cellStyle name="Comma 10 12" xfId="35584" xr:uid="{00000000-0005-0000-0000-000086190000}"/>
    <cellStyle name="Comma 10 2" xfId="7215" xr:uid="{00000000-0005-0000-0000-000087190000}"/>
    <cellStyle name="Comma 10 2 2" xfId="7216" xr:uid="{00000000-0005-0000-0000-000088190000}"/>
    <cellStyle name="Comma 10 2 3" xfId="7217" xr:uid="{00000000-0005-0000-0000-000089190000}"/>
    <cellStyle name="Comma 10 2 4" xfId="7218" xr:uid="{00000000-0005-0000-0000-00008A190000}"/>
    <cellStyle name="Comma 10 3" xfId="7219" xr:uid="{00000000-0005-0000-0000-00008B190000}"/>
    <cellStyle name="Comma 10 4" xfId="35585" xr:uid="{00000000-0005-0000-0000-00008C190000}"/>
    <cellStyle name="Comma 10 5" xfId="35586" xr:uid="{00000000-0005-0000-0000-00008D190000}"/>
    <cellStyle name="Comma 10 6" xfId="35587" xr:uid="{00000000-0005-0000-0000-00008E190000}"/>
    <cellStyle name="Comma 10 7" xfId="35588" xr:uid="{00000000-0005-0000-0000-00008F190000}"/>
    <cellStyle name="Comma 10 8" xfId="35589" xr:uid="{00000000-0005-0000-0000-000090190000}"/>
    <cellStyle name="Comma 10 9" xfId="34302" xr:uid="{00000000-0005-0000-0000-000091190000}"/>
    <cellStyle name="Comma 11" xfId="73" xr:uid="{00000000-0005-0000-0000-000092190000}"/>
    <cellStyle name="Comma 11 10" xfId="35590" xr:uid="{00000000-0005-0000-0000-000093190000}"/>
    <cellStyle name="Comma 11 11" xfId="35591" xr:uid="{00000000-0005-0000-0000-000094190000}"/>
    <cellStyle name="Comma 11 12" xfId="35592" xr:uid="{00000000-0005-0000-0000-000095190000}"/>
    <cellStyle name="Comma 11 13" xfId="35593" xr:uid="{00000000-0005-0000-0000-000096190000}"/>
    <cellStyle name="Comma 11 2" xfId="74" xr:uid="{00000000-0005-0000-0000-000097190000}"/>
    <cellStyle name="Comma 11 2 2" xfId="7220" xr:uid="{00000000-0005-0000-0000-000098190000}"/>
    <cellStyle name="Comma 11 2 3" xfId="7221" xr:uid="{00000000-0005-0000-0000-000099190000}"/>
    <cellStyle name="Comma 11 2 4" xfId="7222" xr:uid="{00000000-0005-0000-0000-00009A190000}"/>
    <cellStyle name="Comma 11 3" xfId="35594" xr:uid="{00000000-0005-0000-0000-00009B190000}"/>
    <cellStyle name="Comma 11 4" xfId="35595" xr:uid="{00000000-0005-0000-0000-00009C190000}"/>
    <cellStyle name="Comma 11 5" xfId="35596" xr:uid="{00000000-0005-0000-0000-00009D190000}"/>
    <cellStyle name="Comma 11 6" xfId="35597" xr:uid="{00000000-0005-0000-0000-00009E190000}"/>
    <cellStyle name="Comma 11 7" xfId="35598" xr:uid="{00000000-0005-0000-0000-00009F190000}"/>
    <cellStyle name="Comma 11 8" xfId="35599" xr:uid="{00000000-0005-0000-0000-0000A0190000}"/>
    <cellStyle name="Comma 11 9" xfId="35600" xr:uid="{00000000-0005-0000-0000-0000A1190000}"/>
    <cellStyle name="Comma 12" xfId="75" xr:uid="{00000000-0005-0000-0000-0000A2190000}"/>
    <cellStyle name="Comma 12 10" xfId="35601" xr:uid="{00000000-0005-0000-0000-0000A3190000}"/>
    <cellStyle name="Comma 12 11" xfId="35602" xr:uid="{00000000-0005-0000-0000-0000A4190000}"/>
    <cellStyle name="Comma 12 12" xfId="35603" xr:uid="{00000000-0005-0000-0000-0000A5190000}"/>
    <cellStyle name="Comma 12 2" xfId="7223" xr:uid="{00000000-0005-0000-0000-0000A6190000}"/>
    <cellStyle name="Comma 12 2 2" xfId="7224" xr:uid="{00000000-0005-0000-0000-0000A7190000}"/>
    <cellStyle name="Comma 12 2 3" xfId="7225" xr:uid="{00000000-0005-0000-0000-0000A8190000}"/>
    <cellStyle name="Comma 12 3" xfId="35604" xr:uid="{00000000-0005-0000-0000-0000A9190000}"/>
    <cellStyle name="Comma 12 4" xfId="35605" xr:uid="{00000000-0005-0000-0000-0000AA190000}"/>
    <cellStyle name="Comma 12 5" xfId="35606" xr:uid="{00000000-0005-0000-0000-0000AB190000}"/>
    <cellStyle name="Comma 12 6" xfId="35607" xr:uid="{00000000-0005-0000-0000-0000AC190000}"/>
    <cellStyle name="Comma 12 7" xfId="35608" xr:uid="{00000000-0005-0000-0000-0000AD190000}"/>
    <cellStyle name="Comma 12 8" xfId="35609" xr:uid="{00000000-0005-0000-0000-0000AE190000}"/>
    <cellStyle name="Comma 12 9" xfId="35610" xr:uid="{00000000-0005-0000-0000-0000AF190000}"/>
    <cellStyle name="Comma 13" xfId="76" xr:uid="{00000000-0005-0000-0000-0000B0190000}"/>
    <cellStyle name="Comma 13 2" xfId="7226" xr:uid="{00000000-0005-0000-0000-0000B1190000}"/>
    <cellStyle name="Comma 13 2 2" xfId="7227" xr:uid="{00000000-0005-0000-0000-0000B2190000}"/>
    <cellStyle name="Comma 13 2 3" xfId="7228" xr:uid="{00000000-0005-0000-0000-0000B3190000}"/>
    <cellStyle name="Comma 13 3" xfId="1495" xr:uid="{00000000-0005-0000-0000-0000B4190000}"/>
    <cellStyle name="Comma 13 3 2" xfId="7229" xr:uid="{00000000-0005-0000-0000-0000B5190000}"/>
    <cellStyle name="Comma 13 4" xfId="7230" xr:uid="{00000000-0005-0000-0000-0000B6190000}"/>
    <cellStyle name="Comma 13 5" xfId="7231" xr:uid="{00000000-0005-0000-0000-0000B7190000}"/>
    <cellStyle name="Comma 13 6" xfId="7232" xr:uid="{00000000-0005-0000-0000-0000B8190000}"/>
    <cellStyle name="Comma 13 7" xfId="7233" xr:uid="{00000000-0005-0000-0000-0000B9190000}"/>
    <cellStyle name="Comma 13 8" xfId="7234" xr:uid="{00000000-0005-0000-0000-0000BA190000}"/>
    <cellStyle name="Comma 14" xfId="77" xr:uid="{00000000-0005-0000-0000-0000BB190000}"/>
    <cellStyle name="Comma 14 2" xfId="78" xr:uid="{00000000-0005-0000-0000-0000BC190000}"/>
    <cellStyle name="Comma 14 2 2" xfId="7235" xr:uid="{00000000-0005-0000-0000-0000BD190000}"/>
    <cellStyle name="Comma 14 3" xfId="7236" xr:uid="{00000000-0005-0000-0000-0000BE190000}"/>
    <cellStyle name="Comma 14 3 2" xfId="35611" xr:uid="{00000000-0005-0000-0000-0000BF190000}"/>
    <cellStyle name="Comma 14 4" xfId="35612" xr:uid="{00000000-0005-0000-0000-0000C0190000}"/>
    <cellStyle name="Comma 14 5" xfId="35613" xr:uid="{00000000-0005-0000-0000-0000C1190000}"/>
    <cellStyle name="Comma 15" xfId="79" xr:uid="{00000000-0005-0000-0000-0000C2190000}"/>
    <cellStyle name="Comma 15 2" xfId="80" xr:uid="{00000000-0005-0000-0000-0000C3190000}"/>
    <cellStyle name="Comma 15 2 2" xfId="7238" xr:uid="{00000000-0005-0000-0000-0000C4190000}"/>
    <cellStyle name="Comma 15 2 3" xfId="7239" xr:uid="{00000000-0005-0000-0000-0000C5190000}"/>
    <cellStyle name="Comma 15 2 4" xfId="7237" xr:uid="{00000000-0005-0000-0000-0000C6190000}"/>
    <cellStyle name="Comma 15 3" xfId="7240" xr:uid="{00000000-0005-0000-0000-0000C7190000}"/>
    <cellStyle name="Comma 15 4" xfId="7241" xr:uid="{00000000-0005-0000-0000-0000C8190000}"/>
    <cellStyle name="Comma 16" xfId="81" xr:uid="{00000000-0005-0000-0000-0000C9190000}"/>
    <cellStyle name="Comma 16 2" xfId="82" xr:uid="{00000000-0005-0000-0000-0000CA190000}"/>
    <cellStyle name="Comma 16 2 2" xfId="7242" xr:uid="{00000000-0005-0000-0000-0000CB190000}"/>
    <cellStyle name="Comma 16 3" xfId="7243" xr:uid="{00000000-0005-0000-0000-0000CC190000}"/>
    <cellStyle name="Comma 16 4" xfId="7244" xr:uid="{00000000-0005-0000-0000-0000CD190000}"/>
    <cellStyle name="Comma 17" xfId="83" xr:uid="{00000000-0005-0000-0000-0000CE190000}"/>
    <cellStyle name="Comma 17 2" xfId="7245" xr:uid="{00000000-0005-0000-0000-0000CF190000}"/>
    <cellStyle name="Comma 17 3" xfId="7246" xr:uid="{00000000-0005-0000-0000-0000D0190000}"/>
    <cellStyle name="Comma 17 4" xfId="7247" xr:uid="{00000000-0005-0000-0000-0000D1190000}"/>
    <cellStyle name="Comma 18" xfId="84" xr:uid="{00000000-0005-0000-0000-0000D2190000}"/>
    <cellStyle name="Comma 18 2" xfId="7248" xr:uid="{00000000-0005-0000-0000-0000D3190000}"/>
    <cellStyle name="Comma 18 3" xfId="7249" xr:uid="{00000000-0005-0000-0000-0000D4190000}"/>
    <cellStyle name="Comma 18 4" xfId="7250" xr:uid="{00000000-0005-0000-0000-0000D5190000}"/>
    <cellStyle name="Comma 19" xfId="85" xr:uid="{00000000-0005-0000-0000-0000D6190000}"/>
    <cellStyle name="Comma 19 2" xfId="86" xr:uid="{00000000-0005-0000-0000-0000D7190000}"/>
    <cellStyle name="Comma 19 2 2" xfId="7251" xr:uid="{00000000-0005-0000-0000-0000D8190000}"/>
    <cellStyle name="Comma 19 3" xfId="7252" xr:uid="{00000000-0005-0000-0000-0000D9190000}"/>
    <cellStyle name="Comma 19 4" xfId="7253" xr:uid="{00000000-0005-0000-0000-0000DA190000}"/>
    <cellStyle name="Comma 2" xfId="87" xr:uid="{00000000-0005-0000-0000-0000DB190000}"/>
    <cellStyle name="Comma 2 10" xfId="88" xr:uid="{00000000-0005-0000-0000-0000DC190000}"/>
    <cellStyle name="Comma 2 10 2" xfId="7254" xr:uid="{00000000-0005-0000-0000-0000DD190000}"/>
    <cellStyle name="Comma 2 11" xfId="89" xr:uid="{00000000-0005-0000-0000-0000DE190000}"/>
    <cellStyle name="Comma 2 11 2" xfId="7255" xr:uid="{00000000-0005-0000-0000-0000DF190000}"/>
    <cellStyle name="Comma 2 12" xfId="90" xr:uid="{00000000-0005-0000-0000-0000E0190000}"/>
    <cellStyle name="Comma 2 12 2" xfId="7256" xr:uid="{00000000-0005-0000-0000-0000E1190000}"/>
    <cellStyle name="Comma 2 13" xfId="91" xr:uid="{00000000-0005-0000-0000-0000E2190000}"/>
    <cellStyle name="Comma 2 13 2" xfId="7257" xr:uid="{00000000-0005-0000-0000-0000E3190000}"/>
    <cellStyle name="Comma 2 14" xfId="92" xr:uid="{00000000-0005-0000-0000-0000E4190000}"/>
    <cellStyle name="Comma 2 14 2" xfId="7258" xr:uid="{00000000-0005-0000-0000-0000E5190000}"/>
    <cellStyle name="Comma 2 15" xfId="93" xr:uid="{00000000-0005-0000-0000-0000E6190000}"/>
    <cellStyle name="Comma 2 15 2" xfId="7259" xr:uid="{00000000-0005-0000-0000-0000E7190000}"/>
    <cellStyle name="Comma 2 16" xfId="1373" xr:uid="{00000000-0005-0000-0000-0000E8190000}"/>
    <cellStyle name="Comma 2 17" xfId="7260" xr:uid="{00000000-0005-0000-0000-0000E9190000}"/>
    <cellStyle name="Comma 2 18" xfId="7261" xr:uid="{00000000-0005-0000-0000-0000EA190000}"/>
    <cellStyle name="Comma 2 19" xfId="7262" xr:uid="{00000000-0005-0000-0000-0000EB190000}"/>
    <cellStyle name="Comma 2 2" xfId="94" xr:uid="{00000000-0005-0000-0000-0000EC190000}"/>
    <cellStyle name="Comma 2 2 2" xfId="7263" xr:uid="{00000000-0005-0000-0000-0000ED190000}"/>
    <cellStyle name="Comma 2 2 2 2" xfId="7264" xr:uid="{00000000-0005-0000-0000-0000EE190000}"/>
    <cellStyle name="Comma 2 2 2 2 2" xfId="7265" xr:uid="{00000000-0005-0000-0000-0000EF190000}"/>
    <cellStyle name="Comma 2 2 2 3" xfId="7266" xr:uid="{00000000-0005-0000-0000-0000F0190000}"/>
    <cellStyle name="Comma 2 2 3" xfId="7267" xr:uid="{00000000-0005-0000-0000-0000F1190000}"/>
    <cellStyle name="Comma 2 2 3 2" xfId="7268" xr:uid="{00000000-0005-0000-0000-0000F2190000}"/>
    <cellStyle name="Comma 2 2 4" xfId="7269" xr:uid="{00000000-0005-0000-0000-0000F3190000}"/>
    <cellStyle name="Comma 2 2 5" xfId="7270" xr:uid="{00000000-0005-0000-0000-0000F4190000}"/>
    <cellStyle name="Comma 2 2 6" xfId="7271" xr:uid="{00000000-0005-0000-0000-0000F5190000}"/>
    <cellStyle name="Comma 2 2 7" xfId="7272" xr:uid="{00000000-0005-0000-0000-0000F6190000}"/>
    <cellStyle name="Comma 2 2 8" xfId="7273" xr:uid="{00000000-0005-0000-0000-0000F7190000}"/>
    <cellStyle name="Comma 2 2_JMS Format  Khanapur 2003" xfId="7274" xr:uid="{00000000-0005-0000-0000-0000F8190000}"/>
    <cellStyle name="Comma 2 20" xfId="7275" xr:uid="{00000000-0005-0000-0000-0000F9190000}"/>
    <cellStyle name="Comma 2 20 2" xfId="7276" xr:uid="{00000000-0005-0000-0000-0000FA190000}"/>
    <cellStyle name="Comma 2 3" xfId="95" xr:uid="{00000000-0005-0000-0000-0000FB190000}"/>
    <cellStyle name="Comma 2 3 2" xfId="7277" xr:uid="{00000000-0005-0000-0000-0000FC190000}"/>
    <cellStyle name="Comma 2 3 2 2" xfId="7278" xr:uid="{00000000-0005-0000-0000-0000FD190000}"/>
    <cellStyle name="Comma 2 3 3" xfId="7279" xr:uid="{00000000-0005-0000-0000-0000FE190000}"/>
    <cellStyle name="Comma 2 3 4" xfId="7280" xr:uid="{00000000-0005-0000-0000-0000FF190000}"/>
    <cellStyle name="Comma 2 3 5" xfId="7281" xr:uid="{00000000-0005-0000-0000-0000001A0000}"/>
    <cellStyle name="Comma 2 3 6" xfId="7282" xr:uid="{00000000-0005-0000-0000-0000011A0000}"/>
    <cellStyle name="Comma 2 3 7" xfId="7283" xr:uid="{00000000-0005-0000-0000-0000021A0000}"/>
    <cellStyle name="Comma 2 3_JMS Format  Khanapur 2003" xfId="7284" xr:uid="{00000000-0005-0000-0000-0000031A0000}"/>
    <cellStyle name="Comma 2 4" xfId="96" xr:uid="{00000000-0005-0000-0000-0000041A0000}"/>
    <cellStyle name="Comma 2 4 2" xfId="97" xr:uid="{00000000-0005-0000-0000-0000051A0000}"/>
    <cellStyle name="Comma 2 4 2 2" xfId="7285" xr:uid="{00000000-0005-0000-0000-0000061A0000}"/>
    <cellStyle name="Comma 2 4 3" xfId="7286" xr:uid="{00000000-0005-0000-0000-0000071A0000}"/>
    <cellStyle name="Comma 2 4_JMS Format  Khanapur 2003" xfId="7287" xr:uid="{00000000-0005-0000-0000-0000081A0000}"/>
    <cellStyle name="Comma 2 5" xfId="98" xr:uid="{00000000-0005-0000-0000-0000091A0000}"/>
    <cellStyle name="Comma 2 5 2" xfId="7288" xr:uid="{00000000-0005-0000-0000-00000A1A0000}"/>
    <cellStyle name="Comma 2 5 3" xfId="7289" xr:uid="{00000000-0005-0000-0000-00000B1A0000}"/>
    <cellStyle name="Comma 2 5_JMS Format  Khanapur 2003" xfId="7290" xr:uid="{00000000-0005-0000-0000-00000C1A0000}"/>
    <cellStyle name="Comma 2 6" xfId="99" xr:uid="{00000000-0005-0000-0000-00000D1A0000}"/>
    <cellStyle name="Comma 2 6 2" xfId="7291" xr:uid="{00000000-0005-0000-0000-00000E1A0000}"/>
    <cellStyle name="Comma 2 6 2 2" xfId="7292" xr:uid="{00000000-0005-0000-0000-00000F1A0000}"/>
    <cellStyle name="Comma 2 6 2 3" xfId="7293" xr:uid="{00000000-0005-0000-0000-0000101A0000}"/>
    <cellStyle name="Comma 2 6 3" xfId="7294" xr:uid="{00000000-0005-0000-0000-0000111A0000}"/>
    <cellStyle name="Comma 2 6 4" xfId="7295" xr:uid="{00000000-0005-0000-0000-0000121A0000}"/>
    <cellStyle name="Comma 2 7" xfId="100" xr:uid="{00000000-0005-0000-0000-0000131A0000}"/>
    <cellStyle name="Comma 2 7 2" xfId="7296" xr:uid="{00000000-0005-0000-0000-0000141A0000}"/>
    <cellStyle name="Comma 2 7_JMS Format  Khanapur 2003" xfId="7297" xr:uid="{00000000-0005-0000-0000-0000151A0000}"/>
    <cellStyle name="Comma 2 8" xfId="101" xr:uid="{00000000-0005-0000-0000-0000161A0000}"/>
    <cellStyle name="Comma 2 8 2" xfId="7298" xr:uid="{00000000-0005-0000-0000-0000171A0000}"/>
    <cellStyle name="Comma 2 9" xfId="102" xr:uid="{00000000-0005-0000-0000-0000181A0000}"/>
    <cellStyle name="Comma 2 9 2" xfId="1496" xr:uid="{00000000-0005-0000-0000-0000191A0000}"/>
    <cellStyle name="Comma 2 9 2 2" xfId="7299" xr:uid="{00000000-0005-0000-0000-00001A1A0000}"/>
    <cellStyle name="Comma 2 9 2 3" xfId="7300" xr:uid="{00000000-0005-0000-0000-00001B1A0000}"/>
    <cellStyle name="Comma 2 9 2 4" xfId="7301" xr:uid="{00000000-0005-0000-0000-00001C1A0000}"/>
    <cellStyle name="Comma 2 9 3" xfId="7302" xr:uid="{00000000-0005-0000-0000-00001D1A0000}"/>
    <cellStyle name="Comma 2 9 3 2" xfId="7303" xr:uid="{00000000-0005-0000-0000-00001E1A0000}"/>
    <cellStyle name="Comma 2 9 3 3" xfId="7304" xr:uid="{00000000-0005-0000-0000-00001F1A0000}"/>
    <cellStyle name="Comma 2 9 4" xfId="7305" xr:uid="{00000000-0005-0000-0000-0000201A0000}"/>
    <cellStyle name="Comma 2_KS-04-56" xfId="7306" xr:uid="{00000000-0005-0000-0000-0000211A0000}"/>
    <cellStyle name="Comma 20" xfId="103" xr:uid="{00000000-0005-0000-0000-0000221A0000}"/>
    <cellStyle name="Comma 20 2" xfId="104" xr:uid="{00000000-0005-0000-0000-0000231A0000}"/>
    <cellStyle name="Comma 20 2 2" xfId="7307" xr:uid="{00000000-0005-0000-0000-0000241A0000}"/>
    <cellStyle name="Comma 20 3" xfId="7308" xr:uid="{00000000-0005-0000-0000-0000251A0000}"/>
    <cellStyle name="Comma 21" xfId="105" xr:uid="{00000000-0005-0000-0000-0000261A0000}"/>
    <cellStyle name="Comma 21 2" xfId="106" xr:uid="{00000000-0005-0000-0000-0000271A0000}"/>
    <cellStyle name="Comma 21 2 2" xfId="7309" xr:uid="{00000000-0005-0000-0000-0000281A0000}"/>
    <cellStyle name="Comma 21 3" xfId="7310" xr:uid="{00000000-0005-0000-0000-0000291A0000}"/>
    <cellStyle name="Comma 22" xfId="107" xr:uid="{00000000-0005-0000-0000-00002A1A0000}"/>
    <cellStyle name="Comma 22 2" xfId="108" xr:uid="{00000000-0005-0000-0000-00002B1A0000}"/>
    <cellStyle name="Comma 22 2 2" xfId="7311" xr:uid="{00000000-0005-0000-0000-00002C1A0000}"/>
    <cellStyle name="Comma 22 3" xfId="7312" xr:uid="{00000000-0005-0000-0000-00002D1A0000}"/>
    <cellStyle name="Comma 23" xfId="109" xr:uid="{00000000-0005-0000-0000-00002E1A0000}"/>
    <cellStyle name="Comma 23 2" xfId="7313" xr:uid="{00000000-0005-0000-0000-00002F1A0000}"/>
    <cellStyle name="Comma 23 3" xfId="7314" xr:uid="{00000000-0005-0000-0000-0000301A0000}"/>
    <cellStyle name="Comma 24" xfId="110" xr:uid="{00000000-0005-0000-0000-0000311A0000}"/>
    <cellStyle name="Comma 24 2" xfId="111" xr:uid="{00000000-0005-0000-0000-0000321A0000}"/>
    <cellStyle name="Comma 24 2 2" xfId="7316" xr:uid="{00000000-0005-0000-0000-0000331A0000}"/>
    <cellStyle name="Comma 24 2 3" xfId="7317" xr:uid="{00000000-0005-0000-0000-0000341A0000}"/>
    <cellStyle name="Comma 24 2 4" xfId="7315" xr:uid="{00000000-0005-0000-0000-0000351A0000}"/>
    <cellStyle name="Comma 24 3" xfId="7318" xr:uid="{00000000-0005-0000-0000-0000361A0000}"/>
    <cellStyle name="Comma 24 4" xfId="7319" xr:uid="{00000000-0005-0000-0000-0000371A0000}"/>
    <cellStyle name="Comma 25" xfId="112" xr:uid="{00000000-0005-0000-0000-0000381A0000}"/>
    <cellStyle name="Comma 25 2" xfId="7320" xr:uid="{00000000-0005-0000-0000-0000391A0000}"/>
    <cellStyle name="Comma 25 2 2" xfId="7321" xr:uid="{00000000-0005-0000-0000-00003A1A0000}"/>
    <cellStyle name="Comma 25 2 3" xfId="7322" xr:uid="{00000000-0005-0000-0000-00003B1A0000}"/>
    <cellStyle name="Comma 25 3" xfId="7323" xr:uid="{00000000-0005-0000-0000-00003C1A0000}"/>
    <cellStyle name="Comma 25 4" xfId="7324" xr:uid="{00000000-0005-0000-0000-00003D1A0000}"/>
    <cellStyle name="Comma 26" xfId="113" xr:uid="{00000000-0005-0000-0000-00003E1A0000}"/>
    <cellStyle name="Comma 26 2" xfId="114" xr:uid="{00000000-0005-0000-0000-00003F1A0000}"/>
    <cellStyle name="Comma 26 2 2" xfId="7326" xr:uid="{00000000-0005-0000-0000-0000401A0000}"/>
    <cellStyle name="Comma 26 2 3" xfId="7327" xr:uid="{00000000-0005-0000-0000-0000411A0000}"/>
    <cellStyle name="Comma 26 2 4" xfId="7325" xr:uid="{00000000-0005-0000-0000-0000421A0000}"/>
    <cellStyle name="Comma 26 3" xfId="7328" xr:uid="{00000000-0005-0000-0000-0000431A0000}"/>
    <cellStyle name="Comma 26 4" xfId="7329" xr:uid="{00000000-0005-0000-0000-0000441A0000}"/>
    <cellStyle name="Comma 27" xfId="115" xr:uid="{00000000-0005-0000-0000-0000451A0000}"/>
    <cellStyle name="Comma 27 2" xfId="7330" xr:uid="{00000000-0005-0000-0000-0000461A0000}"/>
    <cellStyle name="Comma 27 2 2" xfId="7331" xr:uid="{00000000-0005-0000-0000-0000471A0000}"/>
    <cellStyle name="Comma 27 2 3" xfId="7332" xr:uid="{00000000-0005-0000-0000-0000481A0000}"/>
    <cellStyle name="Comma 27 3" xfId="7333" xr:uid="{00000000-0005-0000-0000-0000491A0000}"/>
    <cellStyle name="Comma 27 4" xfId="7334" xr:uid="{00000000-0005-0000-0000-00004A1A0000}"/>
    <cellStyle name="Comma 28" xfId="116" xr:uid="{00000000-0005-0000-0000-00004B1A0000}"/>
    <cellStyle name="Comma 28 2" xfId="7335" xr:uid="{00000000-0005-0000-0000-00004C1A0000}"/>
    <cellStyle name="Comma 28 2 2" xfId="7336" xr:uid="{00000000-0005-0000-0000-00004D1A0000}"/>
    <cellStyle name="Comma 28 2 3" xfId="7337" xr:uid="{00000000-0005-0000-0000-00004E1A0000}"/>
    <cellStyle name="Comma 28 3" xfId="7338" xr:uid="{00000000-0005-0000-0000-00004F1A0000}"/>
    <cellStyle name="Comma 28 4" xfId="7339" xr:uid="{00000000-0005-0000-0000-0000501A0000}"/>
    <cellStyle name="Comma 29" xfId="117" xr:uid="{00000000-0005-0000-0000-0000511A0000}"/>
    <cellStyle name="Comma 29 2" xfId="7340" xr:uid="{00000000-0005-0000-0000-0000521A0000}"/>
    <cellStyle name="Comma 29 2 2" xfId="7341" xr:uid="{00000000-0005-0000-0000-0000531A0000}"/>
    <cellStyle name="Comma 29 2 3" xfId="7342" xr:uid="{00000000-0005-0000-0000-0000541A0000}"/>
    <cellStyle name="Comma 29 3" xfId="7343" xr:uid="{00000000-0005-0000-0000-0000551A0000}"/>
    <cellStyle name="Comma 29 4" xfId="7344" xr:uid="{00000000-0005-0000-0000-0000561A0000}"/>
    <cellStyle name="Comma 3" xfId="118" xr:uid="{00000000-0005-0000-0000-0000571A0000}"/>
    <cellStyle name="Comma 3 10" xfId="7345" xr:uid="{00000000-0005-0000-0000-0000581A0000}"/>
    <cellStyle name="Comma 3 11" xfId="7346" xr:uid="{00000000-0005-0000-0000-0000591A0000}"/>
    <cellStyle name="Comma 3 12" xfId="7347" xr:uid="{00000000-0005-0000-0000-00005A1A0000}"/>
    <cellStyle name="Comma 3 13" xfId="7348" xr:uid="{00000000-0005-0000-0000-00005B1A0000}"/>
    <cellStyle name="Comma 3 14" xfId="7349" xr:uid="{00000000-0005-0000-0000-00005C1A0000}"/>
    <cellStyle name="Comma 3 15" xfId="7350" xr:uid="{00000000-0005-0000-0000-00005D1A0000}"/>
    <cellStyle name="Comma 3 16" xfId="7351" xr:uid="{00000000-0005-0000-0000-00005E1A0000}"/>
    <cellStyle name="Comma 3 16 2" xfId="7352" xr:uid="{00000000-0005-0000-0000-00005F1A0000}"/>
    <cellStyle name="Comma 3 16 2 2" xfId="7353" xr:uid="{00000000-0005-0000-0000-0000601A0000}"/>
    <cellStyle name="Comma 3 16 3" xfId="7354" xr:uid="{00000000-0005-0000-0000-0000611A0000}"/>
    <cellStyle name="Comma 3 2" xfId="119" xr:uid="{00000000-0005-0000-0000-0000621A0000}"/>
    <cellStyle name="Comma 3 2 2" xfId="7355" xr:uid="{00000000-0005-0000-0000-0000631A0000}"/>
    <cellStyle name="Comma 3 2 2 2" xfId="7356" xr:uid="{00000000-0005-0000-0000-0000641A0000}"/>
    <cellStyle name="Comma 3 2 2 2 2" xfId="7357" xr:uid="{00000000-0005-0000-0000-0000651A0000}"/>
    <cellStyle name="Comma 3 2 2 2 3" xfId="7358" xr:uid="{00000000-0005-0000-0000-0000661A0000}"/>
    <cellStyle name="Comma 3 2 2 3" xfId="7359" xr:uid="{00000000-0005-0000-0000-0000671A0000}"/>
    <cellStyle name="Comma 3 2 2 4" xfId="7360" xr:uid="{00000000-0005-0000-0000-0000681A0000}"/>
    <cellStyle name="Comma 3 2 3" xfId="7361" xr:uid="{00000000-0005-0000-0000-0000691A0000}"/>
    <cellStyle name="Comma 3 2 4" xfId="7362" xr:uid="{00000000-0005-0000-0000-00006A1A0000}"/>
    <cellStyle name="Comma 3 2 5" xfId="7363" xr:uid="{00000000-0005-0000-0000-00006B1A0000}"/>
    <cellStyle name="Comma 3 2 6" xfId="7364" xr:uid="{00000000-0005-0000-0000-00006C1A0000}"/>
    <cellStyle name="Comma 3 3" xfId="120" xr:uid="{00000000-0005-0000-0000-00006D1A0000}"/>
    <cellStyle name="Comma 3 3 2" xfId="7365" xr:uid="{00000000-0005-0000-0000-00006E1A0000}"/>
    <cellStyle name="Comma 3 3 3" xfId="7366" xr:uid="{00000000-0005-0000-0000-00006F1A0000}"/>
    <cellStyle name="Comma 3 4" xfId="121" xr:uid="{00000000-0005-0000-0000-0000701A0000}"/>
    <cellStyle name="Comma 3 4 2" xfId="7367" xr:uid="{00000000-0005-0000-0000-0000711A0000}"/>
    <cellStyle name="Comma 3 4 3" xfId="7368" xr:uid="{00000000-0005-0000-0000-0000721A0000}"/>
    <cellStyle name="Comma 3 5" xfId="7369" xr:uid="{00000000-0005-0000-0000-0000731A0000}"/>
    <cellStyle name="Comma 3 6" xfId="7370" xr:uid="{00000000-0005-0000-0000-0000741A0000}"/>
    <cellStyle name="Comma 3 7" xfId="7371" xr:uid="{00000000-0005-0000-0000-0000751A0000}"/>
    <cellStyle name="Comma 3 8" xfId="7372" xr:uid="{00000000-0005-0000-0000-0000761A0000}"/>
    <cellStyle name="Comma 3 9" xfId="7373" xr:uid="{00000000-0005-0000-0000-0000771A0000}"/>
    <cellStyle name="Comma 30" xfId="122" xr:uid="{00000000-0005-0000-0000-0000781A0000}"/>
    <cellStyle name="Comma 30 2" xfId="7374" xr:uid="{00000000-0005-0000-0000-0000791A0000}"/>
    <cellStyle name="Comma 30 2 2" xfId="7375" xr:uid="{00000000-0005-0000-0000-00007A1A0000}"/>
    <cellStyle name="Comma 30 2 3" xfId="7376" xr:uid="{00000000-0005-0000-0000-00007B1A0000}"/>
    <cellStyle name="Comma 30 3" xfId="7377" xr:uid="{00000000-0005-0000-0000-00007C1A0000}"/>
    <cellStyle name="Comma 30 4" xfId="7378" xr:uid="{00000000-0005-0000-0000-00007D1A0000}"/>
    <cellStyle name="Comma 31" xfId="123" xr:uid="{00000000-0005-0000-0000-00007E1A0000}"/>
    <cellStyle name="Comma 31 2" xfId="124" xr:uid="{00000000-0005-0000-0000-00007F1A0000}"/>
    <cellStyle name="Comma 31 2 2" xfId="7380" xr:uid="{00000000-0005-0000-0000-0000801A0000}"/>
    <cellStyle name="Comma 31 2 3" xfId="7381" xr:uid="{00000000-0005-0000-0000-0000811A0000}"/>
    <cellStyle name="Comma 31 2 4" xfId="7379" xr:uid="{00000000-0005-0000-0000-0000821A0000}"/>
    <cellStyle name="Comma 31 3" xfId="7382" xr:uid="{00000000-0005-0000-0000-0000831A0000}"/>
    <cellStyle name="Comma 31 4" xfId="7383" xr:uid="{00000000-0005-0000-0000-0000841A0000}"/>
    <cellStyle name="Comma 32" xfId="125" xr:uid="{00000000-0005-0000-0000-0000851A0000}"/>
    <cellStyle name="Comma 32 2" xfId="126" xr:uid="{00000000-0005-0000-0000-0000861A0000}"/>
    <cellStyle name="Comma 32 2 2" xfId="7385" xr:uid="{00000000-0005-0000-0000-0000871A0000}"/>
    <cellStyle name="Comma 32 2 3" xfId="7386" xr:uid="{00000000-0005-0000-0000-0000881A0000}"/>
    <cellStyle name="Comma 32 2 4" xfId="7384" xr:uid="{00000000-0005-0000-0000-0000891A0000}"/>
    <cellStyle name="Comma 32 3" xfId="7387" xr:uid="{00000000-0005-0000-0000-00008A1A0000}"/>
    <cellStyle name="Comma 32 4" xfId="7388" xr:uid="{00000000-0005-0000-0000-00008B1A0000}"/>
    <cellStyle name="Comma 33" xfId="127" xr:uid="{00000000-0005-0000-0000-00008C1A0000}"/>
    <cellStyle name="Comma 33 2" xfId="128" xr:uid="{00000000-0005-0000-0000-00008D1A0000}"/>
    <cellStyle name="Comma 33 2 2" xfId="7390" xr:uid="{00000000-0005-0000-0000-00008E1A0000}"/>
    <cellStyle name="Comma 33 2 3" xfId="7391" xr:uid="{00000000-0005-0000-0000-00008F1A0000}"/>
    <cellStyle name="Comma 33 2 4" xfId="7389" xr:uid="{00000000-0005-0000-0000-0000901A0000}"/>
    <cellStyle name="Comma 33 3" xfId="7392" xr:uid="{00000000-0005-0000-0000-0000911A0000}"/>
    <cellStyle name="Comma 33 4" xfId="7393" xr:uid="{00000000-0005-0000-0000-0000921A0000}"/>
    <cellStyle name="Comma 34" xfId="129" xr:uid="{00000000-0005-0000-0000-0000931A0000}"/>
    <cellStyle name="Comma 34 2" xfId="130" xr:uid="{00000000-0005-0000-0000-0000941A0000}"/>
    <cellStyle name="Comma 34 2 2" xfId="7395" xr:uid="{00000000-0005-0000-0000-0000951A0000}"/>
    <cellStyle name="Comma 34 2 3" xfId="7396" xr:uid="{00000000-0005-0000-0000-0000961A0000}"/>
    <cellStyle name="Comma 34 2 4" xfId="7394" xr:uid="{00000000-0005-0000-0000-0000971A0000}"/>
    <cellStyle name="Comma 34 3" xfId="7397" xr:uid="{00000000-0005-0000-0000-0000981A0000}"/>
    <cellStyle name="Comma 34 4" xfId="7398" xr:uid="{00000000-0005-0000-0000-0000991A0000}"/>
    <cellStyle name="Comma 35" xfId="131" xr:uid="{00000000-0005-0000-0000-00009A1A0000}"/>
    <cellStyle name="Comma 35 2" xfId="132" xr:uid="{00000000-0005-0000-0000-00009B1A0000}"/>
    <cellStyle name="Comma 35 2 2" xfId="7399" xr:uid="{00000000-0005-0000-0000-00009C1A0000}"/>
    <cellStyle name="Comma 35 3" xfId="7400" xr:uid="{00000000-0005-0000-0000-00009D1A0000}"/>
    <cellStyle name="Comma 36" xfId="133" xr:uid="{00000000-0005-0000-0000-00009E1A0000}"/>
    <cellStyle name="Comma 36 2" xfId="134" xr:uid="{00000000-0005-0000-0000-00009F1A0000}"/>
    <cellStyle name="Comma 36 2 2" xfId="7401" xr:uid="{00000000-0005-0000-0000-0000A01A0000}"/>
    <cellStyle name="Comma 36 3" xfId="7402" xr:uid="{00000000-0005-0000-0000-0000A11A0000}"/>
    <cellStyle name="Comma 37" xfId="135" xr:uid="{00000000-0005-0000-0000-0000A21A0000}"/>
    <cellStyle name="Comma 37 2" xfId="7403" xr:uid="{00000000-0005-0000-0000-0000A31A0000}"/>
    <cellStyle name="Comma 37 3" xfId="7404" xr:uid="{00000000-0005-0000-0000-0000A41A0000}"/>
    <cellStyle name="Comma 37 4" xfId="1511" xr:uid="{00000000-0005-0000-0000-0000A51A0000}"/>
    <cellStyle name="Comma 38" xfId="136" xr:uid="{00000000-0005-0000-0000-0000A61A0000}"/>
    <cellStyle name="Comma 38 2" xfId="137" xr:uid="{00000000-0005-0000-0000-0000A71A0000}"/>
    <cellStyle name="Comma 38 3" xfId="7405" xr:uid="{00000000-0005-0000-0000-0000A81A0000}"/>
    <cellStyle name="Comma 39" xfId="138" xr:uid="{00000000-0005-0000-0000-0000A91A0000}"/>
    <cellStyle name="Comma 39 2" xfId="7406" xr:uid="{00000000-0005-0000-0000-0000AA1A0000}"/>
    <cellStyle name="Comma 39 3" xfId="7407" xr:uid="{00000000-0005-0000-0000-0000AB1A0000}"/>
    <cellStyle name="Comma 39 4" xfId="1369" xr:uid="{00000000-0005-0000-0000-0000AC1A0000}"/>
    <cellStyle name="Comma 4" xfId="139" xr:uid="{00000000-0005-0000-0000-0000AD1A0000}"/>
    <cellStyle name="Comma 4 2" xfId="140" xr:uid="{00000000-0005-0000-0000-0000AE1A0000}"/>
    <cellStyle name="Comma 4 2 2" xfId="141" xr:uid="{00000000-0005-0000-0000-0000AF1A0000}"/>
    <cellStyle name="Comma 4 2 2 2" xfId="7408" xr:uid="{00000000-0005-0000-0000-0000B01A0000}"/>
    <cellStyle name="Comma 4 2 2 3" xfId="7409" xr:uid="{00000000-0005-0000-0000-0000B11A0000}"/>
    <cellStyle name="Comma 4 2 3" xfId="7410" xr:uid="{00000000-0005-0000-0000-0000B21A0000}"/>
    <cellStyle name="Comma 4 2 4" xfId="7411" xr:uid="{00000000-0005-0000-0000-0000B31A0000}"/>
    <cellStyle name="Comma 4 2 5" xfId="7412" xr:uid="{00000000-0005-0000-0000-0000B41A0000}"/>
    <cellStyle name="Comma 4 3" xfId="7413" xr:uid="{00000000-0005-0000-0000-0000B51A0000}"/>
    <cellStyle name="Comma 4 3 2" xfId="7414" xr:uid="{00000000-0005-0000-0000-0000B61A0000}"/>
    <cellStyle name="Comma 4 3 3" xfId="7415" xr:uid="{00000000-0005-0000-0000-0000B71A0000}"/>
    <cellStyle name="Comma 4 4" xfId="7416" xr:uid="{00000000-0005-0000-0000-0000B81A0000}"/>
    <cellStyle name="Comma 4 4 2" xfId="7417" xr:uid="{00000000-0005-0000-0000-0000B91A0000}"/>
    <cellStyle name="Comma 4 4 3" xfId="7418" xr:uid="{00000000-0005-0000-0000-0000BA1A0000}"/>
    <cellStyle name="Comma 4 5" xfId="7419" xr:uid="{00000000-0005-0000-0000-0000BB1A0000}"/>
    <cellStyle name="Comma 4 5 2" xfId="7420" xr:uid="{00000000-0005-0000-0000-0000BC1A0000}"/>
    <cellStyle name="Comma 4 5 3" xfId="7421" xr:uid="{00000000-0005-0000-0000-0000BD1A0000}"/>
    <cellStyle name="Comma 4 6" xfId="7422" xr:uid="{00000000-0005-0000-0000-0000BE1A0000}"/>
    <cellStyle name="Comma 4 7" xfId="7423" xr:uid="{00000000-0005-0000-0000-0000BF1A0000}"/>
    <cellStyle name="Comma 40" xfId="142" xr:uid="{00000000-0005-0000-0000-0000C01A0000}"/>
    <cellStyle name="Comma 40 2" xfId="7425" xr:uid="{00000000-0005-0000-0000-0000C11A0000}"/>
    <cellStyle name="Comma 40 3" xfId="7426" xr:uid="{00000000-0005-0000-0000-0000C21A0000}"/>
    <cellStyle name="Comma 40 4" xfId="7424" xr:uid="{00000000-0005-0000-0000-0000C31A0000}"/>
    <cellStyle name="Comma 41" xfId="143" xr:uid="{00000000-0005-0000-0000-0000C41A0000}"/>
    <cellStyle name="Comma 41 2" xfId="7428" xr:uid="{00000000-0005-0000-0000-0000C51A0000}"/>
    <cellStyle name="Comma 41 3" xfId="7429" xr:uid="{00000000-0005-0000-0000-0000C61A0000}"/>
    <cellStyle name="Comma 41 4" xfId="7427" xr:uid="{00000000-0005-0000-0000-0000C71A0000}"/>
    <cellStyle name="Comma 42" xfId="144" xr:uid="{00000000-0005-0000-0000-0000C81A0000}"/>
    <cellStyle name="Comma 42 2" xfId="7431" xr:uid="{00000000-0005-0000-0000-0000C91A0000}"/>
    <cellStyle name="Comma 42 3" xfId="7432" xr:uid="{00000000-0005-0000-0000-0000CA1A0000}"/>
    <cellStyle name="Comma 42 4" xfId="7430" xr:uid="{00000000-0005-0000-0000-0000CB1A0000}"/>
    <cellStyle name="Comma 43" xfId="145" xr:uid="{00000000-0005-0000-0000-0000CC1A0000}"/>
    <cellStyle name="Comma 43 2" xfId="7434" xr:uid="{00000000-0005-0000-0000-0000CD1A0000}"/>
    <cellStyle name="Comma 43 3" xfId="7435" xr:uid="{00000000-0005-0000-0000-0000CE1A0000}"/>
    <cellStyle name="Comma 43 4" xfId="7433" xr:uid="{00000000-0005-0000-0000-0000CF1A0000}"/>
    <cellStyle name="Comma 44" xfId="146" xr:uid="{00000000-0005-0000-0000-0000D01A0000}"/>
    <cellStyle name="Comma 44 2" xfId="7437" xr:uid="{00000000-0005-0000-0000-0000D11A0000}"/>
    <cellStyle name="Comma 44 2 2" xfId="7438" xr:uid="{00000000-0005-0000-0000-0000D21A0000}"/>
    <cellStyle name="Comma 44 2 3" xfId="7439" xr:uid="{00000000-0005-0000-0000-0000D31A0000}"/>
    <cellStyle name="Comma 44 3" xfId="7440" xr:uid="{00000000-0005-0000-0000-0000D41A0000}"/>
    <cellStyle name="Comma 44 4" xfId="7441" xr:uid="{00000000-0005-0000-0000-0000D51A0000}"/>
    <cellStyle name="Comma 44 5" xfId="7436" xr:uid="{00000000-0005-0000-0000-0000D61A0000}"/>
    <cellStyle name="Comma 45" xfId="147" xr:uid="{00000000-0005-0000-0000-0000D71A0000}"/>
    <cellStyle name="Comma 45 2" xfId="7443" xr:uid="{00000000-0005-0000-0000-0000D81A0000}"/>
    <cellStyle name="Comma 45 2 2" xfId="7444" xr:uid="{00000000-0005-0000-0000-0000D91A0000}"/>
    <cellStyle name="Comma 45 2 3" xfId="7445" xr:uid="{00000000-0005-0000-0000-0000DA1A0000}"/>
    <cellStyle name="Comma 45 3" xfId="7446" xr:uid="{00000000-0005-0000-0000-0000DB1A0000}"/>
    <cellStyle name="Comma 45 4" xfId="7447" xr:uid="{00000000-0005-0000-0000-0000DC1A0000}"/>
    <cellStyle name="Comma 45 5" xfId="7442" xr:uid="{00000000-0005-0000-0000-0000DD1A0000}"/>
    <cellStyle name="Comma 46" xfId="148" xr:uid="{00000000-0005-0000-0000-0000DE1A0000}"/>
    <cellStyle name="Comma 46 2" xfId="7449" xr:uid="{00000000-0005-0000-0000-0000DF1A0000}"/>
    <cellStyle name="Comma 46 2 2" xfId="7450" xr:uid="{00000000-0005-0000-0000-0000E01A0000}"/>
    <cellStyle name="Comma 46 2 3" xfId="7451" xr:uid="{00000000-0005-0000-0000-0000E11A0000}"/>
    <cellStyle name="Comma 46 3" xfId="7452" xr:uid="{00000000-0005-0000-0000-0000E21A0000}"/>
    <cellStyle name="Comma 46 4" xfId="7453" xr:uid="{00000000-0005-0000-0000-0000E31A0000}"/>
    <cellStyle name="Comma 46 5" xfId="7448" xr:uid="{00000000-0005-0000-0000-0000E41A0000}"/>
    <cellStyle name="Comma 47" xfId="149" xr:uid="{00000000-0005-0000-0000-0000E51A0000}"/>
    <cellStyle name="Comma 47 2" xfId="7454" xr:uid="{00000000-0005-0000-0000-0000E61A0000}"/>
    <cellStyle name="Comma 47 2 2" xfId="7455" xr:uid="{00000000-0005-0000-0000-0000E71A0000}"/>
    <cellStyle name="Comma 47 2 3" xfId="7456" xr:uid="{00000000-0005-0000-0000-0000E81A0000}"/>
    <cellStyle name="Comma 47 3" xfId="7457" xr:uid="{00000000-0005-0000-0000-0000E91A0000}"/>
    <cellStyle name="Comma 47 4" xfId="7458" xr:uid="{00000000-0005-0000-0000-0000EA1A0000}"/>
    <cellStyle name="Comma 48" xfId="7459" xr:uid="{00000000-0005-0000-0000-0000EB1A0000}"/>
    <cellStyle name="Comma 48 2" xfId="7460" xr:uid="{00000000-0005-0000-0000-0000EC1A0000}"/>
    <cellStyle name="Comma 48 2 2" xfId="7461" xr:uid="{00000000-0005-0000-0000-0000ED1A0000}"/>
    <cellStyle name="Comma 48 2 3" xfId="7462" xr:uid="{00000000-0005-0000-0000-0000EE1A0000}"/>
    <cellStyle name="Comma 48 3" xfId="7463" xr:uid="{00000000-0005-0000-0000-0000EF1A0000}"/>
    <cellStyle name="Comma 48 4" xfId="7464" xr:uid="{00000000-0005-0000-0000-0000F01A0000}"/>
    <cellStyle name="Comma 49" xfId="7465" xr:uid="{00000000-0005-0000-0000-0000F11A0000}"/>
    <cellStyle name="Comma 49 2" xfId="7466" xr:uid="{00000000-0005-0000-0000-0000F21A0000}"/>
    <cellStyle name="Comma 49 2 2" xfId="35614" xr:uid="{00000000-0005-0000-0000-0000F31A0000}"/>
    <cellStyle name="Comma 49 3" xfId="7467" xr:uid="{00000000-0005-0000-0000-0000F41A0000}"/>
    <cellStyle name="Comma 5" xfId="150" xr:uid="{00000000-0005-0000-0000-0000F51A0000}"/>
    <cellStyle name="Comma 5 10" xfId="35615" xr:uid="{00000000-0005-0000-0000-0000F61A0000}"/>
    <cellStyle name="Comma 5 11" xfId="35616" xr:uid="{00000000-0005-0000-0000-0000F71A0000}"/>
    <cellStyle name="Comma 5 12" xfId="35617" xr:uid="{00000000-0005-0000-0000-0000F81A0000}"/>
    <cellStyle name="Comma 5 13" xfId="35618" xr:uid="{00000000-0005-0000-0000-0000F91A0000}"/>
    <cellStyle name="Comma 5 14" xfId="35619" xr:uid="{00000000-0005-0000-0000-0000FA1A0000}"/>
    <cellStyle name="Comma 5 2" xfId="151" xr:uid="{00000000-0005-0000-0000-0000FB1A0000}"/>
    <cellStyle name="Comma 5 2 10" xfId="35620" xr:uid="{00000000-0005-0000-0000-0000FC1A0000}"/>
    <cellStyle name="Comma 5 2 11" xfId="35621" xr:uid="{00000000-0005-0000-0000-0000FD1A0000}"/>
    <cellStyle name="Comma 5 2 12" xfId="35622" xr:uid="{00000000-0005-0000-0000-0000FE1A0000}"/>
    <cellStyle name="Comma 5 2 13" xfId="35623" xr:uid="{00000000-0005-0000-0000-0000FF1A0000}"/>
    <cellStyle name="Comma 5 2 14" xfId="35624" xr:uid="{00000000-0005-0000-0000-0000001B0000}"/>
    <cellStyle name="Comma 5 2 2" xfId="152" xr:uid="{00000000-0005-0000-0000-0000011B0000}"/>
    <cellStyle name="Comma 5 2 2 2" xfId="7468" xr:uid="{00000000-0005-0000-0000-0000021B0000}"/>
    <cellStyle name="Comma 5 2 3" xfId="153" xr:uid="{00000000-0005-0000-0000-0000031B0000}"/>
    <cellStyle name="Comma 5 2 3 2" xfId="7469" xr:uid="{00000000-0005-0000-0000-0000041B0000}"/>
    <cellStyle name="Comma 5 2 4" xfId="7470" xr:uid="{00000000-0005-0000-0000-0000051B0000}"/>
    <cellStyle name="Comma 5 2 5" xfId="35625" xr:uid="{00000000-0005-0000-0000-0000061B0000}"/>
    <cellStyle name="Comma 5 2 6" xfId="35626" xr:uid="{00000000-0005-0000-0000-0000071B0000}"/>
    <cellStyle name="Comma 5 2 7" xfId="35627" xr:uid="{00000000-0005-0000-0000-0000081B0000}"/>
    <cellStyle name="Comma 5 2 8" xfId="35628" xr:uid="{00000000-0005-0000-0000-0000091B0000}"/>
    <cellStyle name="Comma 5 2 9" xfId="35629" xr:uid="{00000000-0005-0000-0000-00000A1B0000}"/>
    <cellStyle name="Comma 5 3" xfId="154" xr:uid="{00000000-0005-0000-0000-00000B1B0000}"/>
    <cellStyle name="Comma 5 3 2" xfId="7471" xr:uid="{00000000-0005-0000-0000-00000C1B0000}"/>
    <cellStyle name="Comma 5 3 2 2" xfId="35630" xr:uid="{00000000-0005-0000-0000-00000D1B0000}"/>
    <cellStyle name="Comma 5 3 2 3" xfId="35631" xr:uid="{00000000-0005-0000-0000-00000E1B0000}"/>
    <cellStyle name="Comma 5 3 3" xfId="7472" xr:uid="{00000000-0005-0000-0000-00000F1B0000}"/>
    <cellStyle name="Comma 5 3 4" xfId="35632" xr:uid="{00000000-0005-0000-0000-0000101B0000}"/>
    <cellStyle name="Comma 5 4" xfId="7473" xr:uid="{00000000-0005-0000-0000-0000111B0000}"/>
    <cellStyle name="Comma 5 5" xfId="7474" xr:uid="{00000000-0005-0000-0000-0000121B0000}"/>
    <cellStyle name="Comma 5 6" xfId="35633" xr:uid="{00000000-0005-0000-0000-0000131B0000}"/>
    <cellStyle name="Comma 5 7" xfId="35634" xr:uid="{00000000-0005-0000-0000-0000141B0000}"/>
    <cellStyle name="Comma 5 8" xfId="35635" xr:uid="{00000000-0005-0000-0000-0000151B0000}"/>
    <cellStyle name="Comma 5 9" xfId="35636" xr:uid="{00000000-0005-0000-0000-0000161B0000}"/>
    <cellStyle name="Comma 50" xfId="7475" xr:uid="{00000000-0005-0000-0000-0000171B0000}"/>
    <cellStyle name="Comma 50 2" xfId="7476" xr:uid="{00000000-0005-0000-0000-0000181B0000}"/>
    <cellStyle name="Comma 50 3" xfId="7477" xr:uid="{00000000-0005-0000-0000-0000191B0000}"/>
    <cellStyle name="Comma 51" xfId="7478" xr:uid="{00000000-0005-0000-0000-00001A1B0000}"/>
    <cellStyle name="Comma 51 2" xfId="7479" xr:uid="{00000000-0005-0000-0000-00001B1B0000}"/>
    <cellStyle name="Comma 51 3" xfId="7480" xr:uid="{00000000-0005-0000-0000-00001C1B0000}"/>
    <cellStyle name="Comma 52" xfId="7481" xr:uid="{00000000-0005-0000-0000-00001D1B0000}"/>
    <cellStyle name="Comma 52 2" xfId="7482" xr:uid="{00000000-0005-0000-0000-00001E1B0000}"/>
    <cellStyle name="Comma 52 3" xfId="7483" xr:uid="{00000000-0005-0000-0000-00001F1B0000}"/>
    <cellStyle name="Comma 53" xfId="7484" xr:uid="{00000000-0005-0000-0000-0000201B0000}"/>
    <cellStyle name="Comma 53 2" xfId="7485" xr:uid="{00000000-0005-0000-0000-0000211B0000}"/>
    <cellStyle name="Comma 53 3" xfId="7486" xr:uid="{00000000-0005-0000-0000-0000221B0000}"/>
    <cellStyle name="Comma 54" xfId="7487" xr:uid="{00000000-0005-0000-0000-0000231B0000}"/>
    <cellStyle name="Comma 54 2" xfId="7488" xr:uid="{00000000-0005-0000-0000-0000241B0000}"/>
    <cellStyle name="Comma 54 3" xfId="7489" xr:uid="{00000000-0005-0000-0000-0000251B0000}"/>
    <cellStyle name="Comma 55" xfId="7490" xr:uid="{00000000-0005-0000-0000-0000261B0000}"/>
    <cellStyle name="Comma 55 2" xfId="7491" xr:uid="{00000000-0005-0000-0000-0000271B0000}"/>
    <cellStyle name="Comma 55 3" xfId="7492" xr:uid="{00000000-0005-0000-0000-0000281B0000}"/>
    <cellStyle name="Comma 56" xfId="7493" xr:uid="{00000000-0005-0000-0000-0000291B0000}"/>
    <cellStyle name="Comma 56 2" xfId="7494" xr:uid="{00000000-0005-0000-0000-00002A1B0000}"/>
    <cellStyle name="Comma 56 2 2" xfId="7495" xr:uid="{00000000-0005-0000-0000-00002B1B0000}"/>
    <cellStyle name="Comma 56 2 3" xfId="7496" xr:uid="{00000000-0005-0000-0000-00002C1B0000}"/>
    <cellStyle name="Comma 56 3" xfId="7497" xr:uid="{00000000-0005-0000-0000-00002D1B0000}"/>
    <cellStyle name="Comma 56 4" xfId="7498" xr:uid="{00000000-0005-0000-0000-00002E1B0000}"/>
    <cellStyle name="Comma 57" xfId="7499" xr:uid="{00000000-0005-0000-0000-00002F1B0000}"/>
    <cellStyle name="Comma 57 2" xfId="7500" xr:uid="{00000000-0005-0000-0000-0000301B0000}"/>
    <cellStyle name="Comma 57 2 2" xfId="7501" xr:uid="{00000000-0005-0000-0000-0000311B0000}"/>
    <cellStyle name="Comma 57 2 2 2" xfId="7502" xr:uid="{00000000-0005-0000-0000-0000321B0000}"/>
    <cellStyle name="Comma 57 2 2 3" xfId="7503" xr:uid="{00000000-0005-0000-0000-0000331B0000}"/>
    <cellStyle name="Comma 57 2 3" xfId="7504" xr:uid="{00000000-0005-0000-0000-0000341B0000}"/>
    <cellStyle name="Comma 57 2 4" xfId="7505" xr:uid="{00000000-0005-0000-0000-0000351B0000}"/>
    <cellStyle name="Comma 57 3" xfId="7506" xr:uid="{00000000-0005-0000-0000-0000361B0000}"/>
    <cellStyle name="Comma 57 3 2" xfId="7507" xr:uid="{00000000-0005-0000-0000-0000371B0000}"/>
    <cellStyle name="Comma 57 3 3" xfId="7508" xr:uid="{00000000-0005-0000-0000-0000381B0000}"/>
    <cellStyle name="Comma 57 4" xfId="7509" xr:uid="{00000000-0005-0000-0000-0000391B0000}"/>
    <cellStyle name="Comma 57 5" xfId="7510" xr:uid="{00000000-0005-0000-0000-00003A1B0000}"/>
    <cellStyle name="Comma 58" xfId="7511" xr:uid="{00000000-0005-0000-0000-00003B1B0000}"/>
    <cellStyle name="Comma 58 2" xfId="7512" xr:uid="{00000000-0005-0000-0000-00003C1B0000}"/>
    <cellStyle name="Comma 59" xfId="7513" xr:uid="{00000000-0005-0000-0000-00003D1B0000}"/>
    <cellStyle name="Comma 59 2" xfId="7514" xr:uid="{00000000-0005-0000-0000-00003E1B0000}"/>
    <cellStyle name="Comma 59 2 2" xfId="7515" xr:uid="{00000000-0005-0000-0000-00003F1B0000}"/>
    <cellStyle name="Comma 6" xfId="155" xr:uid="{00000000-0005-0000-0000-0000401B0000}"/>
    <cellStyle name="Comma 6 10" xfId="7516" xr:uid="{00000000-0005-0000-0000-0000411B0000}"/>
    <cellStyle name="Comma 6 11" xfId="7517" xr:uid="{00000000-0005-0000-0000-0000421B0000}"/>
    <cellStyle name="Comma 6 12" xfId="7518" xr:uid="{00000000-0005-0000-0000-0000431B0000}"/>
    <cellStyle name="Comma 6 13" xfId="7519" xr:uid="{00000000-0005-0000-0000-0000441B0000}"/>
    <cellStyle name="Comma 6 14" xfId="7520" xr:uid="{00000000-0005-0000-0000-0000451B0000}"/>
    <cellStyle name="Comma 6 2" xfId="156" xr:uid="{00000000-0005-0000-0000-0000461B0000}"/>
    <cellStyle name="Comma 6 2 2" xfId="7521" xr:uid="{00000000-0005-0000-0000-0000471B0000}"/>
    <cellStyle name="Comma 6 2 3" xfId="7522" xr:uid="{00000000-0005-0000-0000-0000481B0000}"/>
    <cellStyle name="Comma 6 3" xfId="7523" xr:uid="{00000000-0005-0000-0000-0000491B0000}"/>
    <cellStyle name="Comma 6 3 2" xfId="7524" xr:uid="{00000000-0005-0000-0000-00004A1B0000}"/>
    <cellStyle name="Comma 6 3 3" xfId="7525" xr:uid="{00000000-0005-0000-0000-00004B1B0000}"/>
    <cellStyle name="Comma 6 4" xfId="7526" xr:uid="{00000000-0005-0000-0000-00004C1B0000}"/>
    <cellStyle name="Comma 6 4 2" xfId="7527" xr:uid="{00000000-0005-0000-0000-00004D1B0000}"/>
    <cellStyle name="Comma 6 4 3" xfId="7528" xr:uid="{00000000-0005-0000-0000-00004E1B0000}"/>
    <cellStyle name="Comma 6 5" xfId="7529" xr:uid="{00000000-0005-0000-0000-00004F1B0000}"/>
    <cellStyle name="Comma 6 6" xfId="7530" xr:uid="{00000000-0005-0000-0000-0000501B0000}"/>
    <cellStyle name="Comma 6 7" xfId="7531" xr:uid="{00000000-0005-0000-0000-0000511B0000}"/>
    <cellStyle name="Comma 6 8" xfId="7532" xr:uid="{00000000-0005-0000-0000-0000521B0000}"/>
    <cellStyle name="Comma 6 9" xfId="7533" xr:uid="{00000000-0005-0000-0000-0000531B0000}"/>
    <cellStyle name="Comma 60" xfId="7534" xr:uid="{00000000-0005-0000-0000-0000541B0000}"/>
    <cellStyle name="Comma 60 2 2" xfId="35637" xr:uid="{00000000-0005-0000-0000-0000551B0000}"/>
    <cellStyle name="Comma 61" xfId="7535" xr:uid="{00000000-0005-0000-0000-0000561B0000}"/>
    <cellStyle name="Comma 62" xfId="7536" xr:uid="{00000000-0005-0000-0000-0000571B0000}"/>
    <cellStyle name="Comma 63" xfId="7537" xr:uid="{00000000-0005-0000-0000-0000581B0000}"/>
    <cellStyle name="Comma 7" xfId="157" xr:uid="{00000000-0005-0000-0000-0000591B0000}"/>
    <cellStyle name="Comma 7 10" xfId="35638" xr:uid="{00000000-0005-0000-0000-00005A1B0000}"/>
    <cellStyle name="Comma 7 11" xfId="35639" xr:uid="{00000000-0005-0000-0000-00005B1B0000}"/>
    <cellStyle name="Comma 7 12" xfId="35640" xr:uid="{00000000-0005-0000-0000-00005C1B0000}"/>
    <cellStyle name="Comma 7 2" xfId="7538" xr:uid="{00000000-0005-0000-0000-00005D1B0000}"/>
    <cellStyle name="Comma 7 2 2" xfId="7539" xr:uid="{00000000-0005-0000-0000-00005E1B0000}"/>
    <cellStyle name="Comma 7 2 2 2" xfId="7540" xr:uid="{00000000-0005-0000-0000-00005F1B0000}"/>
    <cellStyle name="Comma 7 2 2 2 2" xfId="7541" xr:uid="{00000000-0005-0000-0000-0000601B0000}"/>
    <cellStyle name="Comma 7 2 2 2 2 2" xfId="7542" xr:uid="{00000000-0005-0000-0000-0000611B0000}"/>
    <cellStyle name="Comma 7 2 2 2 3" xfId="7543" xr:uid="{00000000-0005-0000-0000-0000621B0000}"/>
    <cellStyle name="Comma 7 2 2 2 3 2" xfId="7544" xr:uid="{00000000-0005-0000-0000-0000631B0000}"/>
    <cellStyle name="Comma 7 2 2 2 4" xfId="7545" xr:uid="{00000000-0005-0000-0000-0000641B0000}"/>
    <cellStyle name="Comma 7 2 2 2 4 2" xfId="7546" xr:uid="{00000000-0005-0000-0000-0000651B0000}"/>
    <cellStyle name="Comma 7 2 2 2 5" xfId="7547" xr:uid="{00000000-0005-0000-0000-0000661B0000}"/>
    <cellStyle name="Comma 7 2 2 2 5 2" xfId="7548" xr:uid="{00000000-0005-0000-0000-0000671B0000}"/>
    <cellStyle name="Comma 7 2 2 2 6" xfId="7549" xr:uid="{00000000-0005-0000-0000-0000681B0000}"/>
    <cellStyle name="Comma 7 2 2 3" xfId="7550" xr:uid="{00000000-0005-0000-0000-0000691B0000}"/>
    <cellStyle name="Comma 7 2 2 3 2" xfId="7551" xr:uid="{00000000-0005-0000-0000-00006A1B0000}"/>
    <cellStyle name="Comma 7 2 2 4" xfId="7552" xr:uid="{00000000-0005-0000-0000-00006B1B0000}"/>
    <cellStyle name="Comma 7 2 2 4 2" xfId="7553" xr:uid="{00000000-0005-0000-0000-00006C1B0000}"/>
    <cellStyle name="Comma 7 2 2 5" xfId="7554" xr:uid="{00000000-0005-0000-0000-00006D1B0000}"/>
    <cellStyle name="Comma 7 2 2 5 2" xfId="7555" xr:uid="{00000000-0005-0000-0000-00006E1B0000}"/>
    <cellStyle name="Comma 7 2 2 6" xfId="7556" xr:uid="{00000000-0005-0000-0000-00006F1B0000}"/>
    <cellStyle name="Comma 7 2 2 6 2" xfId="7557" xr:uid="{00000000-0005-0000-0000-0000701B0000}"/>
    <cellStyle name="Comma 7 2 2 7" xfId="7558" xr:uid="{00000000-0005-0000-0000-0000711B0000}"/>
    <cellStyle name="Comma 7 2 3" xfId="7559" xr:uid="{00000000-0005-0000-0000-0000721B0000}"/>
    <cellStyle name="Comma 7 2 3 2" xfId="7560" xr:uid="{00000000-0005-0000-0000-0000731B0000}"/>
    <cellStyle name="Comma 7 2 3 2 2" xfId="7561" xr:uid="{00000000-0005-0000-0000-0000741B0000}"/>
    <cellStyle name="Comma 7 2 3 2 2 2" xfId="7562" xr:uid="{00000000-0005-0000-0000-0000751B0000}"/>
    <cellStyle name="Comma 7 2 3 2 3" xfId="7563" xr:uid="{00000000-0005-0000-0000-0000761B0000}"/>
    <cellStyle name="Comma 7 2 3 2 4" xfId="35641" xr:uid="{00000000-0005-0000-0000-0000771B0000}"/>
    <cellStyle name="Comma 7 2 3 3" xfId="7564" xr:uid="{00000000-0005-0000-0000-0000781B0000}"/>
    <cellStyle name="Comma 7 2 3 3 2" xfId="7565" xr:uid="{00000000-0005-0000-0000-0000791B0000}"/>
    <cellStyle name="Comma 7 2 3 4" xfId="7566" xr:uid="{00000000-0005-0000-0000-00007A1B0000}"/>
    <cellStyle name="Comma 7 2 3 4 2" xfId="7567" xr:uid="{00000000-0005-0000-0000-00007B1B0000}"/>
    <cellStyle name="Comma 7 2 3 5" xfId="7568" xr:uid="{00000000-0005-0000-0000-00007C1B0000}"/>
    <cellStyle name="Comma 7 2 3 5 2" xfId="7569" xr:uid="{00000000-0005-0000-0000-00007D1B0000}"/>
    <cellStyle name="Comma 7 2 3 6" xfId="7570" xr:uid="{00000000-0005-0000-0000-00007E1B0000}"/>
    <cellStyle name="Comma 7 2 4" xfId="7571" xr:uid="{00000000-0005-0000-0000-00007F1B0000}"/>
    <cellStyle name="Comma 7 2 4 2" xfId="7572" xr:uid="{00000000-0005-0000-0000-0000801B0000}"/>
    <cellStyle name="Comma 7 2 4 2 2" xfId="7573" xr:uid="{00000000-0005-0000-0000-0000811B0000}"/>
    <cellStyle name="Comma 7 2 4 3" xfId="7574" xr:uid="{00000000-0005-0000-0000-0000821B0000}"/>
    <cellStyle name="Comma 7 2 4 4" xfId="35642" xr:uid="{00000000-0005-0000-0000-0000831B0000}"/>
    <cellStyle name="Comma 7 2 5" xfId="7575" xr:uid="{00000000-0005-0000-0000-0000841B0000}"/>
    <cellStyle name="Comma 7 2 5 2" xfId="7576" xr:uid="{00000000-0005-0000-0000-0000851B0000}"/>
    <cellStyle name="Comma 7 2 6" xfId="7577" xr:uid="{00000000-0005-0000-0000-0000861B0000}"/>
    <cellStyle name="Comma 7 2 6 2" xfId="7578" xr:uid="{00000000-0005-0000-0000-0000871B0000}"/>
    <cellStyle name="Comma 7 2 7" xfId="7579" xr:uid="{00000000-0005-0000-0000-0000881B0000}"/>
    <cellStyle name="Comma 7 2 7 2" xfId="7580" xr:uid="{00000000-0005-0000-0000-0000891B0000}"/>
    <cellStyle name="Comma 7 2 8" xfId="7581" xr:uid="{00000000-0005-0000-0000-00008A1B0000}"/>
    <cellStyle name="Comma 7 3" xfId="7582" xr:uid="{00000000-0005-0000-0000-00008B1B0000}"/>
    <cellStyle name="Comma 7 3 2" xfId="7583" xr:uid="{00000000-0005-0000-0000-00008C1B0000}"/>
    <cellStyle name="Comma 7 3 2 2" xfId="7584" xr:uid="{00000000-0005-0000-0000-00008D1B0000}"/>
    <cellStyle name="Comma 7 3 2 2 2" xfId="7585" xr:uid="{00000000-0005-0000-0000-00008E1B0000}"/>
    <cellStyle name="Comma 7 3 2 2 2 2" xfId="7586" xr:uid="{00000000-0005-0000-0000-00008F1B0000}"/>
    <cellStyle name="Comma 7 3 2 2 2 2 2" xfId="7587" xr:uid="{00000000-0005-0000-0000-0000901B0000}"/>
    <cellStyle name="Comma 7 3 2 2 2 3" xfId="7588" xr:uid="{00000000-0005-0000-0000-0000911B0000}"/>
    <cellStyle name="Comma 7 3 2 2 2 4" xfId="7589" xr:uid="{00000000-0005-0000-0000-0000921B0000}"/>
    <cellStyle name="Comma 7 3 2 2 2 5" xfId="7590" xr:uid="{00000000-0005-0000-0000-0000931B0000}"/>
    <cellStyle name="Comma 7 3 3" xfId="7591" xr:uid="{00000000-0005-0000-0000-0000941B0000}"/>
    <cellStyle name="Comma 7 3 3 2" xfId="7592" xr:uid="{00000000-0005-0000-0000-0000951B0000}"/>
    <cellStyle name="Comma 7 3 4" xfId="7593" xr:uid="{00000000-0005-0000-0000-0000961B0000}"/>
    <cellStyle name="Comma 7 3 4 2" xfId="7594" xr:uid="{00000000-0005-0000-0000-0000971B0000}"/>
    <cellStyle name="Comma 7 3 5" xfId="7595" xr:uid="{00000000-0005-0000-0000-0000981B0000}"/>
    <cellStyle name="Comma 7 3 5 2" xfId="7596" xr:uid="{00000000-0005-0000-0000-0000991B0000}"/>
    <cellStyle name="Comma 7 3 6" xfId="7597" xr:uid="{00000000-0005-0000-0000-00009A1B0000}"/>
    <cellStyle name="Comma 7 4" xfId="7598" xr:uid="{00000000-0005-0000-0000-00009B1B0000}"/>
    <cellStyle name="Comma 7 4 2" xfId="7599" xr:uid="{00000000-0005-0000-0000-00009C1B0000}"/>
    <cellStyle name="Comma 7 4 2 2" xfId="7600" xr:uid="{00000000-0005-0000-0000-00009D1B0000}"/>
    <cellStyle name="Comma 7 4 3" xfId="7601" xr:uid="{00000000-0005-0000-0000-00009E1B0000}"/>
    <cellStyle name="Comma 7 4 4" xfId="35643" xr:uid="{00000000-0005-0000-0000-00009F1B0000}"/>
    <cellStyle name="Comma 7 5" xfId="7602" xr:uid="{00000000-0005-0000-0000-0000A01B0000}"/>
    <cellStyle name="Comma 7 5 2" xfId="7603" xr:uid="{00000000-0005-0000-0000-0000A11B0000}"/>
    <cellStyle name="Comma 7 6" xfId="7604" xr:uid="{00000000-0005-0000-0000-0000A21B0000}"/>
    <cellStyle name="Comma 7 6 2" xfId="7605" xr:uid="{00000000-0005-0000-0000-0000A31B0000}"/>
    <cellStyle name="Comma 7 7" xfId="7606" xr:uid="{00000000-0005-0000-0000-0000A41B0000}"/>
    <cellStyle name="Comma 7 7 2" xfId="7607" xr:uid="{00000000-0005-0000-0000-0000A51B0000}"/>
    <cellStyle name="Comma 7 8" xfId="7608" xr:uid="{00000000-0005-0000-0000-0000A61B0000}"/>
    <cellStyle name="Comma 7 9" xfId="35644" xr:uid="{00000000-0005-0000-0000-0000A71B0000}"/>
    <cellStyle name="Comma 8" xfId="158" xr:uid="{00000000-0005-0000-0000-0000A81B0000}"/>
    <cellStyle name="Comma 8 10" xfId="35645" xr:uid="{00000000-0005-0000-0000-0000A91B0000}"/>
    <cellStyle name="Comma 8 11" xfId="35646" xr:uid="{00000000-0005-0000-0000-0000AA1B0000}"/>
    <cellStyle name="Comma 8 12" xfId="35647" xr:uid="{00000000-0005-0000-0000-0000AB1B0000}"/>
    <cellStyle name="Comma 8 2" xfId="7609" xr:uid="{00000000-0005-0000-0000-0000AC1B0000}"/>
    <cellStyle name="Comma 8 2 2" xfId="7610" xr:uid="{00000000-0005-0000-0000-0000AD1B0000}"/>
    <cellStyle name="Comma 8 2 2 2" xfId="7611" xr:uid="{00000000-0005-0000-0000-0000AE1B0000}"/>
    <cellStyle name="Comma 8 2 3" xfId="7612" xr:uid="{00000000-0005-0000-0000-0000AF1B0000}"/>
    <cellStyle name="Comma 8 2 3 2" xfId="7613" xr:uid="{00000000-0005-0000-0000-0000B01B0000}"/>
    <cellStyle name="Comma 8 2 4" xfId="7614" xr:uid="{00000000-0005-0000-0000-0000B11B0000}"/>
    <cellStyle name="Comma 8 2 4 2" xfId="7615" xr:uid="{00000000-0005-0000-0000-0000B21B0000}"/>
    <cellStyle name="Comma 8 2 5" xfId="7616" xr:uid="{00000000-0005-0000-0000-0000B31B0000}"/>
    <cellStyle name="Comma 8 2 5 2" xfId="7617" xr:uid="{00000000-0005-0000-0000-0000B41B0000}"/>
    <cellStyle name="Comma 8 2 6" xfId="7618" xr:uid="{00000000-0005-0000-0000-0000B51B0000}"/>
    <cellStyle name="Comma 8 3" xfId="7619" xr:uid="{00000000-0005-0000-0000-0000B61B0000}"/>
    <cellStyle name="Comma 8 3 2" xfId="7620" xr:uid="{00000000-0005-0000-0000-0000B71B0000}"/>
    <cellStyle name="Comma 8 4" xfId="7621" xr:uid="{00000000-0005-0000-0000-0000B81B0000}"/>
    <cellStyle name="Comma 8 4 2" xfId="7622" xr:uid="{00000000-0005-0000-0000-0000B91B0000}"/>
    <cellStyle name="Comma 8 5" xfId="7623" xr:uid="{00000000-0005-0000-0000-0000BA1B0000}"/>
    <cellStyle name="Comma 8 5 2" xfId="7624" xr:uid="{00000000-0005-0000-0000-0000BB1B0000}"/>
    <cellStyle name="Comma 8 6" xfId="7625" xr:uid="{00000000-0005-0000-0000-0000BC1B0000}"/>
    <cellStyle name="Comma 8 6 2" xfId="7626" xr:uid="{00000000-0005-0000-0000-0000BD1B0000}"/>
    <cellStyle name="Comma 8 7" xfId="7627" xr:uid="{00000000-0005-0000-0000-0000BE1B0000}"/>
    <cellStyle name="Comma 8 8" xfId="7628" xr:uid="{00000000-0005-0000-0000-0000BF1B0000}"/>
    <cellStyle name="Comma 8 9" xfId="7629" xr:uid="{00000000-0005-0000-0000-0000C01B0000}"/>
    <cellStyle name="Comma 9" xfId="159" xr:uid="{00000000-0005-0000-0000-0000C11B0000}"/>
    <cellStyle name="Comma 9 10" xfId="35648" xr:uid="{00000000-0005-0000-0000-0000C21B0000}"/>
    <cellStyle name="Comma 9 11" xfId="35649" xr:uid="{00000000-0005-0000-0000-0000C31B0000}"/>
    <cellStyle name="Comma 9 12" xfId="35650" xr:uid="{00000000-0005-0000-0000-0000C41B0000}"/>
    <cellStyle name="Comma 9 2" xfId="7630" xr:uid="{00000000-0005-0000-0000-0000C51B0000}"/>
    <cellStyle name="Comma 9 2 2" xfId="7631" xr:uid="{00000000-0005-0000-0000-0000C61B0000}"/>
    <cellStyle name="Comma 9 2 3" xfId="7632" xr:uid="{00000000-0005-0000-0000-0000C71B0000}"/>
    <cellStyle name="Comma 9 3" xfId="35651" xr:uid="{00000000-0005-0000-0000-0000C81B0000}"/>
    <cellStyle name="Comma 9 4" xfId="35652" xr:uid="{00000000-0005-0000-0000-0000C91B0000}"/>
    <cellStyle name="Comma 9 5" xfId="35653" xr:uid="{00000000-0005-0000-0000-0000CA1B0000}"/>
    <cellStyle name="Comma 9 6" xfId="35654" xr:uid="{00000000-0005-0000-0000-0000CB1B0000}"/>
    <cellStyle name="Comma 9 7" xfId="35655" xr:uid="{00000000-0005-0000-0000-0000CC1B0000}"/>
    <cellStyle name="Comma 9 8" xfId="35656" xr:uid="{00000000-0005-0000-0000-0000CD1B0000}"/>
    <cellStyle name="Comma 9 9" xfId="35657" xr:uid="{00000000-0005-0000-0000-0000CE1B0000}"/>
    <cellStyle name="Comma0" xfId="160" xr:uid="{00000000-0005-0000-0000-0000CF1B0000}"/>
    <cellStyle name="Copied" xfId="7633" xr:uid="{00000000-0005-0000-0000-0000D01B0000}"/>
    <cellStyle name="Currency $" xfId="161" xr:uid="{00000000-0005-0000-0000-0000D11B0000}"/>
    <cellStyle name="Currency $ 2" xfId="7634" xr:uid="{00000000-0005-0000-0000-0000D21B0000}"/>
    <cellStyle name="Currency $ 3" xfId="7635" xr:uid="{00000000-0005-0000-0000-0000D31B0000}"/>
    <cellStyle name="Currency [00]" xfId="1448" xr:uid="{00000000-0005-0000-0000-0000D41B0000}"/>
    <cellStyle name="Currency 2" xfId="162" xr:uid="{00000000-0005-0000-0000-0000D51B0000}"/>
    <cellStyle name="Currency 2 2" xfId="7636" xr:uid="{00000000-0005-0000-0000-0000D61B0000}"/>
    <cellStyle name="Currency 2 2 2" xfId="7637" xr:uid="{00000000-0005-0000-0000-0000D71B0000}"/>
    <cellStyle name="Currency 2 2 3" xfId="7638" xr:uid="{00000000-0005-0000-0000-0000D81B0000}"/>
    <cellStyle name="Currency 2 3" xfId="7639" xr:uid="{00000000-0005-0000-0000-0000D91B0000}"/>
    <cellStyle name="Currency 2 4" xfId="7640" xr:uid="{00000000-0005-0000-0000-0000DA1B0000}"/>
    <cellStyle name="Currency 2 4 2" xfId="7641" xr:uid="{00000000-0005-0000-0000-0000DB1B0000}"/>
    <cellStyle name="Currency 2 4 3" xfId="7642" xr:uid="{00000000-0005-0000-0000-0000DC1B0000}"/>
    <cellStyle name="Currency 2 4 4" xfId="7643" xr:uid="{00000000-0005-0000-0000-0000DD1B0000}"/>
    <cellStyle name="Currency 3" xfId="163" xr:uid="{00000000-0005-0000-0000-0000DE1B0000}"/>
    <cellStyle name="Currency 3 2" xfId="164" xr:uid="{00000000-0005-0000-0000-0000DF1B0000}"/>
    <cellStyle name="Currency 3 3" xfId="165" xr:uid="{00000000-0005-0000-0000-0000E01B0000}"/>
    <cellStyle name="Currency 3 4" xfId="166" xr:uid="{00000000-0005-0000-0000-0000E11B0000}"/>
    <cellStyle name="Currency 3 5" xfId="167" xr:uid="{00000000-0005-0000-0000-0000E21B0000}"/>
    <cellStyle name="Currency 3 6" xfId="168" xr:uid="{00000000-0005-0000-0000-0000E31B0000}"/>
    <cellStyle name="Currency 4" xfId="169" xr:uid="{00000000-0005-0000-0000-0000E41B0000}"/>
    <cellStyle name="Currency 4 2" xfId="170" xr:uid="{00000000-0005-0000-0000-0000E51B0000}"/>
    <cellStyle name="Currency 4 3" xfId="171" xr:uid="{00000000-0005-0000-0000-0000E61B0000}"/>
    <cellStyle name="Currency 4 4" xfId="172" xr:uid="{00000000-0005-0000-0000-0000E71B0000}"/>
    <cellStyle name="Currency 4 5" xfId="173" xr:uid="{00000000-0005-0000-0000-0000E81B0000}"/>
    <cellStyle name="Currency 4 6" xfId="174" xr:uid="{00000000-0005-0000-0000-0000E91B0000}"/>
    <cellStyle name="Currency 5" xfId="175" xr:uid="{00000000-0005-0000-0000-0000EA1B0000}"/>
    <cellStyle name="Currency 5 2" xfId="176" xr:uid="{00000000-0005-0000-0000-0000EB1B0000}"/>
    <cellStyle name="Currency 6" xfId="177" xr:uid="{00000000-0005-0000-0000-0000EC1B0000}"/>
    <cellStyle name="Currency 7" xfId="178" xr:uid="{00000000-0005-0000-0000-0000ED1B0000}"/>
    <cellStyle name="Currency 7 2" xfId="179" xr:uid="{00000000-0005-0000-0000-0000EE1B0000}"/>
    <cellStyle name="Currency 8" xfId="7644" xr:uid="{00000000-0005-0000-0000-0000EF1B0000}"/>
    <cellStyle name="Currency 9" xfId="7645" xr:uid="{00000000-0005-0000-0000-0000F01B0000}"/>
    <cellStyle name="Currency0" xfId="180" xr:uid="{00000000-0005-0000-0000-0000F11B0000}"/>
    <cellStyle name="data" xfId="7646" xr:uid="{00000000-0005-0000-0000-0000F21B0000}"/>
    <cellStyle name="Date" xfId="181" xr:uid="{00000000-0005-0000-0000-0000F31B0000}"/>
    <cellStyle name="Date 10" xfId="35658" xr:uid="{00000000-0005-0000-0000-0000F41B0000}"/>
    <cellStyle name="Date 11" xfId="35659" xr:uid="{00000000-0005-0000-0000-0000F51B0000}"/>
    <cellStyle name="Date 12" xfId="35660" xr:uid="{00000000-0005-0000-0000-0000F61B0000}"/>
    <cellStyle name="Date 13" xfId="35661" xr:uid="{00000000-0005-0000-0000-0000F71B0000}"/>
    <cellStyle name="Date 14" xfId="35662" xr:uid="{00000000-0005-0000-0000-0000F81B0000}"/>
    <cellStyle name="Date 15" xfId="35663" xr:uid="{00000000-0005-0000-0000-0000F91B0000}"/>
    <cellStyle name="Date 16" xfId="35664" xr:uid="{00000000-0005-0000-0000-0000FA1B0000}"/>
    <cellStyle name="Date 17" xfId="35665" xr:uid="{00000000-0005-0000-0000-0000FB1B0000}"/>
    <cellStyle name="Date 2" xfId="182" xr:uid="{00000000-0005-0000-0000-0000FC1B0000}"/>
    <cellStyle name="Date 3" xfId="183" xr:uid="{00000000-0005-0000-0000-0000FD1B0000}"/>
    <cellStyle name="Date 4" xfId="184" xr:uid="{00000000-0005-0000-0000-0000FE1B0000}"/>
    <cellStyle name="Date 4 10" xfId="35666" xr:uid="{00000000-0005-0000-0000-0000FF1B0000}"/>
    <cellStyle name="Date 4 11" xfId="35667" xr:uid="{00000000-0005-0000-0000-0000001C0000}"/>
    <cellStyle name="Date 4 12" xfId="35668" xr:uid="{00000000-0005-0000-0000-0000011C0000}"/>
    <cellStyle name="Date 4 2" xfId="35669" xr:uid="{00000000-0005-0000-0000-0000021C0000}"/>
    <cellStyle name="Date 4 3" xfId="35670" xr:uid="{00000000-0005-0000-0000-0000031C0000}"/>
    <cellStyle name="Date 4 4" xfId="35671" xr:uid="{00000000-0005-0000-0000-0000041C0000}"/>
    <cellStyle name="Date 4 5" xfId="35672" xr:uid="{00000000-0005-0000-0000-0000051C0000}"/>
    <cellStyle name="Date 4 6" xfId="35673" xr:uid="{00000000-0005-0000-0000-0000061C0000}"/>
    <cellStyle name="Date 4 7" xfId="35674" xr:uid="{00000000-0005-0000-0000-0000071C0000}"/>
    <cellStyle name="Date 4 8" xfId="35675" xr:uid="{00000000-0005-0000-0000-0000081C0000}"/>
    <cellStyle name="Date 4 9" xfId="35676" xr:uid="{00000000-0005-0000-0000-0000091C0000}"/>
    <cellStyle name="Date 5" xfId="185" xr:uid="{00000000-0005-0000-0000-00000A1C0000}"/>
    <cellStyle name="Date 6" xfId="186" xr:uid="{00000000-0005-0000-0000-00000B1C0000}"/>
    <cellStyle name="Date 7" xfId="187" xr:uid="{00000000-0005-0000-0000-00000C1C0000}"/>
    <cellStyle name="Date 8" xfId="35677" xr:uid="{00000000-0005-0000-0000-00000D1C0000}"/>
    <cellStyle name="Date 9" xfId="35678" xr:uid="{00000000-0005-0000-0000-00000E1C0000}"/>
    <cellStyle name="Date Short" xfId="1449" xr:uid="{00000000-0005-0000-0000-00000F1C0000}"/>
    <cellStyle name="Date_Estimate - 1" xfId="7647" xr:uid="{00000000-0005-0000-0000-0000101C0000}"/>
    <cellStyle name="DELTA" xfId="1450" xr:uid="{00000000-0005-0000-0000-0000111C0000}"/>
    <cellStyle name="Description" xfId="188" xr:uid="{00000000-0005-0000-0000-0000121C0000}"/>
    <cellStyle name="Dezimal [0]_laroux" xfId="189" xr:uid="{00000000-0005-0000-0000-0000131C0000}"/>
    <cellStyle name="Dezimal_laroux" xfId="190" xr:uid="{00000000-0005-0000-0000-0000141C0000}"/>
    <cellStyle name="Emphasis 1" xfId="191" xr:uid="{00000000-0005-0000-0000-0000151C0000}"/>
    <cellStyle name="Emphasis 2" xfId="192" xr:uid="{00000000-0005-0000-0000-0000161C0000}"/>
    <cellStyle name="Emphasis 3" xfId="193" xr:uid="{00000000-0005-0000-0000-0000171C0000}"/>
    <cellStyle name="Enter Currency (0)" xfId="1451" xr:uid="{00000000-0005-0000-0000-0000181C0000}"/>
    <cellStyle name="Enter Currency (2)" xfId="1452" xr:uid="{00000000-0005-0000-0000-0000191C0000}"/>
    <cellStyle name="Enter Units (0)" xfId="1453" xr:uid="{00000000-0005-0000-0000-00001A1C0000}"/>
    <cellStyle name="Enter Units (1)" xfId="1454" xr:uid="{00000000-0005-0000-0000-00001B1C0000}"/>
    <cellStyle name="Enter Units (2)" xfId="1455" xr:uid="{00000000-0005-0000-0000-00001C1C0000}"/>
    <cellStyle name="Entered" xfId="7648" xr:uid="{00000000-0005-0000-0000-00001D1C0000}"/>
    <cellStyle name="Euro" xfId="194" xr:uid="{00000000-0005-0000-0000-00001E1C0000}"/>
    <cellStyle name="Euro 2" xfId="7649" xr:uid="{00000000-0005-0000-0000-00001F1C0000}"/>
    <cellStyle name="Excel Built-in Comma" xfId="7650" xr:uid="{00000000-0005-0000-0000-0000201C0000}"/>
    <cellStyle name="Excel Built-in Comma 2" xfId="7651" xr:uid="{00000000-0005-0000-0000-0000211C0000}"/>
    <cellStyle name="Excel Built-in Normal" xfId="7652" xr:uid="{00000000-0005-0000-0000-0000221C0000}"/>
    <cellStyle name="Excel Built-in Normal 2" xfId="7653" xr:uid="{00000000-0005-0000-0000-0000231C0000}"/>
    <cellStyle name="Excel Built-in Normal 3" xfId="7654" xr:uid="{00000000-0005-0000-0000-0000241C0000}"/>
    <cellStyle name="Explanatory Text 10" xfId="7655" xr:uid="{00000000-0005-0000-0000-0000251C0000}"/>
    <cellStyle name="Explanatory Text 10 2" xfId="7656" xr:uid="{00000000-0005-0000-0000-0000261C0000}"/>
    <cellStyle name="Explanatory Text 10 3" xfId="7657" xr:uid="{00000000-0005-0000-0000-0000271C0000}"/>
    <cellStyle name="Explanatory Text 10 4" xfId="7658" xr:uid="{00000000-0005-0000-0000-0000281C0000}"/>
    <cellStyle name="Explanatory Text 11" xfId="7659" xr:uid="{00000000-0005-0000-0000-0000291C0000}"/>
    <cellStyle name="Explanatory Text 12" xfId="7660" xr:uid="{00000000-0005-0000-0000-00002A1C0000}"/>
    <cellStyle name="Explanatory Text 13" xfId="7661" xr:uid="{00000000-0005-0000-0000-00002B1C0000}"/>
    <cellStyle name="Explanatory Text 14" xfId="7662" xr:uid="{00000000-0005-0000-0000-00002C1C0000}"/>
    <cellStyle name="Explanatory Text 15" xfId="7663" xr:uid="{00000000-0005-0000-0000-00002D1C0000}"/>
    <cellStyle name="Explanatory Text 16" xfId="7664" xr:uid="{00000000-0005-0000-0000-00002E1C0000}"/>
    <cellStyle name="Explanatory Text 17" xfId="7665" xr:uid="{00000000-0005-0000-0000-00002F1C0000}"/>
    <cellStyle name="Explanatory Text 18" xfId="7666" xr:uid="{00000000-0005-0000-0000-0000301C0000}"/>
    <cellStyle name="Explanatory Text 19" xfId="7667" xr:uid="{00000000-0005-0000-0000-0000311C0000}"/>
    <cellStyle name="Explanatory Text 2" xfId="7668" xr:uid="{00000000-0005-0000-0000-0000321C0000}"/>
    <cellStyle name="Explanatory Text 2 10" xfId="7669" xr:uid="{00000000-0005-0000-0000-0000331C0000}"/>
    <cellStyle name="Explanatory Text 2 11" xfId="7670" xr:uid="{00000000-0005-0000-0000-0000341C0000}"/>
    <cellStyle name="Explanatory Text 2 12" xfId="7671" xr:uid="{00000000-0005-0000-0000-0000351C0000}"/>
    <cellStyle name="Explanatory Text 2 13" xfId="7672" xr:uid="{00000000-0005-0000-0000-0000361C0000}"/>
    <cellStyle name="Explanatory Text 2 14" xfId="7673" xr:uid="{00000000-0005-0000-0000-0000371C0000}"/>
    <cellStyle name="Explanatory Text 2 15" xfId="7674" xr:uid="{00000000-0005-0000-0000-0000381C0000}"/>
    <cellStyle name="Explanatory Text 2 16" xfId="7675" xr:uid="{00000000-0005-0000-0000-0000391C0000}"/>
    <cellStyle name="Explanatory Text 2 17" xfId="7676" xr:uid="{00000000-0005-0000-0000-00003A1C0000}"/>
    <cellStyle name="Explanatory Text 2 18" xfId="7677" xr:uid="{00000000-0005-0000-0000-00003B1C0000}"/>
    <cellStyle name="Explanatory Text 2 19" xfId="7678" xr:uid="{00000000-0005-0000-0000-00003C1C0000}"/>
    <cellStyle name="Explanatory Text 2 2" xfId="7679" xr:uid="{00000000-0005-0000-0000-00003D1C0000}"/>
    <cellStyle name="Explanatory Text 2 2 2" xfId="7680" xr:uid="{00000000-0005-0000-0000-00003E1C0000}"/>
    <cellStyle name="Explanatory Text 2 20" xfId="7681" xr:uid="{00000000-0005-0000-0000-00003F1C0000}"/>
    <cellStyle name="Explanatory Text 2 21" xfId="7682" xr:uid="{00000000-0005-0000-0000-0000401C0000}"/>
    <cellStyle name="Explanatory Text 2 22" xfId="7683" xr:uid="{00000000-0005-0000-0000-0000411C0000}"/>
    <cellStyle name="Explanatory Text 2 3" xfId="7684" xr:uid="{00000000-0005-0000-0000-0000421C0000}"/>
    <cellStyle name="Explanatory Text 2 4" xfId="7685" xr:uid="{00000000-0005-0000-0000-0000431C0000}"/>
    <cellStyle name="Explanatory Text 2 5" xfId="7686" xr:uid="{00000000-0005-0000-0000-0000441C0000}"/>
    <cellStyle name="Explanatory Text 2 6" xfId="7687" xr:uid="{00000000-0005-0000-0000-0000451C0000}"/>
    <cellStyle name="Explanatory Text 2 7" xfId="7688" xr:uid="{00000000-0005-0000-0000-0000461C0000}"/>
    <cellStyle name="Explanatory Text 2 8" xfId="7689" xr:uid="{00000000-0005-0000-0000-0000471C0000}"/>
    <cellStyle name="Explanatory Text 2 9" xfId="7690" xr:uid="{00000000-0005-0000-0000-0000481C0000}"/>
    <cellStyle name="Explanatory Text 20" xfId="7691" xr:uid="{00000000-0005-0000-0000-0000491C0000}"/>
    <cellStyle name="Explanatory Text 21" xfId="7692" xr:uid="{00000000-0005-0000-0000-00004A1C0000}"/>
    <cellStyle name="Explanatory Text 22" xfId="7693" xr:uid="{00000000-0005-0000-0000-00004B1C0000}"/>
    <cellStyle name="Explanatory Text 23" xfId="7694" xr:uid="{00000000-0005-0000-0000-00004C1C0000}"/>
    <cellStyle name="Explanatory Text 24" xfId="7695" xr:uid="{00000000-0005-0000-0000-00004D1C0000}"/>
    <cellStyle name="Explanatory Text 25" xfId="7696" xr:uid="{00000000-0005-0000-0000-00004E1C0000}"/>
    <cellStyle name="Explanatory Text 26" xfId="7697" xr:uid="{00000000-0005-0000-0000-00004F1C0000}"/>
    <cellStyle name="Explanatory Text 27" xfId="7698" xr:uid="{00000000-0005-0000-0000-0000501C0000}"/>
    <cellStyle name="Explanatory Text 28" xfId="7699" xr:uid="{00000000-0005-0000-0000-0000511C0000}"/>
    <cellStyle name="Explanatory Text 29" xfId="7700" xr:uid="{00000000-0005-0000-0000-0000521C0000}"/>
    <cellStyle name="Explanatory Text 3" xfId="7701" xr:uid="{00000000-0005-0000-0000-0000531C0000}"/>
    <cellStyle name="Explanatory Text 3 2" xfId="7702" xr:uid="{00000000-0005-0000-0000-0000541C0000}"/>
    <cellStyle name="Explanatory Text 3 3" xfId="7703" xr:uid="{00000000-0005-0000-0000-0000551C0000}"/>
    <cellStyle name="Explanatory Text 3 4" xfId="7704" xr:uid="{00000000-0005-0000-0000-0000561C0000}"/>
    <cellStyle name="Explanatory Text 3 5" xfId="7705" xr:uid="{00000000-0005-0000-0000-0000571C0000}"/>
    <cellStyle name="Explanatory Text 30" xfId="7706" xr:uid="{00000000-0005-0000-0000-0000581C0000}"/>
    <cellStyle name="Explanatory Text 31" xfId="7707" xr:uid="{00000000-0005-0000-0000-0000591C0000}"/>
    <cellStyle name="Explanatory Text 32" xfId="7708" xr:uid="{00000000-0005-0000-0000-00005A1C0000}"/>
    <cellStyle name="Explanatory Text 33" xfId="7709" xr:uid="{00000000-0005-0000-0000-00005B1C0000}"/>
    <cellStyle name="Explanatory Text 34" xfId="7710" xr:uid="{00000000-0005-0000-0000-00005C1C0000}"/>
    <cellStyle name="Explanatory Text 35" xfId="7711" xr:uid="{00000000-0005-0000-0000-00005D1C0000}"/>
    <cellStyle name="Explanatory Text 36" xfId="7712" xr:uid="{00000000-0005-0000-0000-00005E1C0000}"/>
    <cellStyle name="Explanatory Text 37" xfId="7713" xr:uid="{00000000-0005-0000-0000-00005F1C0000}"/>
    <cellStyle name="Explanatory Text 38" xfId="7714" xr:uid="{00000000-0005-0000-0000-0000601C0000}"/>
    <cellStyle name="Explanatory Text 39" xfId="7715" xr:uid="{00000000-0005-0000-0000-0000611C0000}"/>
    <cellStyle name="Explanatory Text 4" xfId="7716" xr:uid="{00000000-0005-0000-0000-0000621C0000}"/>
    <cellStyle name="Explanatory Text 4 2" xfId="7717" xr:uid="{00000000-0005-0000-0000-0000631C0000}"/>
    <cellStyle name="Explanatory Text 4 3" xfId="7718" xr:uid="{00000000-0005-0000-0000-0000641C0000}"/>
    <cellStyle name="Explanatory Text 4 4" xfId="7719" xr:uid="{00000000-0005-0000-0000-0000651C0000}"/>
    <cellStyle name="Explanatory Text 4 5" xfId="7720" xr:uid="{00000000-0005-0000-0000-0000661C0000}"/>
    <cellStyle name="Explanatory Text 40" xfId="7721" xr:uid="{00000000-0005-0000-0000-0000671C0000}"/>
    <cellStyle name="Explanatory Text 41" xfId="7722" xr:uid="{00000000-0005-0000-0000-0000681C0000}"/>
    <cellStyle name="Explanatory Text 42" xfId="7723" xr:uid="{00000000-0005-0000-0000-0000691C0000}"/>
    <cellStyle name="Explanatory Text 43" xfId="7724" xr:uid="{00000000-0005-0000-0000-00006A1C0000}"/>
    <cellStyle name="Explanatory Text 44" xfId="7725" xr:uid="{00000000-0005-0000-0000-00006B1C0000}"/>
    <cellStyle name="Explanatory Text 45" xfId="7726" xr:uid="{00000000-0005-0000-0000-00006C1C0000}"/>
    <cellStyle name="Explanatory Text 46" xfId="7727" xr:uid="{00000000-0005-0000-0000-00006D1C0000}"/>
    <cellStyle name="Explanatory Text 47" xfId="7728" xr:uid="{00000000-0005-0000-0000-00006E1C0000}"/>
    <cellStyle name="Explanatory Text 48" xfId="7729" xr:uid="{00000000-0005-0000-0000-00006F1C0000}"/>
    <cellStyle name="Explanatory Text 49" xfId="7730" xr:uid="{00000000-0005-0000-0000-0000701C0000}"/>
    <cellStyle name="Explanatory Text 5" xfId="7731" xr:uid="{00000000-0005-0000-0000-0000711C0000}"/>
    <cellStyle name="Explanatory Text 50" xfId="7732" xr:uid="{00000000-0005-0000-0000-0000721C0000}"/>
    <cellStyle name="Explanatory Text 51" xfId="7733" xr:uid="{00000000-0005-0000-0000-0000731C0000}"/>
    <cellStyle name="Explanatory Text 52" xfId="7734" xr:uid="{00000000-0005-0000-0000-0000741C0000}"/>
    <cellStyle name="Explanatory Text 53" xfId="7735" xr:uid="{00000000-0005-0000-0000-0000751C0000}"/>
    <cellStyle name="Explanatory Text 54" xfId="7736" xr:uid="{00000000-0005-0000-0000-0000761C0000}"/>
    <cellStyle name="Explanatory Text 55" xfId="7737" xr:uid="{00000000-0005-0000-0000-0000771C0000}"/>
    <cellStyle name="Explanatory Text 56" xfId="7738" xr:uid="{00000000-0005-0000-0000-0000781C0000}"/>
    <cellStyle name="Explanatory Text 57" xfId="7739" xr:uid="{00000000-0005-0000-0000-0000791C0000}"/>
    <cellStyle name="Explanatory Text 58" xfId="7740" xr:uid="{00000000-0005-0000-0000-00007A1C0000}"/>
    <cellStyle name="Explanatory Text 6" xfId="7741" xr:uid="{00000000-0005-0000-0000-00007B1C0000}"/>
    <cellStyle name="Explanatory Text 6 2" xfId="7742" xr:uid="{00000000-0005-0000-0000-00007C1C0000}"/>
    <cellStyle name="Explanatory Text 6 3" xfId="7743" xr:uid="{00000000-0005-0000-0000-00007D1C0000}"/>
    <cellStyle name="Explanatory Text 6 4" xfId="7744" xr:uid="{00000000-0005-0000-0000-00007E1C0000}"/>
    <cellStyle name="Explanatory Text 7" xfId="7745" xr:uid="{00000000-0005-0000-0000-00007F1C0000}"/>
    <cellStyle name="Explanatory Text 7 2" xfId="7746" xr:uid="{00000000-0005-0000-0000-0000801C0000}"/>
    <cellStyle name="Explanatory Text 7 3" xfId="7747" xr:uid="{00000000-0005-0000-0000-0000811C0000}"/>
    <cellStyle name="Explanatory Text 7 4" xfId="7748" xr:uid="{00000000-0005-0000-0000-0000821C0000}"/>
    <cellStyle name="Explanatory Text 8" xfId="7749" xr:uid="{00000000-0005-0000-0000-0000831C0000}"/>
    <cellStyle name="Explanatory Text 8 2" xfId="7750" xr:uid="{00000000-0005-0000-0000-0000841C0000}"/>
    <cellStyle name="Explanatory Text 8 3" xfId="7751" xr:uid="{00000000-0005-0000-0000-0000851C0000}"/>
    <cellStyle name="Explanatory Text 8 4" xfId="7752" xr:uid="{00000000-0005-0000-0000-0000861C0000}"/>
    <cellStyle name="Explanatory Text 9" xfId="7753" xr:uid="{00000000-0005-0000-0000-0000871C0000}"/>
    <cellStyle name="Explanatory Text 9 2" xfId="7754" xr:uid="{00000000-0005-0000-0000-0000881C0000}"/>
    <cellStyle name="Explanatory Text 9 3" xfId="7755" xr:uid="{00000000-0005-0000-0000-0000891C0000}"/>
    <cellStyle name="Explanatory Text 9 4" xfId="7756" xr:uid="{00000000-0005-0000-0000-00008A1C0000}"/>
    <cellStyle name="F2" xfId="195" xr:uid="{00000000-0005-0000-0000-00008B1C0000}"/>
    <cellStyle name="F2 10" xfId="35679" xr:uid="{00000000-0005-0000-0000-00008C1C0000}"/>
    <cellStyle name="F2 11" xfId="35680" xr:uid="{00000000-0005-0000-0000-00008D1C0000}"/>
    <cellStyle name="F2 12" xfId="35681" xr:uid="{00000000-0005-0000-0000-00008E1C0000}"/>
    <cellStyle name="F2 13" xfId="35682" xr:uid="{00000000-0005-0000-0000-00008F1C0000}"/>
    <cellStyle name="F2 14" xfId="35683" xr:uid="{00000000-0005-0000-0000-0000901C0000}"/>
    <cellStyle name="F2 15" xfId="35684" xr:uid="{00000000-0005-0000-0000-0000911C0000}"/>
    <cellStyle name="F2 16" xfId="35685" xr:uid="{00000000-0005-0000-0000-0000921C0000}"/>
    <cellStyle name="F2 17" xfId="35686" xr:uid="{00000000-0005-0000-0000-0000931C0000}"/>
    <cellStyle name="F2 2" xfId="196" xr:uid="{00000000-0005-0000-0000-0000941C0000}"/>
    <cellStyle name="F2 3" xfId="197" xr:uid="{00000000-0005-0000-0000-0000951C0000}"/>
    <cellStyle name="F2 4" xfId="198" xr:uid="{00000000-0005-0000-0000-0000961C0000}"/>
    <cellStyle name="F2 5" xfId="199" xr:uid="{00000000-0005-0000-0000-0000971C0000}"/>
    <cellStyle name="F2 6" xfId="200" xr:uid="{00000000-0005-0000-0000-0000981C0000}"/>
    <cellStyle name="F2 7" xfId="201" xr:uid="{00000000-0005-0000-0000-0000991C0000}"/>
    <cellStyle name="F2 8" xfId="35687" xr:uid="{00000000-0005-0000-0000-00009A1C0000}"/>
    <cellStyle name="F2 9" xfId="35688" xr:uid="{00000000-0005-0000-0000-00009B1C0000}"/>
    <cellStyle name="F2_Estimate - 1" xfId="7757" xr:uid="{00000000-0005-0000-0000-00009C1C0000}"/>
    <cellStyle name="F3" xfId="202" xr:uid="{00000000-0005-0000-0000-00009D1C0000}"/>
    <cellStyle name="F3 10" xfId="35689" xr:uid="{00000000-0005-0000-0000-00009E1C0000}"/>
    <cellStyle name="F3 11" xfId="35690" xr:uid="{00000000-0005-0000-0000-00009F1C0000}"/>
    <cellStyle name="F3 12" xfId="35691" xr:uid="{00000000-0005-0000-0000-0000A01C0000}"/>
    <cellStyle name="F3 13" xfId="35692" xr:uid="{00000000-0005-0000-0000-0000A11C0000}"/>
    <cellStyle name="F3 14" xfId="35693" xr:uid="{00000000-0005-0000-0000-0000A21C0000}"/>
    <cellStyle name="F3 15" xfId="35694" xr:uid="{00000000-0005-0000-0000-0000A31C0000}"/>
    <cellStyle name="F3 16" xfId="35695" xr:uid="{00000000-0005-0000-0000-0000A41C0000}"/>
    <cellStyle name="F3 17" xfId="35696" xr:uid="{00000000-0005-0000-0000-0000A51C0000}"/>
    <cellStyle name="F3 2" xfId="203" xr:uid="{00000000-0005-0000-0000-0000A61C0000}"/>
    <cellStyle name="F3 3" xfId="204" xr:uid="{00000000-0005-0000-0000-0000A71C0000}"/>
    <cellStyle name="F3 4" xfId="205" xr:uid="{00000000-0005-0000-0000-0000A81C0000}"/>
    <cellStyle name="F3 5" xfId="206" xr:uid="{00000000-0005-0000-0000-0000A91C0000}"/>
    <cellStyle name="F3 6" xfId="207" xr:uid="{00000000-0005-0000-0000-0000AA1C0000}"/>
    <cellStyle name="F3 7" xfId="208" xr:uid="{00000000-0005-0000-0000-0000AB1C0000}"/>
    <cellStyle name="F3 8" xfId="35697" xr:uid="{00000000-0005-0000-0000-0000AC1C0000}"/>
    <cellStyle name="F3 9" xfId="35698" xr:uid="{00000000-0005-0000-0000-0000AD1C0000}"/>
    <cellStyle name="F3_Estimate - 1" xfId="7758" xr:uid="{00000000-0005-0000-0000-0000AE1C0000}"/>
    <cellStyle name="F4" xfId="209" xr:uid="{00000000-0005-0000-0000-0000AF1C0000}"/>
    <cellStyle name="F4 10" xfId="35699" xr:uid="{00000000-0005-0000-0000-0000B01C0000}"/>
    <cellStyle name="F4 11" xfId="35700" xr:uid="{00000000-0005-0000-0000-0000B11C0000}"/>
    <cellStyle name="F4 12" xfId="35701" xr:uid="{00000000-0005-0000-0000-0000B21C0000}"/>
    <cellStyle name="F4 13" xfId="35702" xr:uid="{00000000-0005-0000-0000-0000B31C0000}"/>
    <cellStyle name="F4 14" xfId="35703" xr:uid="{00000000-0005-0000-0000-0000B41C0000}"/>
    <cellStyle name="F4 15" xfId="35704" xr:uid="{00000000-0005-0000-0000-0000B51C0000}"/>
    <cellStyle name="F4 16" xfId="35705" xr:uid="{00000000-0005-0000-0000-0000B61C0000}"/>
    <cellStyle name="F4 17" xfId="35706" xr:uid="{00000000-0005-0000-0000-0000B71C0000}"/>
    <cellStyle name="F4 2" xfId="210" xr:uid="{00000000-0005-0000-0000-0000B81C0000}"/>
    <cellStyle name="F4 3" xfId="211" xr:uid="{00000000-0005-0000-0000-0000B91C0000}"/>
    <cellStyle name="F4 4" xfId="212" xr:uid="{00000000-0005-0000-0000-0000BA1C0000}"/>
    <cellStyle name="F4 5" xfId="213" xr:uid="{00000000-0005-0000-0000-0000BB1C0000}"/>
    <cellStyle name="F4 6" xfId="214" xr:uid="{00000000-0005-0000-0000-0000BC1C0000}"/>
    <cellStyle name="F4 7" xfId="215" xr:uid="{00000000-0005-0000-0000-0000BD1C0000}"/>
    <cellStyle name="F4 8" xfId="35707" xr:uid="{00000000-0005-0000-0000-0000BE1C0000}"/>
    <cellStyle name="F4 9" xfId="35708" xr:uid="{00000000-0005-0000-0000-0000BF1C0000}"/>
    <cellStyle name="F4_Estimate - 1" xfId="7759" xr:uid="{00000000-0005-0000-0000-0000C01C0000}"/>
    <cellStyle name="F5" xfId="216" xr:uid="{00000000-0005-0000-0000-0000C11C0000}"/>
    <cellStyle name="F5 10" xfId="35709" xr:uid="{00000000-0005-0000-0000-0000C21C0000}"/>
    <cellStyle name="F5 11" xfId="35710" xr:uid="{00000000-0005-0000-0000-0000C31C0000}"/>
    <cellStyle name="F5 12" xfId="35711" xr:uid="{00000000-0005-0000-0000-0000C41C0000}"/>
    <cellStyle name="F5 13" xfId="35712" xr:uid="{00000000-0005-0000-0000-0000C51C0000}"/>
    <cellStyle name="F5 14" xfId="35713" xr:uid="{00000000-0005-0000-0000-0000C61C0000}"/>
    <cellStyle name="F5 15" xfId="35714" xr:uid="{00000000-0005-0000-0000-0000C71C0000}"/>
    <cellStyle name="F5 16" xfId="35715" xr:uid="{00000000-0005-0000-0000-0000C81C0000}"/>
    <cellStyle name="F5 17" xfId="35716" xr:uid="{00000000-0005-0000-0000-0000C91C0000}"/>
    <cellStyle name="F5 2" xfId="217" xr:uid="{00000000-0005-0000-0000-0000CA1C0000}"/>
    <cellStyle name="F5 3" xfId="218" xr:uid="{00000000-0005-0000-0000-0000CB1C0000}"/>
    <cellStyle name="F5 4" xfId="219" xr:uid="{00000000-0005-0000-0000-0000CC1C0000}"/>
    <cellStyle name="F5 5" xfId="220" xr:uid="{00000000-0005-0000-0000-0000CD1C0000}"/>
    <cellStyle name="F5 6" xfId="221" xr:uid="{00000000-0005-0000-0000-0000CE1C0000}"/>
    <cellStyle name="F5 7" xfId="222" xr:uid="{00000000-0005-0000-0000-0000CF1C0000}"/>
    <cellStyle name="F5 8" xfId="35717" xr:uid="{00000000-0005-0000-0000-0000D01C0000}"/>
    <cellStyle name="F5 9" xfId="35718" xr:uid="{00000000-0005-0000-0000-0000D11C0000}"/>
    <cellStyle name="F5_Estimate - 1" xfId="7760" xr:uid="{00000000-0005-0000-0000-0000D21C0000}"/>
    <cellStyle name="F6" xfId="223" xr:uid="{00000000-0005-0000-0000-0000D31C0000}"/>
    <cellStyle name="F6 10" xfId="35719" xr:uid="{00000000-0005-0000-0000-0000D41C0000}"/>
    <cellStyle name="F6 11" xfId="35720" xr:uid="{00000000-0005-0000-0000-0000D51C0000}"/>
    <cellStyle name="F6 12" xfId="35721" xr:uid="{00000000-0005-0000-0000-0000D61C0000}"/>
    <cellStyle name="F6 13" xfId="35722" xr:uid="{00000000-0005-0000-0000-0000D71C0000}"/>
    <cellStyle name="F6 14" xfId="35723" xr:uid="{00000000-0005-0000-0000-0000D81C0000}"/>
    <cellStyle name="F6 15" xfId="35724" xr:uid="{00000000-0005-0000-0000-0000D91C0000}"/>
    <cellStyle name="F6 16" xfId="35725" xr:uid="{00000000-0005-0000-0000-0000DA1C0000}"/>
    <cellStyle name="F6 17" xfId="35726" xr:uid="{00000000-0005-0000-0000-0000DB1C0000}"/>
    <cellStyle name="F6 2" xfId="224" xr:uid="{00000000-0005-0000-0000-0000DC1C0000}"/>
    <cellStyle name="F6 3" xfId="225" xr:uid="{00000000-0005-0000-0000-0000DD1C0000}"/>
    <cellStyle name="F6 4" xfId="226" xr:uid="{00000000-0005-0000-0000-0000DE1C0000}"/>
    <cellStyle name="F6 5" xfId="227" xr:uid="{00000000-0005-0000-0000-0000DF1C0000}"/>
    <cellStyle name="F6 6" xfId="228" xr:uid="{00000000-0005-0000-0000-0000E01C0000}"/>
    <cellStyle name="F6 7" xfId="229" xr:uid="{00000000-0005-0000-0000-0000E11C0000}"/>
    <cellStyle name="F6 8" xfId="35727" xr:uid="{00000000-0005-0000-0000-0000E21C0000}"/>
    <cellStyle name="F6 9" xfId="35728" xr:uid="{00000000-0005-0000-0000-0000E31C0000}"/>
    <cellStyle name="F6_Estimate - 1" xfId="7761" xr:uid="{00000000-0005-0000-0000-0000E41C0000}"/>
    <cellStyle name="F7" xfId="230" xr:uid="{00000000-0005-0000-0000-0000E51C0000}"/>
    <cellStyle name="F7 10" xfId="35729" xr:uid="{00000000-0005-0000-0000-0000E61C0000}"/>
    <cellStyle name="F7 11" xfId="35730" xr:uid="{00000000-0005-0000-0000-0000E71C0000}"/>
    <cellStyle name="F7 12" xfId="35731" xr:uid="{00000000-0005-0000-0000-0000E81C0000}"/>
    <cellStyle name="F7 13" xfId="35732" xr:uid="{00000000-0005-0000-0000-0000E91C0000}"/>
    <cellStyle name="F7 14" xfId="35733" xr:uid="{00000000-0005-0000-0000-0000EA1C0000}"/>
    <cellStyle name="F7 15" xfId="35734" xr:uid="{00000000-0005-0000-0000-0000EB1C0000}"/>
    <cellStyle name="F7 16" xfId="35735" xr:uid="{00000000-0005-0000-0000-0000EC1C0000}"/>
    <cellStyle name="F7 17" xfId="35736" xr:uid="{00000000-0005-0000-0000-0000ED1C0000}"/>
    <cellStyle name="F7 2" xfId="231" xr:uid="{00000000-0005-0000-0000-0000EE1C0000}"/>
    <cellStyle name="F7 3" xfId="232" xr:uid="{00000000-0005-0000-0000-0000EF1C0000}"/>
    <cellStyle name="F7 4" xfId="233" xr:uid="{00000000-0005-0000-0000-0000F01C0000}"/>
    <cellStyle name="F7 5" xfId="234" xr:uid="{00000000-0005-0000-0000-0000F11C0000}"/>
    <cellStyle name="F7 6" xfId="235" xr:uid="{00000000-0005-0000-0000-0000F21C0000}"/>
    <cellStyle name="F7 7" xfId="236" xr:uid="{00000000-0005-0000-0000-0000F31C0000}"/>
    <cellStyle name="F7 8" xfId="35737" xr:uid="{00000000-0005-0000-0000-0000F41C0000}"/>
    <cellStyle name="F7 9" xfId="35738" xr:uid="{00000000-0005-0000-0000-0000F51C0000}"/>
    <cellStyle name="F7_Estimate - 1" xfId="7762" xr:uid="{00000000-0005-0000-0000-0000F61C0000}"/>
    <cellStyle name="F8" xfId="237" xr:uid="{00000000-0005-0000-0000-0000F71C0000}"/>
    <cellStyle name="F8 10" xfId="35739" xr:uid="{00000000-0005-0000-0000-0000F81C0000}"/>
    <cellStyle name="F8 11" xfId="35740" xr:uid="{00000000-0005-0000-0000-0000F91C0000}"/>
    <cellStyle name="F8 12" xfId="35741" xr:uid="{00000000-0005-0000-0000-0000FA1C0000}"/>
    <cellStyle name="F8 13" xfId="35742" xr:uid="{00000000-0005-0000-0000-0000FB1C0000}"/>
    <cellStyle name="F8 14" xfId="35743" xr:uid="{00000000-0005-0000-0000-0000FC1C0000}"/>
    <cellStyle name="F8 15" xfId="35744" xr:uid="{00000000-0005-0000-0000-0000FD1C0000}"/>
    <cellStyle name="F8 16" xfId="35745" xr:uid="{00000000-0005-0000-0000-0000FE1C0000}"/>
    <cellStyle name="F8 17" xfId="35746" xr:uid="{00000000-0005-0000-0000-0000FF1C0000}"/>
    <cellStyle name="F8 2" xfId="238" xr:uid="{00000000-0005-0000-0000-0000001D0000}"/>
    <cellStyle name="F8 3" xfId="239" xr:uid="{00000000-0005-0000-0000-0000011D0000}"/>
    <cellStyle name="F8 4" xfId="240" xr:uid="{00000000-0005-0000-0000-0000021D0000}"/>
    <cellStyle name="F8 5" xfId="241" xr:uid="{00000000-0005-0000-0000-0000031D0000}"/>
    <cellStyle name="F8 6" xfId="242" xr:uid="{00000000-0005-0000-0000-0000041D0000}"/>
    <cellStyle name="F8 7" xfId="243" xr:uid="{00000000-0005-0000-0000-0000051D0000}"/>
    <cellStyle name="F8 8" xfId="35747" xr:uid="{00000000-0005-0000-0000-0000061D0000}"/>
    <cellStyle name="F8 9" xfId="35748" xr:uid="{00000000-0005-0000-0000-0000071D0000}"/>
    <cellStyle name="F8_Estimate - 1" xfId="7763" xr:uid="{00000000-0005-0000-0000-0000081D0000}"/>
    <cellStyle name="Fixed" xfId="244" xr:uid="{00000000-0005-0000-0000-0000091D0000}"/>
    <cellStyle name="Fixed 10" xfId="35749" xr:uid="{00000000-0005-0000-0000-00000A1D0000}"/>
    <cellStyle name="Fixed 11" xfId="35750" xr:uid="{00000000-0005-0000-0000-00000B1D0000}"/>
    <cellStyle name="Fixed 12" xfId="35751" xr:uid="{00000000-0005-0000-0000-00000C1D0000}"/>
    <cellStyle name="Fixed 13" xfId="35752" xr:uid="{00000000-0005-0000-0000-00000D1D0000}"/>
    <cellStyle name="Fixed 14" xfId="35753" xr:uid="{00000000-0005-0000-0000-00000E1D0000}"/>
    <cellStyle name="Fixed 15" xfId="35754" xr:uid="{00000000-0005-0000-0000-00000F1D0000}"/>
    <cellStyle name="Fixed 16" xfId="35755" xr:uid="{00000000-0005-0000-0000-0000101D0000}"/>
    <cellStyle name="Fixed 17" xfId="35756" xr:uid="{00000000-0005-0000-0000-0000111D0000}"/>
    <cellStyle name="Fixed 2" xfId="245" xr:uid="{00000000-0005-0000-0000-0000121D0000}"/>
    <cellStyle name="Fixed 3" xfId="246" xr:uid="{00000000-0005-0000-0000-0000131D0000}"/>
    <cellStyle name="Fixed 4" xfId="247" xr:uid="{00000000-0005-0000-0000-0000141D0000}"/>
    <cellStyle name="Fixed 4 10" xfId="35757" xr:uid="{00000000-0005-0000-0000-0000151D0000}"/>
    <cellStyle name="Fixed 4 11" xfId="35758" xr:uid="{00000000-0005-0000-0000-0000161D0000}"/>
    <cellStyle name="Fixed 4 12" xfId="35759" xr:uid="{00000000-0005-0000-0000-0000171D0000}"/>
    <cellStyle name="Fixed 4 2" xfId="35760" xr:uid="{00000000-0005-0000-0000-0000181D0000}"/>
    <cellStyle name="Fixed 4 3" xfId="35761" xr:uid="{00000000-0005-0000-0000-0000191D0000}"/>
    <cellStyle name="Fixed 4 4" xfId="35762" xr:uid="{00000000-0005-0000-0000-00001A1D0000}"/>
    <cellStyle name="Fixed 4 5" xfId="35763" xr:uid="{00000000-0005-0000-0000-00001B1D0000}"/>
    <cellStyle name="Fixed 4 6" xfId="35764" xr:uid="{00000000-0005-0000-0000-00001C1D0000}"/>
    <cellStyle name="Fixed 4 7" xfId="35765" xr:uid="{00000000-0005-0000-0000-00001D1D0000}"/>
    <cellStyle name="Fixed 4 8" xfId="35766" xr:uid="{00000000-0005-0000-0000-00001E1D0000}"/>
    <cellStyle name="Fixed 4 9" xfId="35767" xr:uid="{00000000-0005-0000-0000-00001F1D0000}"/>
    <cellStyle name="Fixed 5" xfId="248" xr:uid="{00000000-0005-0000-0000-0000201D0000}"/>
    <cellStyle name="Fixed 6" xfId="249" xr:uid="{00000000-0005-0000-0000-0000211D0000}"/>
    <cellStyle name="Fixed 7" xfId="250" xr:uid="{00000000-0005-0000-0000-0000221D0000}"/>
    <cellStyle name="Fixed 8" xfId="35768" xr:uid="{00000000-0005-0000-0000-0000231D0000}"/>
    <cellStyle name="Fixed 9" xfId="35769" xr:uid="{00000000-0005-0000-0000-0000241D0000}"/>
    <cellStyle name="Fixed_Estimate - 1" xfId="7764" xr:uid="{00000000-0005-0000-0000-0000251D0000}"/>
    <cellStyle name="FORM" xfId="7765" xr:uid="{00000000-0005-0000-0000-0000261D0000}"/>
    <cellStyle name="Good 10" xfId="7766" xr:uid="{00000000-0005-0000-0000-0000271D0000}"/>
    <cellStyle name="Good 10 2" xfId="7767" xr:uid="{00000000-0005-0000-0000-0000281D0000}"/>
    <cellStyle name="Good 10 3" xfId="7768" xr:uid="{00000000-0005-0000-0000-0000291D0000}"/>
    <cellStyle name="Good 10 4" xfId="7769" xr:uid="{00000000-0005-0000-0000-00002A1D0000}"/>
    <cellStyle name="Good 11" xfId="7770" xr:uid="{00000000-0005-0000-0000-00002B1D0000}"/>
    <cellStyle name="Good 12" xfId="7771" xr:uid="{00000000-0005-0000-0000-00002C1D0000}"/>
    <cellStyle name="Good 13" xfId="7772" xr:uid="{00000000-0005-0000-0000-00002D1D0000}"/>
    <cellStyle name="Good 14" xfId="7773" xr:uid="{00000000-0005-0000-0000-00002E1D0000}"/>
    <cellStyle name="Good 15" xfId="7774" xr:uid="{00000000-0005-0000-0000-00002F1D0000}"/>
    <cellStyle name="Good 16" xfId="7775" xr:uid="{00000000-0005-0000-0000-0000301D0000}"/>
    <cellStyle name="Good 17" xfId="7776" xr:uid="{00000000-0005-0000-0000-0000311D0000}"/>
    <cellStyle name="Good 18" xfId="7777" xr:uid="{00000000-0005-0000-0000-0000321D0000}"/>
    <cellStyle name="Good 19" xfId="7778" xr:uid="{00000000-0005-0000-0000-0000331D0000}"/>
    <cellStyle name="Good 2" xfId="7779" xr:uid="{00000000-0005-0000-0000-0000341D0000}"/>
    <cellStyle name="Good 2 10" xfId="7780" xr:uid="{00000000-0005-0000-0000-0000351D0000}"/>
    <cellStyle name="Good 2 11" xfId="7781" xr:uid="{00000000-0005-0000-0000-0000361D0000}"/>
    <cellStyle name="Good 2 12" xfId="7782" xr:uid="{00000000-0005-0000-0000-0000371D0000}"/>
    <cellStyle name="Good 2 13" xfId="7783" xr:uid="{00000000-0005-0000-0000-0000381D0000}"/>
    <cellStyle name="Good 2 14" xfId="7784" xr:uid="{00000000-0005-0000-0000-0000391D0000}"/>
    <cellStyle name="Good 2 15" xfId="7785" xr:uid="{00000000-0005-0000-0000-00003A1D0000}"/>
    <cellStyle name="Good 2 16" xfId="7786" xr:uid="{00000000-0005-0000-0000-00003B1D0000}"/>
    <cellStyle name="Good 2 17" xfId="7787" xr:uid="{00000000-0005-0000-0000-00003C1D0000}"/>
    <cellStyle name="Good 2 18" xfId="7788" xr:uid="{00000000-0005-0000-0000-00003D1D0000}"/>
    <cellStyle name="Good 2 19" xfId="7789" xr:uid="{00000000-0005-0000-0000-00003E1D0000}"/>
    <cellStyle name="Good 2 2" xfId="7790" xr:uid="{00000000-0005-0000-0000-00003F1D0000}"/>
    <cellStyle name="Good 2 2 2" xfId="7791" xr:uid="{00000000-0005-0000-0000-0000401D0000}"/>
    <cellStyle name="Good 2 20" xfId="7792" xr:uid="{00000000-0005-0000-0000-0000411D0000}"/>
    <cellStyle name="Good 2 21" xfId="7793" xr:uid="{00000000-0005-0000-0000-0000421D0000}"/>
    <cellStyle name="Good 2 22" xfId="7794" xr:uid="{00000000-0005-0000-0000-0000431D0000}"/>
    <cellStyle name="Good 2 3" xfId="7795" xr:uid="{00000000-0005-0000-0000-0000441D0000}"/>
    <cellStyle name="Good 2 4" xfId="7796" xr:uid="{00000000-0005-0000-0000-0000451D0000}"/>
    <cellStyle name="Good 2 5" xfId="7797" xr:uid="{00000000-0005-0000-0000-0000461D0000}"/>
    <cellStyle name="Good 2 6" xfId="7798" xr:uid="{00000000-0005-0000-0000-0000471D0000}"/>
    <cellStyle name="Good 2 7" xfId="7799" xr:uid="{00000000-0005-0000-0000-0000481D0000}"/>
    <cellStyle name="Good 2 8" xfId="7800" xr:uid="{00000000-0005-0000-0000-0000491D0000}"/>
    <cellStyle name="Good 2 9" xfId="7801" xr:uid="{00000000-0005-0000-0000-00004A1D0000}"/>
    <cellStyle name="Good 20" xfId="7802" xr:uid="{00000000-0005-0000-0000-00004B1D0000}"/>
    <cellStyle name="Good 21" xfId="7803" xr:uid="{00000000-0005-0000-0000-00004C1D0000}"/>
    <cellStyle name="Good 22" xfId="7804" xr:uid="{00000000-0005-0000-0000-00004D1D0000}"/>
    <cellStyle name="Good 23" xfId="7805" xr:uid="{00000000-0005-0000-0000-00004E1D0000}"/>
    <cellStyle name="Good 24" xfId="7806" xr:uid="{00000000-0005-0000-0000-00004F1D0000}"/>
    <cellStyle name="Good 25" xfId="7807" xr:uid="{00000000-0005-0000-0000-0000501D0000}"/>
    <cellStyle name="Good 26" xfId="7808" xr:uid="{00000000-0005-0000-0000-0000511D0000}"/>
    <cellStyle name="Good 27" xfId="7809" xr:uid="{00000000-0005-0000-0000-0000521D0000}"/>
    <cellStyle name="Good 28" xfId="7810" xr:uid="{00000000-0005-0000-0000-0000531D0000}"/>
    <cellStyle name="Good 29" xfId="7811" xr:uid="{00000000-0005-0000-0000-0000541D0000}"/>
    <cellStyle name="Good 3" xfId="7812" xr:uid="{00000000-0005-0000-0000-0000551D0000}"/>
    <cellStyle name="Good 3 2" xfId="7813" xr:uid="{00000000-0005-0000-0000-0000561D0000}"/>
    <cellStyle name="Good 3 3" xfId="7814" xr:uid="{00000000-0005-0000-0000-0000571D0000}"/>
    <cellStyle name="Good 3 4" xfId="7815" xr:uid="{00000000-0005-0000-0000-0000581D0000}"/>
    <cellStyle name="Good 3 5" xfId="7816" xr:uid="{00000000-0005-0000-0000-0000591D0000}"/>
    <cellStyle name="Good 30" xfId="7817" xr:uid="{00000000-0005-0000-0000-00005A1D0000}"/>
    <cellStyle name="Good 31" xfId="7818" xr:uid="{00000000-0005-0000-0000-00005B1D0000}"/>
    <cellStyle name="Good 32" xfId="7819" xr:uid="{00000000-0005-0000-0000-00005C1D0000}"/>
    <cellStyle name="Good 33" xfId="7820" xr:uid="{00000000-0005-0000-0000-00005D1D0000}"/>
    <cellStyle name="Good 34" xfId="7821" xr:uid="{00000000-0005-0000-0000-00005E1D0000}"/>
    <cellStyle name="Good 35" xfId="7822" xr:uid="{00000000-0005-0000-0000-00005F1D0000}"/>
    <cellStyle name="Good 36" xfId="7823" xr:uid="{00000000-0005-0000-0000-0000601D0000}"/>
    <cellStyle name="Good 37" xfId="7824" xr:uid="{00000000-0005-0000-0000-0000611D0000}"/>
    <cellStyle name="Good 38" xfId="7825" xr:uid="{00000000-0005-0000-0000-0000621D0000}"/>
    <cellStyle name="Good 39" xfId="7826" xr:uid="{00000000-0005-0000-0000-0000631D0000}"/>
    <cellStyle name="Good 4" xfId="7827" xr:uid="{00000000-0005-0000-0000-0000641D0000}"/>
    <cellStyle name="Good 4 2" xfId="7828" xr:uid="{00000000-0005-0000-0000-0000651D0000}"/>
    <cellStyle name="Good 4 3" xfId="7829" xr:uid="{00000000-0005-0000-0000-0000661D0000}"/>
    <cellStyle name="Good 4 4" xfId="7830" xr:uid="{00000000-0005-0000-0000-0000671D0000}"/>
    <cellStyle name="Good 4 5" xfId="7831" xr:uid="{00000000-0005-0000-0000-0000681D0000}"/>
    <cellStyle name="Good 40" xfId="7832" xr:uid="{00000000-0005-0000-0000-0000691D0000}"/>
    <cellStyle name="Good 41" xfId="7833" xr:uid="{00000000-0005-0000-0000-00006A1D0000}"/>
    <cellStyle name="Good 42" xfId="7834" xr:uid="{00000000-0005-0000-0000-00006B1D0000}"/>
    <cellStyle name="Good 43" xfId="7835" xr:uid="{00000000-0005-0000-0000-00006C1D0000}"/>
    <cellStyle name="Good 44" xfId="7836" xr:uid="{00000000-0005-0000-0000-00006D1D0000}"/>
    <cellStyle name="Good 45" xfId="7837" xr:uid="{00000000-0005-0000-0000-00006E1D0000}"/>
    <cellStyle name="Good 46" xfId="7838" xr:uid="{00000000-0005-0000-0000-00006F1D0000}"/>
    <cellStyle name="Good 47" xfId="7839" xr:uid="{00000000-0005-0000-0000-0000701D0000}"/>
    <cellStyle name="Good 48" xfId="7840" xr:uid="{00000000-0005-0000-0000-0000711D0000}"/>
    <cellStyle name="Good 49" xfId="7841" xr:uid="{00000000-0005-0000-0000-0000721D0000}"/>
    <cellStyle name="Good 5" xfId="7842" xr:uid="{00000000-0005-0000-0000-0000731D0000}"/>
    <cellStyle name="Good 50" xfId="7843" xr:uid="{00000000-0005-0000-0000-0000741D0000}"/>
    <cellStyle name="Good 51" xfId="7844" xr:uid="{00000000-0005-0000-0000-0000751D0000}"/>
    <cellStyle name="Good 52" xfId="7845" xr:uid="{00000000-0005-0000-0000-0000761D0000}"/>
    <cellStyle name="Good 53" xfId="7846" xr:uid="{00000000-0005-0000-0000-0000771D0000}"/>
    <cellStyle name="Good 54" xfId="7847" xr:uid="{00000000-0005-0000-0000-0000781D0000}"/>
    <cellStyle name="Good 55" xfId="7848" xr:uid="{00000000-0005-0000-0000-0000791D0000}"/>
    <cellStyle name="Good 56" xfId="7849" xr:uid="{00000000-0005-0000-0000-00007A1D0000}"/>
    <cellStyle name="Good 57" xfId="7850" xr:uid="{00000000-0005-0000-0000-00007B1D0000}"/>
    <cellStyle name="Good 58" xfId="7851" xr:uid="{00000000-0005-0000-0000-00007C1D0000}"/>
    <cellStyle name="Good 6" xfId="7852" xr:uid="{00000000-0005-0000-0000-00007D1D0000}"/>
    <cellStyle name="Good 6 2" xfId="7853" xr:uid="{00000000-0005-0000-0000-00007E1D0000}"/>
    <cellStyle name="Good 6 3" xfId="7854" xr:uid="{00000000-0005-0000-0000-00007F1D0000}"/>
    <cellStyle name="Good 6 4" xfId="7855" xr:uid="{00000000-0005-0000-0000-0000801D0000}"/>
    <cellStyle name="Good 7" xfId="7856" xr:uid="{00000000-0005-0000-0000-0000811D0000}"/>
    <cellStyle name="Good 7 2" xfId="7857" xr:uid="{00000000-0005-0000-0000-0000821D0000}"/>
    <cellStyle name="Good 7 3" xfId="7858" xr:uid="{00000000-0005-0000-0000-0000831D0000}"/>
    <cellStyle name="Good 7 4" xfId="7859" xr:uid="{00000000-0005-0000-0000-0000841D0000}"/>
    <cellStyle name="Good 8" xfId="7860" xr:uid="{00000000-0005-0000-0000-0000851D0000}"/>
    <cellStyle name="Good 8 2" xfId="7861" xr:uid="{00000000-0005-0000-0000-0000861D0000}"/>
    <cellStyle name="Good 8 3" xfId="7862" xr:uid="{00000000-0005-0000-0000-0000871D0000}"/>
    <cellStyle name="Good 8 4" xfId="7863" xr:uid="{00000000-0005-0000-0000-0000881D0000}"/>
    <cellStyle name="Good 9" xfId="7864" xr:uid="{00000000-0005-0000-0000-0000891D0000}"/>
    <cellStyle name="Good 9 2" xfId="7865" xr:uid="{00000000-0005-0000-0000-00008A1D0000}"/>
    <cellStyle name="Good 9 3" xfId="7866" xr:uid="{00000000-0005-0000-0000-00008B1D0000}"/>
    <cellStyle name="Good 9 4" xfId="7867" xr:uid="{00000000-0005-0000-0000-00008C1D0000}"/>
    <cellStyle name="Grey" xfId="251" xr:uid="{00000000-0005-0000-0000-00008D1D0000}"/>
    <cellStyle name="Grey 2" xfId="252" xr:uid="{00000000-0005-0000-0000-00008E1D0000}"/>
    <cellStyle name="Grey 3" xfId="35770" xr:uid="{00000000-0005-0000-0000-00008F1D0000}"/>
    <cellStyle name="Grey 4" xfId="35771" xr:uid="{00000000-0005-0000-0000-0000901D0000}"/>
    <cellStyle name="HEADER" xfId="253" xr:uid="{00000000-0005-0000-0000-0000911D0000}"/>
    <cellStyle name="Header1" xfId="1456" xr:uid="{00000000-0005-0000-0000-0000921D0000}"/>
    <cellStyle name="Header2" xfId="1457" xr:uid="{00000000-0005-0000-0000-0000931D0000}"/>
    <cellStyle name="Header2 2" xfId="7868" xr:uid="{00000000-0005-0000-0000-0000941D0000}"/>
    <cellStyle name="Header2 2 2" xfId="7869" xr:uid="{00000000-0005-0000-0000-0000951D0000}"/>
    <cellStyle name="Header2 3" xfId="7870" xr:uid="{00000000-0005-0000-0000-0000961D0000}"/>
    <cellStyle name="Header2 3 2" xfId="7871" xr:uid="{00000000-0005-0000-0000-0000971D0000}"/>
    <cellStyle name="Header2 4" xfId="7872" xr:uid="{00000000-0005-0000-0000-0000981D0000}"/>
    <cellStyle name="Heading 1 10" xfId="7873" xr:uid="{00000000-0005-0000-0000-0000991D0000}"/>
    <cellStyle name="Heading 1 10 2" xfId="7874" xr:uid="{00000000-0005-0000-0000-00009A1D0000}"/>
    <cellStyle name="Heading 1 10 3" xfId="7875" xr:uid="{00000000-0005-0000-0000-00009B1D0000}"/>
    <cellStyle name="Heading 1 10 4" xfId="7876" xr:uid="{00000000-0005-0000-0000-00009C1D0000}"/>
    <cellStyle name="Heading 1 11" xfId="7877" xr:uid="{00000000-0005-0000-0000-00009D1D0000}"/>
    <cellStyle name="Heading 1 12" xfId="7878" xr:uid="{00000000-0005-0000-0000-00009E1D0000}"/>
    <cellStyle name="Heading 1 13" xfId="7879" xr:uid="{00000000-0005-0000-0000-00009F1D0000}"/>
    <cellStyle name="Heading 1 14" xfId="7880" xr:uid="{00000000-0005-0000-0000-0000A01D0000}"/>
    <cellStyle name="Heading 1 15" xfId="7881" xr:uid="{00000000-0005-0000-0000-0000A11D0000}"/>
    <cellStyle name="Heading 1 16" xfId="7882" xr:uid="{00000000-0005-0000-0000-0000A21D0000}"/>
    <cellStyle name="Heading 1 17" xfId="7883" xr:uid="{00000000-0005-0000-0000-0000A31D0000}"/>
    <cellStyle name="Heading 1 18" xfId="7884" xr:uid="{00000000-0005-0000-0000-0000A41D0000}"/>
    <cellStyle name="Heading 1 19" xfId="7885" xr:uid="{00000000-0005-0000-0000-0000A51D0000}"/>
    <cellStyle name="Heading 1 2" xfId="7886" xr:uid="{00000000-0005-0000-0000-0000A61D0000}"/>
    <cellStyle name="Heading 1 2 10" xfId="7887" xr:uid="{00000000-0005-0000-0000-0000A71D0000}"/>
    <cellStyle name="Heading 1 2 11" xfId="7888" xr:uid="{00000000-0005-0000-0000-0000A81D0000}"/>
    <cellStyle name="Heading 1 2 12" xfId="7889" xr:uid="{00000000-0005-0000-0000-0000A91D0000}"/>
    <cellStyle name="Heading 1 2 13" xfId="7890" xr:uid="{00000000-0005-0000-0000-0000AA1D0000}"/>
    <cellStyle name="Heading 1 2 14" xfId="7891" xr:uid="{00000000-0005-0000-0000-0000AB1D0000}"/>
    <cellStyle name="Heading 1 2 15" xfId="7892" xr:uid="{00000000-0005-0000-0000-0000AC1D0000}"/>
    <cellStyle name="Heading 1 2 16" xfId="7893" xr:uid="{00000000-0005-0000-0000-0000AD1D0000}"/>
    <cellStyle name="Heading 1 2 17" xfId="7894" xr:uid="{00000000-0005-0000-0000-0000AE1D0000}"/>
    <cellStyle name="Heading 1 2 18" xfId="7895" xr:uid="{00000000-0005-0000-0000-0000AF1D0000}"/>
    <cellStyle name="Heading 1 2 19" xfId="7896" xr:uid="{00000000-0005-0000-0000-0000B01D0000}"/>
    <cellStyle name="Heading 1 2 2" xfId="7897" xr:uid="{00000000-0005-0000-0000-0000B11D0000}"/>
    <cellStyle name="Heading 1 2 2 2" xfId="7898" xr:uid="{00000000-0005-0000-0000-0000B21D0000}"/>
    <cellStyle name="Heading 1 2 20" xfId="7899" xr:uid="{00000000-0005-0000-0000-0000B31D0000}"/>
    <cellStyle name="Heading 1 2 21" xfId="7900" xr:uid="{00000000-0005-0000-0000-0000B41D0000}"/>
    <cellStyle name="Heading 1 2 22" xfId="7901" xr:uid="{00000000-0005-0000-0000-0000B51D0000}"/>
    <cellStyle name="Heading 1 2 3" xfId="7902" xr:uid="{00000000-0005-0000-0000-0000B61D0000}"/>
    <cellStyle name="Heading 1 2 4" xfId="7903" xr:uid="{00000000-0005-0000-0000-0000B71D0000}"/>
    <cellStyle name="Heading 1 2 5" xfId="7904" xr:uid="{00000000-0005-0000-0000-0000B81D0000}"/>
    <cellStyle name="Heading 1 2 6" xfId="7905" xr:uid="{00000000-0005-0000-0000-0000B91D0000}"/>
    <cellStyle name="Heading 1 2 7" xfId="7906" xr:uid="{00000000-0005-0000-0000-0000BA1D0000}"/>
    <cellStyle name="Heading 1 2 8" xfId="7907" xr:uid="{00000000-0005-0000-0000-0000BB1D0000}"/>
    <cellStyle name="Heading 1 2 9" xfId="7908" xr:uid="{00000000-0005-0000-0000-0000BC1D0000}"/>
    <cellStyle name="Heading 1 2_Abst" xfId="7909" xr:uid="{00000000-0005-0000-0000-0000BD1D0000}"/>
    <cellStyle name="Heading 1 20" xfId="7910" xr:uid="{00000000-0005-0000-0000-0000BE1D0000}"/>
    <cellStyle name="Heading 1 21" xfId="7911" xr:uid="{00000000-0005-0000-0000-0000BF1D0000}"/>
    <cellStyle name="Heading 1 22" xfId="7912" xr:uid="{00000000-0005-0000-0000-0000C01D0000}"/>
    <cellStyle name="Heading 1 23" xfId="7913" xr:uid="{00000000-0005-0000-0000-0000C11D0000}"/>
    <cellStyle name="Heading 1 24" xfId="7914" xr:uid="{00000000-0005-0000-0000-0000C21D0000}"/>
    <cellStyle name="Heading 1 25" xfId="7915" xr:uid="{00000000-0005-0000-0000-0000C31D0000}"/>
    <cellStyle name="Heading 1 26" xfId="7916" xr:uid="{00000000-0005-0000-0000-0000C41D0000}"/>
    <cellStyle name="Heading 1 27" xfId="7917" xr:uid="{00000000-0005-0000-0000-0000C51D0000}"/>
    <cellStyle name="Heading 1 28" xfId="7918" xr:uid="{00000000-0005-0000-0000-0000C61D0000}"/>
    <cellStyle name="Heading 1 29" xfId="7919" xr:uid="{00000000-0005-0000-0000-0000C71D0000}"/>
    <cellStyle name="Heading 1 3" xfId="7920" xr:uid="{00000000-0005-0000-0000-0000C81D0000}"/>
    <cellStyle name="Heading 1 3 2" xfId="7921" xr:uid="{00000000-0005-0000-0000-0000C91D0000}"/>
    <cellStyle name="Heading 1 3 3" xfId="7922" xr:uid="{00000000-0005-0000-0000-0000CA1D0000}"/>
    <cellStyle name="Heading 1 3 4" xfId="7923" xr:uid="{00000000-0005-0000-0000-0000CB1D0000}"/>
    <cellStyle name="Heading 1 3 5" xfId="7924" xr:uid="{00000000-0005-0000-0000-0000CC1D0000}"/>
    <cellStyle name="Heading 1 3_Abst" xfId="7925" xr:uid="{00000000-0005-0000-0000-0000CD1D0000}"/>
    <cellStyle name="Heading 1 30" xfId="7926" xr:uid="{00000000-0005-0000-0000-0000CE1D0000}"/>
    <cellStyle name="Heading 1 31" xfId="7927" xr:uid="{00000000-0005-0000-0000-0000CF1D0000}"/>
    <cellStyle name="Heading 1 32" xfId="7928" xr:uid="{00000000-0005-0000-0000-0000D01D0000}"/>
    <cellStyle name="Heading 1 33" xfId="7929" xr:uid="{00000000-0005-0000-0000-0000D11D0000}"/>
    <cellStyle name="Heading 1 34" xfId="7930" xr:uid="{00000000-0005-0000-0000-0000D21D0000}"/>
    <cellStyle name="Heading 1 35" xfId="7931" xr:uid="{00000000-0005-0000-0000-0000D31D0000}"/>
    <cellStyle name="Heading 1 36" xfId="7932" xr:uid="{00000000-0005-0000-0000-0000D41D0000}"/>
    <cellStyle name="Heading 1 37" xfId="7933" xr:uid="{00000000-0005-0000-0000-0000D51D0000}"/>
    <cellStyle name="Heading 1 38" xfId="7934" xr:uid="{00000000-0005-0000-0000-0000D61D0000}"/>
    <cellStyle name="Heading 1 39" xfId="7935" xr:uid="{00000000-0005-0000-0000-0000D71D0000}"/>
    <cellStyle name="Heading 1 4" xfId="7936" xr:uid="{00000000-0005-0000-0000-0000D81D0000}"/>
    <cellStyle name="Heading 1 4 2" xfId="7937" xr:uid="{00000000-0005-0000-0000-0000D91D0000}"/>
    <cellStyle name="Heading 1 4 3" xfId="7938" xr:uid="{00000000-0005-0000-0000-0000DA1D0000}"/>
    <cellStyle name="Heading 1 4 4" xfId="7939" xr:uid="{00000000-0005-0000-0000-0000DB1D0000}"/>
    <cellStyle name="Heading 1 4 5" xfId="7940" xr:uid="{00000000-0005-0000-0000-0000DC1D0000}"/>
    <cellStyle name="Heading 1 4_Abst" xfId="7941" xr:uid="{00000000-0005-0000-0000-0000DD1D0000}"/>
    <cellStyle name="Heading 1 40" xfId="7942" xr:uid="{00000000-0005-0000-0000-0000DE1D0000}"/>
    <cellStyle name="Heading 1 41" xfId="7943" xr:uid="{00000000-0005-0000-0000-0000DF1D0000}"/>
    <cellStyle name="Heading 1 42" xfId="7944" xr:uid="{00000000-0005-0000-0000-0000E01D0000}"/>
    <cellStyle name="Heading 1 43" xfId="7945" xr:uid="{00000000-0005-0000-0000-0000E11D0000}"/>
    <cellStyle name="Heading 1 44" xfId="7946" xr:uid="{00000000-0005-0000-0000-0000E21D0000}"/>
    <cellStyle name="Heading 1 45" xfId="7947" xr:uid="{00000000-0005-0000-0000-0000E31D0000}"/>
    <cellStyle name="Heading 1 46" xfId="7948" xr:uid="{00000000-0005-0000-0000-0000E41D0000}"/>
    <cellStyle name="Heading 1 47" xfId="7949" xr:uid="{00000000-0005-0000-0000-0000E51D0000}"/>
    <cellStyle name="Heading 1 48" xfId="7950" xr:uid="{00000000-0005-0000-0000-0000E61D0000}"/>
    <cellStyle name="Heading 1 49" xfId="7951" xr:uid="{00000000-0005-0000-0000-0000E71D0000}"/>
    <cellStyle name="Heading 1 5" xfId="7952" xr:uid="{00000000-0005-0000-0000-0000E81D0000}"/>
    <cellStyle name="Heading 1 50" xfId="7953" xr:uid="{00000000-0005-0000-0000-0000E91D0000}"/>
    <cellStyle name="Heading 1 51" xfId="7954" xr:uid="{00000000-0005-0000-0000-0000EA1D0000}"/>
    <cellStyle name="Heading 1 52" xfId="7955" xr:uid="{00000000-0005-0000-0000-0000EB1D0000}"/>
    <cellStyle name="Heading 1 53" xfId="7956" xr:uid="{00000000-0005-0000-0000-0000EC1D0000}"/>
    <cellStyle name="Heading 1 54" xfId="7957" xr:uid="{00000000-0005-0000-0000-0000ED1D0000}"/>
    <cellStyle name="Heading 1 55" xfId="7958" xr:uid="{00000000-0005-0000-0000-0000EE1D0000}"/>
    <cellStyle name="Heading 1 56" xfId="7959" xr:uid="{00000000-0005-0000-0000-0000EF1D0000}"/>
    <cellStyle name="Heading 1 57" xfId="7960" xr:uid="{00000000-0005-0000-0000-0000F01D0000}"/>
    <cellStyle name="Heading 1 58" xfId="7961" xr:uid="{00000000-0005-0000-0000-0000F11D0000}"/>
    <cellStyle name="Heading 1 6" xfId="7962" xr:uid="{00000000-0005-0000-0000-0000F21D0000}"/>
    <cellStyle name="Heading 1 6 2" xfId="7963" xr:uid="{00000000-0005-0000-0000-0000F31D0000}"/>
    <cellStyle name="Heading 1 6 3" xfId="7964" xr:uid="{00000000-0005-0000-0000-0000F41D0000}"/>
    <cellStyle name="Heading 1 6 4" xfId="7965" xr:uid="{00000000-0005-0000-0000-0000F51D0000}"/>
    <cellStyle name="Heading 1 7" xfId="7966" xr:uid="{00000000-0005-0000-0000-0000F61D0000}"/>
    <cellStyle name="Heading 1 7 2" xfId="7967" xr:uid="{00000000-0005-0000-0000-0000F71D0000}"/>
    <cellStyle name="Heading 1 7 3" xfId="7968" xr:uid="{00000000-0005-0000-0000-0000F81D0000}"/>
    <cellStyle name="Heading 1 7 4" xfId="7969" xr:uid="{00000000-0005-0000-0000-0000F91D0000}"/>
    <cellStyle name="Heading 1 8" xfId="7970" xr:uid="{00000000-0005-0000-0000-0000FA1D0000}"/>
    <cellStyle name="Heading 1 8 2" xfId="7971" xr:uid="{00000000-0005-0000-0000-0000FB1D0000}"/>
    <cellStyle name="Heading 1 8 3" xfId="7972" xr:uid="{00000000-0005-0000-0000-0000FC1D0000}"/>
    <cellStyle name="Heading 1 8 4" xfId="7973" xr:uid="{00000000-0005-0000-0000-0000FD1D0000}"/>
    <cellStyle name="Heading 1 9" xfId="7974" xr:uid="{00000000-0005-0000-0000-0000FE1D0000}"/>
    <cellStyle name="Heading 1 9 2" xfId="7975" xr:uid="{00000000-0005-0000-0000-0000FF1D0000}"/>
    <cellStyle name="Heading 1 9 3" xfId="7976" xr:uid="{00000000-0005-0000-0000-0000001E0000}"/>
    <cellStyle name="Heading 1 9 4" xfId="7977" xr:uid="{00000000-0005-0000-0000-0000011E0000}"/>
    <cellStyle name="Heading 2 10" xfId="7978" xr:uid="{00000000-0005-0000-0000-0000021E0000}"/>
    <cellStyle name="Heading 2 10 2" xfId="7979" xr:uid="{00000000-0005-0000-0000-0000031E0000}"/>
    <cellStyle name="Heading 2 10 3" xfId="7980" xr:uid="{00000000-0005-0000-0000-0000041E0000}"/>
    <cellStyle name="Heading 2 10 4" xfId="7981" xr:uid="{00000000-0005-0000-0000-0000051E0000}"/>
    <cellStyle name="Heading 2 11" xfId="7982" xr:uid="{00000000-0005-0000-0000-0000061E0000}"/>
    <cellStyle name="Heading 2 12" xfId="7983" xr:uid="{00000000-0005-0000-0000-0000071E0000}"/>
    <cellStyle name="Heading 2 13" xfId="7984" xr:uid="{00000000-0005-0000-0000-0000081E0000}"/>
    <cellStyle name="Heading 2 14" xfId="7985" xr:uid="{00000000-0005-0000-0000-0000091E0000}"/>
    <cellStyle name="Heading 2 15" xfId="7986" xr:uid="{00000000-0005-0000-0000-00000A1E0000}"/>
    <cellStyle name="Heading 2 16" xfId="7987" xr:uid="{00000000-0005-0000-0000-00000B1E0000}"/>
    <cellStyle name="Heading 2 17" xfId="7988" xr:uid="{00000000-0005-0000-0000-00000C1E0000}"/>
    <cellStyle name="Heading 2 18" xfId="7989" xr:uid="{00000000-0005-0000-0000-00000D1E0000}"/>
    <cellStyle name="Heading 2 19" xfId="7990" xr:uid="{00000000-0005-0000-0000-00000E1E0000}"/>
    <cellStyle name="Heading 2 2" xfId="7991" xr:uid="{00000000-0005-0000-0000-00000F1E0000}"/>
    <cellStyle name="Heading 2 2 10" xfId="7992" xr:uid="{00000000-0005-0000-0000-0000101E0000}"/>
    <cellStyle name="Heading 2 2 11" xfId="7993" xr:uid="{00000000-0005-0000-0000-0000111E0000}"/>
    <cellStyle name="Heading 2 2 12" xfId="7994" xr:uid="{00000000-0005-0000-0000-0000121E0000}"/>
    <cellStyle name="Heading 2 2 13" xfId="7995" xr:uid="{00000000-0005-0000-0000-0000131E0000}"/>
    <cellStyle name="Heading 2 2 14" xfId="7996" xr:uid="{00000000-0005-0000-0000-0000141E0000}"/>
    <cellStyle name="Heading 2 2 15" xfId="7997" xr:uid="{00000000-0005-0000-0000-0000151E0000}"/>
    <cellStyle name="Heading 2 2 16" xfId="7998" xr:uid="{00000000-0005-0000-0000-0000161E0000}"/>
    <cellStyle name="Heading 2 2 17" xfId="7999" xr:uid="{00000000-0005-0000-0000-0000171E0000}"/>
    <cellStyle name="Heading 2 2 18" xfId="8000" xr:uid="{00000000-0005-0000-0000-0000181E0000}"/>
    <cellStyle name="Heading 2 2 19" xfId="8001" xr:uid="{00000000-0005-0000-0000-0000191E0000}"/>
    <cellStyle name="Heading 2 2 2" xfId="8002" xr:uid="{00000000-0005-0000-0000-00001A1E0000}"/>
    <cellStyle name="Heading 2 2 2 2" xfId="8003" xr:uid="{00000000-0005-0000-0000-00001B1E0000}"/>
    <cellStyle name="Heading 2 2 20" xfId="8004" xr:uid="{00000000-0005-0000-0000-00001C1E0000}"/>
    <cellStyle name="Heading 2 2 21" xfId="8005" xr:uid="{00000000-0005-0000-0000-00001D1E0000}"/>
    <cellStyle name="Heading 2 2 22" xfId="8006" xr:uid="{00000000-0005-0000-0000-00001E1E0000}"/>
    <cellStyle name="Heading 2 2 3" xfId="8007" xr:uid="{00000000-0005-0000-0000-00001F1E0000}"/>
    <cellStyle name="Heading 2 2 4" xfId="8008" xr:uid="{00000000-0005-0000-0000-0000201E0000}"/>
    <cellStyle name="Heading 2 2 5" xfId="8009" xr:uid="{00000000-0005-0000-0000-0000211E0000}"/>
    <cellStyle name="Heading 2 2 6" xfId="8010" xr:uid="{00000000-0005-0000-0000-0000221E0000}"/>
    <cellStyle name="Heading 2 2 7" xfId="8011" xr:uid="{00000000-0005-0000-0000-0000231E0000}"/>
    <cellStyle name="Heading 2 2 8" xfId="8012" xr:uid="{00000000-0005-0000-0000-0000241E0000}"/>
    <cellStyle name="Heading 2 2 9" xfId="8013" xr:uid="{00000000-0005-0000-0000-0000251E0000}"/>
    <cellStyle name="Heading 2 2_Abst" xfId="8014" xr:uid="{00000000-0005-0000-0000-0000261E0000}"/>
    <cellStyle name="Heading 2 20" xfId="8015" xr:uid="{00000000-0005-0000-0000-0000271E0000}"/>
    <cellStyle name="Heading 2 21" xfId="8016" xr:uid="{00000000-0005-0000-0000-0000281E0000}"/>
    <cellStyle name="Heading 2 22" xfId="8017" xr:uid="{00000000-0005-0000-0000-0000291E0000}"/>
    <cellStyle name="Heading 2 23" xfId="8018" xr:uid="{00000000-0005-0000-0000-00002A1E0000}"/>
    <cellStyle name="Heading 2 24" xfId="8019" xr:uid="{00000000-0005-0000-0000-00002B1E0000}"/>
    <cellStyle name="Heading 2 25" xfId="8020" xr:uid="{00000000-0005-0000-0000-00002C1E0000}"/>
    <cellStyle name="Heading 2 26" xfId="8021" xr:uid="{00000000-0005-0000-0000-00002D1E0000}"/>
    <cellStyle name="Heading 2 27" xfId="8022" xr:uid="{00000000-0005-0000-0000-00002E1E0000}"/>
    <cellStyle name="Heading 2 28" xfId="8023" xr:uid="{00000000-0005-0000-0000-00002F1E0000}"/>
    <cellStyle name="Heading 2 29" xfId="8024" xr:uid="{00000000-0005-0000-0000-0000301E0000}"/>
    <cellStyle name="Heading 2 3" xfId="8025" xr:uid="{00000000-0005-0000-0000-0000311E0000}"/>
    <cellStyle name="Heading 2 3 2" xfId="8026" xr:uid="{00000000-0005-0000-0000-0000321E0000}"/>
    <cellStyle name="Heading 2 3 3" xfId="8027" xr:uid="{00000000-0005-0000-0000-0000331E0000}"/>
    <cellStyle name="Heading 2 3 4" xfId="8028" xr:uid="{00000000-0005-0000-0000-0000341E0000}"/>
    <cellStyle name="Heading 2 3 5" xfId="8029" xr:uid="{00000000-0005-0000-0000-0000351E0000}"/>
    <cellStyle name="Heading 2 3_Abst" xfId="8030" xr:uid="{00000000-0005-0000-0000-0000361E0000}"/>
    <cellStyle name="Heading 2 30" xfId="8031" xr:uid="{00000000-0005-0000-0000-0000371E0000}"/>
    <cellStyle name="Heading 2 31" xfId="8032" xr:uid="{00000000-0005-0000-0000-0000381E0000}"/>
    <cellStyle name="Heading 2 32" xfId="8033" xr:uid="{00000000-0005-0000-0000-0000391E0000}"/>
    <cellStyle name="Heading 2 33" xfId="8034" xr:uid="{00000000-0005-0000-0000-00003A1E0000}"/>
    <cellStyle name="Heading 2 34" xfId="8035" xr:uid="{00000000-0005-0000-0000-00003B1E0000}"/>
    <cellStyle name="Heading 2 35" xfId="8036" xr:uid="{00000000-0005-0000-0000-00003C1E0000}"/>
    <cellStyle name="Heading 2 36" xfId="8037" xr:uid="{00000000-0005-0000-0000-00003D1E0000}"/>
    <cellStyle name="Heading 2 37" xfId="8038" xr:uid="{00000000-0005-0000-0000-00003E1E0000}"/>
    <cellStyle name="Heading 2 38" xfId="8039" xr:uid="{00000000-0005-0000-0000-00003F1E0000}"/>
    <cellStyle name="Heading 2 39" xfId="8040" xr:uid="{00000000-0005-0000-0000-0000401E0000}"/>
    <cellStyle name="Heading 2 4" xfId="8041" xr:uid="{00000000-0005-0000-0000-0000411E0000}"/>
    <cellStyle name="Heading 2 4 2" xfId="8042" xr:uid="{00000000-0005-0000-0000-0000421E0000}"/>
    <cellStyle name="Heading 2 4 3" xfId="8043" xr:uid="{00000000-0005-0000-0000-0000431E0000}"/>
    <cellStyle name="Heading 2 4 4" xfId="8044" xr:uid="{00000000-0005-0000-0000-0000441E0000}"/>
    <cellStyle name="Heading 2 4 5" xfId="8045" xr:uid="{00000000-0005-0000-0000-0000451E0000}"/>
    <cellStyle name="Heading 2 4_Abst" xfId="8046" xr:uid="{00000000-0005-0000-0000-0000461E0000}"/>
    <cellStyle name="Heading 2 40" xfId="8047" xr:uid="{00000000-0005-0000-0000-0000471E0000}"/>
    <cellStyle name="Heading 2 41" xfId="8048" xr:uid="{00000000-0005-0000-0000-0000481E0000}"/>
    <cellStyle name="Heading 2 42" xfId="8049" xr:uid="{00000000-0005-0000-0000-0000491E0000}"/>
    <cellStyle name="Heading 2 43" xfId="8050" xr:uid="{00000000-0005-0000-0000-00004A1E0000}"/>
    <cellStyle name="Heading 2 44" xfId="8051" xr:uid="{00000000-0005-0000-0000-00004B1E0000}"/>
    <cellStyle name="Heading 2 45" xfId="8052" xr:uid="{00000000-0005-0000-0000-00004C1E0000}"/>
    <cellStyle name="Heading 2 46" xfId="8053" xr:uid="{00000000-0005-0000-0000-00004D1E0000}"/>
    <cellStyle name="Heading 2 47" xfId="8054" xr:uid="{00000000-0005-0000-0000-00004E1E0000}"/>
    <cellStyle name="Heading 2 48" xfId="8055" xr:uid="{00000000-0005-0000-0000-00004F1E0000}"/>
    <cellStyle name="Heading 2 49" xfId="8056" xr:uid="{00000000-0005-0000-0000-0000501E0000}"/>
    <cellStyle name="Heading 2 5" xfId="8057" xr:uid="{00000000-0005-0000-0000-0000511E0000}"/>
    <cellStyle name="Heading 2 50" xfId="8058" xr:uid="{00000000-0005-0000-0000-0000521E0000}"/>
    <cellStyle name="Heading 2 51" xfId="8059" xr:uid="{00000000-0005-0000-0000-0000531E0000}"/>
    <cellStyle name="Heading 2 52" xfId="8060" xr:uid="{00000000-0005-0000-0000-0000541E0000}"/>
    <cellStyle name="Heading 2 53" xfId="8061" xr:uid="{00000000-0005-0000-0000-0000551E0000}"/>
    <cellStyle name="Heading 2 54" xfId="8062" xr:uid="{00000000-0005-0000-0000-0000561E0000}"/>
    <cellStyle name="Heading 2 55" xfId="8063" xr:uid="{00000000-0005-0000-0000-0000571E0000}"/>
    <cellStyle name="Heading 2 56" xfId="8064" xr:uid="{00000000-0005-0000-0000-0000581E0000}"/>
    <cellStyle name="Heading 2 57" xfId="8065" xr:uid="{00000000-0005-0000-0000-0000591E0000}"/>
    <cellStyle name="Heading 2 58" xfId="8066" xr:uid="{00000000-0005-0000-0000-00005A1E0000}"/>
    <cellStyle name="Heading 2 6" xfId="8067" xr:uid="{00000000-0005-0000-0000-00005B1E0000}"/>
    <cellStyle name="Heading 2 6 2" xfId="8068" xr:uid="{00000000-0005-0000-0000-00005C1E0000}"/>
    <cellStyle name="Heading 2 6 3" xfId="8069" xr:uid="{00000000-0005-0000-0000-00005D1E0000}"/>
    <cellStyle name="Heading 2 6 4" xfId="8070" xr:uid="{00000000-0005-0000-0000-00005E1E0000}"/>
    <cellStyle name="Heading 2 7" xfId="8071" xr:uid="{00000000-0005-0000-0000-00005F1E0000}"/>
    <cellStyle name="Heading 2 7 2" xfId="8072" xr:uid="{00000000-0005-0000-0000-0000601E0000}"/>
    <cellStyle name="Heading 2 7 3" xfId="8073" xr:uid="{00000000-0005-0000-0000-0000611E0000}"/>
    <cellStyle name="Heading 2 7 4" xfId="8074" xr:uid="{00000000-0005-0000-0000-0000621E0000}"/>
    <cellStyle name="Heading 2 8" xfId="8075" xr:uid="{00000000-0005-0000-0000-0000631E0000}"/>
    <cellStyle name="Heading 2 8 2" xfId="8076" xr:uid="{00000000-0005-0000-0000-0000641E0000}"/>
    <cellStyle name="Heading 2 8 3" xfId="8077" xr:uid="{00000000-0005-0000-0000-0000651E0000}"/>
    <cellStyle name="Heading 2 8 4" xfId="8078" xr:uid="{00000000-0005-0000-0000-0000661E0000}"/>
    <cellStyle name="Heading 2 9" xfId="8079" xr:uid="{00000000-0005-0000-0000-0000671E0000}"/>
    <cellStyle name="Heading 2 9 2" xfId="8080" xr:uid="{00000000-0005-0000-0000-0000681E0000}"/>
    <cellStyle name="Heading 2 9 3" xfId="8081" xr:uid="{00000000-0005-0000-0000-0000691E0000}"/>
    <cellStyle name="Heading 2 9 4" xfId="8082" xr:uid="{00000000-0005-0000-0000-00006A1E0000}"/>
    <cellStyle name="Heading 3 10" xfId="8083" xr:uid="{00000000-0005-0000-0000-00006B1E0000}"/>
    <cellStyle name="Heading 3 10 2" xfId="8084" xr:uid="{00000000-0005-0000-0000-00006C1E0000}"/>
    <cellStyle name="Heading 3 10 3" xfId="8085" xr:uid="{00000000-0005-0000-0000-00006D1E0000}"/>
    <cellStyle name="Heading 3 10 4" xfId="8086" xr:uid="{00000000-0005-0000-0000-00006E1E0000}"/>
    <cellStyle name="Heading 3 11" xfId="8087" xr:uid="{00000000-0005-0000-0000-00006F1E0000}"/>
    <cellStyle name="Heading 3 12" xfId="8088" xr:uid="{00000000-0005-0000-0000-0000701E0000}"/>
    <cellStyle name="Heading 3 13" xfId="8089" xr:uid="{00000000-0005-0000-0000-0000711E0000}"/>
    <cellStyle name="Heading 3 14" xfId="8090" xr:uid="{00000000-0005-0000-0000-0000721E0000}"/>
    <cellStyle name="Heading 3 15" xfId="8091" xr:uid="{00000000-0005-0000-0000-0000731E0000}"/>
    <cellStyle name="Heading 3 16" xfId="8092" xr:uid="{00000000-0005-0000-0000-0000741E0000}"/>
    <cellStyle name="Heading 3 17" xfId="8093" xr:uid="{00000000-0005-0000-0000-0000751E0000}"/>
    <cellStyle name="Heading 3 18" xfId="8094" xr:uid="{00000000-0005-0000-0000-0000761E0000}"/>
    <cellStyle name="Heading 3 19" xfId="8095" xr:uid="{00000000-0005-0000-0000-0000771E0000}"/>
    <cellStyle name="Heading 3 2" xfId="8096" xr:uid="{00000000-0005-0000-0000-0000781E0000}"/>
    <cellStyle name="Heading 3 2 10" xfId="8097" xr:uid="{00000000-0005-0000-0000-0000791E0000}"/>
    <cellStyle name="Heading 3 2 10 10" xfId="8098" xr:uid="{00000000-0005-0000-0000-00007A1E0000}"/>
    <cellStyle name="Heading 3 2 10 11" xfId="8099" xr:uid="{00000000-0005-0000-0000-00007B1E0000}"/>
    <cellStyle name="Heading 3 2 10 12" xfId="8100" xr:uid="{00000000-0005-0000-0000-00007C1E0000}"/>
    <cellStyle name="Heading 3 2 10 2" xfId="8101" xr:uid="{00000000-0005-0000-0000-00007D1E0000}"/>
    <cellStyle name="Heading 3 2 10 2 2" xfId="8102" xr:uid="{00000000-0005-0000-0000-00007E1E0000}"/>
    <cellStyle name="Heading 3 2 10 2 2 2" xfId="8103" xr:uid="{00000000-0005-0000-0000-00007F1E0000}"/>
    <cellStyle name="Heading 3 2 10 2 2 3" xfId="8104" xr:uid="{00000000-0005-0000-0000-0000801E0000}"/>
    <cellStyle name="Heading 3 2 10 2 2 4" xfId="8105" xr:uid="{00000000-0005-0000-0000-0000811E0000}"/>
    <cellStyle name="Heading 3 2 10 2 3" xfId="8106" xr:uid="{00000000-0005-0000-0000-0000821E0000}"/>
    <cellStyle name="Heading 3 2 10 2 3 2" xfId="8107" xr:uid="{00000000-0005-0000-0000-0000831E0000}"/>
    <cellStyle name="Heading 3 2 10 2 3 3" xfId="8108" xr:uid="{00000000-0005-0000-0000-0000841E0000}"/>
    <cellStyle name="Heading 3 2 10 2 3 4" xfId="8109" xr:uid="{00000000-0005-0000-0000-0000851E0000}"/>
    <cellStyle name="Heading 3 2 10 2 4" xfId="8110" xr:uid="{00000000-0005-0000-0000-0000861E0000}"/>
    <cellStyle name="Heading 3 2 10 2 4 2" xfId="8111" xr:uid="{00000000-0005-0000-0000-0000871E0000}"/>
    <cellStyle name="Heading 3 2 10 2 4 3" xfId="8112" xr:uid="{00000000-0005-0000-0000-0000881E0000}"/>
    <cellStyle name="Heading 3 2 10 2 4 4" xfId="8113" xr:uid="{00000000-0005-0000-0000-0000891E0000}"/>
    <cellStyle name="Heading 3 2 10 2 5" xfId="8114" xr:uid="{00000000-0005-0000-0000-00008A1E0000}"/>
    <cellStyle name="Heading 3 2 10 2 5 2" xfId="8115" xr:uid="{00000000-0005-0000-0000-00008B1E0000}"/>
    <cellStyle name="Heading 3 2 10 2 5 3" xfId="8116" xr:uid="{00000000-0005-0000-0000-00008C1E0000}"/>
    <cellStyle name="Heading 3 2 10 2 5 4" xfId="8117" xr:uid="{00000000-0005-0000-0000-00008D1E0000}"/>
    <cellStyle name="Heading 3 2 10 2 6" xfId="8118" xr:uid="{00000000-0005-0000-0000-00008E1E0000}"/>
    <cellStyle name="Heading 3 2 10 2 7" xfId="8119" xr:uid="{00000000-0005-0000-0000-00008F1E0000}"/>
    <cellStyle name="Heading 3 2 10 2 8" xfId="8120" xr:uid="{00000000-0005-0000-0000-0000901E0000}"/>
    <cellStyle name="Heading 3 2 10 3" xfId="8121" xr:uid="{00000000-0005-0000-0000-0000911E0000}"/>
    <cellStyle name="Heading 3 2 10 3 2" xfId="8122" xr:uid="{00000000-0005-0000-0000-0000921E0000}"/>
    <cellStyle name="Heading 3 2 10 3 2 2" xfId="8123" xr:uid="{00000000-0005-0000-0000-0000931E0000}"/>
    <cellStyle name="Heading 3 2 10 3 2 3" xfId="8124" xr:uid="{00000000-0005-0000-0000-0000941E0000}"/>
    <cellStyle name="Heading 3 2 10 3 2 4" xfId="8125" xr:uid="{00000000-0005-0000-0000-0000951E0000}"/>
    <cellStyle name="Heading 3 2 10 3 3" xfId="8126" xr:uid="{00000000-0005-0000-0000-0000961E0000}"/>
    <cellStyle name="Heading 3 2 10 3 3 2" xfId="8127" xr:uid="{00000000-0005-0000-0000-0000971E0000}"/>
    <cellStyle name="Heading 3 2 10 3 3 3" xfId="8128" xr:uid="{00000000-0005-0000-0000-0000981E0000}"/>
    <cellStyle name="Heading 3 2 10 3 3 4" xfId="8129" xr:uid="{00000000-0005-0000-0000-0000991E0000}"/>
    <cellStyle name="Heading 3 2 10 3 4" xfId="8130" xr:uid="{00000000-0005-0000-0000-00009A1E0000}"/>
    <cellStyle name="Heading 3 2 10 3 4 2" xfId="8131" xr:uid="{00000000-0005-0000-0000-00009B1E0000}"/>
    <cellStyle name="Heading 3 2 10 3 4 3" xfId="8132" xr:uid="{00000000-0005-0000-0000-00009C1E0000}"/>
    <cellStyle name="Heading 3 2 10 3 4 4" xfId="8133" xr:uid="{00000000-0005-0000-0000-00009D1E0000}"/>
    <cellStyle name="Heading 3 2 10 3 5" xfId="8134" xr:uid="{00000000-0005-0000-0000-00009E1E0000}"/>
    <cellStyle name="Heading 3 2 10 3 5 2" xfId="8135" xr:uid="{00000000-0005-0000-0000-00009F1E0000}"/>
    <cellStyle name="Heading 3 2 10 3 5 3" xfId="8136" xr:uid="{00000000-0005-0000-0000-0000A01E0000}"/>
    <cellStyle name="Heading 3 2 10 3 5 4" xfId="8137" xr:uid="{00000000-0005-0000-0000-0000A11E0000}"/>
    <cellStyle name="Heading 3 2 10 3 6" xfId="8138" xr:uid="{00000000-0005-0000-0000-0000A21E0000}"/>
    <cellStyle name="Heading 3 2 10 3 7" xfId="8139" xr:uid="{00000000-0005-0000-0000-0000A31E0000}"/>
    <cellStyle name="Heading 3 2 10 3 8" xfId="8140" xr:uid="{00000000-0005-0000-0000-0000A41E0000}"/>
    <cellStyle name="Heading 3 2 10 4" xfId="8141" xr:uid="{00000000-0005-0000-0000-0000A51E0000}"/>
    <cellStyle name="Heading 3 2 10 4 2" xfId="8142" xr:uid="{00000000-0005-0000-0000-0000A61E0000}"/>
    <cellStyle name="Heading 3 2 10 4 2 2" xfId="8143" xr:uid="{00000000-0005-0000-0000-0000A71E0000}"/>
    <cellStyle name="Heading 3 2 10 4 2 3" xfId="8144" xr:uid="{00000000-0005-0000-0000-0000A81E0000}"/>
    <cellStyle name="Heading 3 2 10 4 2 4" xfId="8145" xr:uid="{00000000-0005-0000-0000-0000A91E0000}"/>
    <cellStyle name="Heading 3 2 10 4 3" xfId="8146" xr:uid="{00000000-0005-0000-0000-0000AA1E0000}"/>
    <cellStyle name="Heading 3 2 10 4 3 2" xfId="8147" xr:uid="{00000000-0005-0000-0000-0000AB1E0000}"/>
    <cellStyle name="Heading 3 2 10 4 3 3" xfId="8148" xr:uid="{00000000-0005-0000-0000-0000AC1E0000}"/>
    <cellStyle name="Heading 3 2 10 4 3 4" xfId="8149" xr:uid="{00000000-0005-0000-0000-0000AD1E0000}"/>
    <cellStyle name="Heading 3 2 10 4 4" xfId="8150" xr:uid="{00000000-0005-0000-0000-0000AE1E0000}"/>
    <cellStyle name="Heading 3 2 10 4 4 2" xfId="8151" xr:uid="{00000000-0005-0000-0000-0000AF1E0000}"/>
    <cellStyle name="Heading 3 2 10 4 4 3" xfId="8152" xr:uid="{00000000-0005-0000-0000-0000B01E0000}"/>
    <cellStyle name="Heading 3 2 10 4 4 4" xfId="8153" xr:uid="{00000000-0005-0000-0000-0000B11E0000}"/>
    <cellStyle name="Heading 3 2 10 4 5" xfId="8154" xr:uid="{00000000-0005-0000-0000-0000B21E0000}"/>
    <cellStyle name="Heading 3 2 10 4 5 2" xfId="8155" xr:uid="{00000000-0005-0000-0000-0000B31E0000}"/>
    <cellStyle name="Heading 3 2 10 4 5 3" xfId="8156" xr:uid="{00000000-0005-0000-0000-0000B41E0000}"/>
    <cellStyle name="Heading 3 2 10 4 5 4" xfId="8157" xr:uid="{00000000-0005-0000-0000-0000B51E0000}"/>
    <cellStyle name="Heading 3 2 10 4 6" xfId="8158" xr:uid="{00000000-0005-0000-0000-0000B61E0000}"/>
    <cellStyle name="Heading 3 2 10 4 7" xfId="8159" xr:uid="{00000000-0005-0000-0000-0000B71E0000}"/>
    <cellStyle name="Heading 3 2 10 4 8" xfId="8160" xr:uid="{00000000-0005-0000-0000-0000B81E0000}"/>
    <cellStyle name="Heading 3 2 10 5" xfId="8161" xr:uid="{00000000-0005-0000-0000-0000B91E0000}"/>
    <cellStyle name="Heading 3 2 10 5 2" xfId="8162" xr:uid="{00000000-0005-0000-0000-0000BA1E0000}"/>
    <cellStyle name="Heading 3 2 10 5 2 2" xfId="8163" xr:uid="{00000000-0005-0000-0000-0000BB1E0000}"/>
    <cellStyle name="Heading 3 2 10 5 2 3" xfId="8164" xr:uid="{00000000-0005-0000-0000-0000BC1E0000}"/>
    <cellStyle name="Heading 3 2 10 5 2 4" xfId="8165" xr:uid="{00000000-0005-0000-0000-0000BD1E0000}"/>
    <cellStyle name="Heading 3 2 10 5 3" xfId="8166" xr:uid="{00000000-0005-0000-0000-0000BE1E0000}"/>
    <cellStyle name="Heading 3 2 10 5 3 2" xfId="8167" xr:uid="{00000000-0005-0000-0000-0000BF1E0000}"/>
    <cellStyle name="Heading 3 2 10 5 3 3" xfId="8168" xr:uid="{00000000-0005-0000-0000-0000C01E0000}"/>
    <cellStyle name="Heading 3 2 10 5 3 4" xfId="8169" xr:uid="{00000000-0005-0000-0000-0000C11E0000}"/>
    <cellStyle name="Heading 3 2 10 5 4" xfId="8170" xr:uid="{00000000-0005-0000-0000-0000C21E0000}"/>
    <cellStyle name="Heading 3 2 10 5 4 2" xfId="8171" xr:uid="{00000000-0005-0000-0000-0000C31E0000}"/>
    <cellStyle name="Heading 3 2 10 5 4 3" xfId="8172" xr:uid="{00000000-0005-0000-0000-0000C41E0000}"/>
    <cellStyle name="Heading 3 2 10 5 4 4" xfId="8173" xr:uid="{00000000-0005-0000-0000-0000C51E0000}"/>
    <cellStyle name="Heading 3 2 10 5 5" xfId="8174" xr:uid="{00000000-0005-0000-0000-0000C61E0000}"/>
    <cellStyle name="Heading 3 2 10 5 5 2" xfId="8175" xr:uid="{00000000-0005-0000-0000-0000C71E0000}"/>
    <cellStyle name="Heading 3 2 10 5 5 3" xfId="8176" xr:uid="{00000000-0005-0000-0000-0000C81E0000}"/>
    <cellStyle name="Heading 3 2 10 5 5 4" xfId="8177" xr:uid="{00000000-0005-0000-0000-0000C91E0000}"/>
    <cellStyle name="Heading 3 2 10 5 6" xfId="8178" xr:uid="{00000000-0005-0000-0000-0000CA1E0000}"/>
    <cellStyle name="Heading 3 2 10 5 7" xfId="8179" xr:uid="{00000000-0005-0000-0000-0000CB1E0000}"/>
    <cellStyle name="Heading 3 2 10 5 8" xfId="8180" xr:uid="{00000000-0005-0000-0000-0000CC1E0000}"/>
    <cellStyle name="Heading 3 2 10 6" xfId="8181" xr:uid="{00000000-0005-0000-0000-0000CD1E0000}"/>
    <cellStyle name="Heading 3 2 10 6 2" xfId="8182" xr:uid="{00000000-0005-0000-0000-0000CE1E0000}"/>
    <cellStyle name="Heading 3 2 10 6 3" xfId="8183" xr:uid="{00000000-0005-0000-0000-0000CF1E0000}"/>
    <cellStyle name="Heading 3 2 10 6 4" xfId="8184" xr:uid="{00000000-0005-0000-0000-0000D01E0000}"/>
    <cellStyle name="Heading 3 2 10 7" xfId="8185" xr:uid="{00000000-0005-0000-0000-0000D11E0000}"/>
    <cellStyle name="Heading 3 2 10 7 2" xfId="8186" xr:uid="{00000000-0005-0000-0000-0000D21E0000}"/>
    <cellStyle name="Heading 3 2 10 7 3" xfId="8187" xr:uid="{00000000-0005-0000-0000-0000D31E0000}"/>
    <cellStyle name="Heading 3 2 10 7 4" xfId="8188" xr:uid="{00000000-0005-0000-0000-0000D41E0000}"/>
    <cellStyle name="Heading 3 2 10 8" xfId="8189" xr:uid="{00000000-0005-0000-0000-0000D51E0000}"/>
    <cellStyle name="Heading 3 2 10 8 2" xfId="8190" xr:uid="{00000000-0005-0000-0000-0000D61E0000}"/>
    <cellStyle name="Heading 3 2 10 8 3" xfId="8191" xr:uid="{00000000-0005-0000-0000-0000D71E0000}"/>
    <cellStyle name="Heading 3 2 10 8 4" xfId="8192" xr:uid="{00000000-0005-0000-0000-0000D81E0000}"/>
    <cellStyle name="Heading 3 2 10 9" xfId="8193" xr:uid="{00000000-0005-0000-0000-0000D91E0000}"/>
    <cellStyle name="Heading 3 2 10 9 2" xfId="8194" xr:uid="{00000000-0005-0000-0000-0000DA1E0000}"/>
    <cellStyle name="Heading 3 2 10 9 3" xfId="8195" xr:uid="{00000000-0005-0000-0000-0000DB1E0000}"/>
    <cellStyle name="Heading 3 2 10 9 4" xfId="8196" xr:uid="{00000000-0005-0000-0000-0000DC1E0000}"/>
    <cellStyle name="Heading 3 2 11" xfId="8197" xr:uid="{00000000-0005-0000-0000-0000DD1E0000}"/>
    <cellStyle name="Heading 3 2 11 10" xfId="8198" xr:uid="{00000000-0005-0000-0000-0000DE1E0000}"/>
    <cellStyle name="Heading 3 2 11 11" xfId="8199" xr:uid="{00000000-0005-0000-0000-0000DF1E0000}"/>
    <cellStyle name="Heading 3 2 11 12" xfId="8200" xr:uid="{00000000-0005-0000-0000-0000E01E0000}"/>
    <cellStyle name="Heading 3 2 11 2" xfId="8201" xr:uid="{00000000-0005-0000-0000-0000E11E0000}"/>
    <cellStyle name="Heading 3 2 11 2 2" xfId="8202" xr:uid="{00000000-0005-0000-0000-0000E21E0000}"/>
    <cellStyle name="Heading 3 2 11 2 2 2" xfId="8203" xr:uid="{00000000-0005-0000-0000-0000E31E0000}"/>
    <cellStyle name="Heading 3 2 11 2 2 3" xfId="8204" xr:uid="{00000000-0005-0000-0000-0000E41E0000}"/>
    <cellStyle name="Heading 3 2 11 2 2 4" xfId="8205" xr:uid="{00000000-0005-0000-0000-0000E51E0000}"/>
    <cellStyle name="Heading 3 2 11 2 3" xfId="8206" xr:uid="{00000000-0005-0000-0000-0000E61E0000}"/>
    <cellStyle name="Heading 3 2 11 2 3 2" xfId="8207" xr:uid="{00000000-0005-0000-0000-0000E71E0000}"/>
    <cellStyle name="Heading 3 2 11 2 3 3" xfId="8208" xr:uid="{00000000-0005-0000-0000-0000E81E0000}"/>
    <cellStyle name="Heading 3 2 11 2 3 4" xfId="8209" xr:uid="{00000000-0005-0000-0000-0000E91E0000}"/>
    <cellStyle name="Heading 3 2 11 2 4" xfId="8210" xr:uid="{00000000-0005-0000-0000-0000EA1E0000}"/>
    <cellStyle name="Heading 3 2 11 2 4 2" xfId="8211" xr:uid="{00000000-0005-0000-0000-0000EB1E0000}"/>
    <cellStyle name="Heading 3 2 11 2 4 3" xfId="8212" xr:uid="{00000000-0005-0000-0000-0000EC1E0000}"/>
    <cellStyle name="Heading 3 2 11 2 4 4" xfId="8213" xr:uid="{00000000-0005-0000-0000-0000ED1E0000}"/>
    <cellStyle name="Heading 3 2 11 2 5" xfId="8214" xr:uid="{00000000-0005-0000-0000-0000EE1E0000}"/>
    <cellStyle name="Heading 3 2 11 2 5 2" xfId="8215" xr:uid="{00000000-0005-0000-0000-0000EF1E0000}"/>
    <cellStyle name="Heading 3 2 11 2 5 3" xfId="8216" xr:uid="{00000000-0005-0000-0000-0000F01E0000}"/>
    <cellStyle name="Heading 3 2 11 2 5 4" xfId="8217" xr:uid="{00000000-0005-0000-0000-0000F11E0000}"/>
    <cellStyle name="Heading 3 2 11 2 6" xfId="8218" xr:uid="{00000000-0005-0000-0000-0000F21E0000}"/>
    <cellStyle name="Heading 3 2 11 2 7" xfId="8219" xr:uid="{00000000-0005-0000-0000-0000F31E0000}"/>
    <cellStyle name="Heading 3 2 11 2 8" xfId="8220" xr:uid="{00000000-0005-0000-0000-0000F41E0000}"/>
    <cellStyle name="Heading 3 2 11 3" xfId="8221" xr:uid="{00000000-0005-0000-0000-0000F51E0000}"/>
    <cellStyle name="Heading 3 2 11 3 2" xfId="8222" xr:uid="{00000000-0005-0000-0000-0000F61E0000}"/>
    <cellStyle name="Heading 3 2 11 3 2 2" xfId="8223" xr:uid="{00000000-0005-0000-0000-0000F71E0000}"/>
    <cellStyle name="Heading 3 2 11 3 2 3" xfId="8224" xr:uid="{00000000-0005-0000-0000-0000F81E0000}"/>
    <cellStyle name="Heading 3 2 11 3 2 4" xfId="8225" xr:uid="{00000000-0005-0000-0000-0000F91E0000}"/>
    <cellStyle name="Heading 3 2 11 3 3" xfId="8226" xr:uid="{00000000-0005-0000-0000-0000FA1E0000}"/>
    <cellStyle name="Heading 3 2 11 3 3 2" xfId="8227" xr:uid="{00000000-0005-0000-0000-0000FB1E0000}"/>
    <cellStyle name="Heading 3 2 11 3 3 3" xfId="8228" xr:uid="{00000000-0005-0000-0000-0000FC1E0000}"/>
    <cellStyle name="Heading 3 2 11 3 3 4" xfId="8229" xr:uid="{00000000-0005-0000-0000-0000FD1E0000}"/>
    <cellStyle name="Heading 3 2 11 3 4" xfId="8230" xr:uid="{00000000-0005-0000-0000-0000FE1E0000}"/>
    <cellStyle name="Heading 3 2 11 3 4 2" xfId="8231" xr:uid="{00000000-0005-0000-0000-0000FF1E0000}"/>
    <cellStyle name="Heading 3 2 11 3 4 3" xfId="8232" xr:uid="{00000000-0005-0000-0000-0000001F0000}"/>
    <cellStyle name="Heading 3 2 11 3 4 4" xfId="8233" xr:uid="{00000000-0005-0000-0000-0000011F0000}"/>
    <cellStyle name="Heading 3 2 11 3 5" xfId="8234" xr:uid="{00000000-0005-0000-0000-0000021F0000}"/>
    <cellStyle name="Heading 3 2 11 3 5 2" xfId="8235" xr:uid="{00000000-0005-0000-0000-0000031F0000}"/>
    <cellStyle name="Heading 3 2 11 3 5 3" xfId="8236" xr:uid="{00000000-0005-0000-0000-0000041F0000}"/>
    <cellStyle name="Heading 3 2 11 3 5 4" xfId="8237" xr:uid="{00000000-0005-0000-0000-0000051F0000}"/>
    <cellStyle name="Heading 3 2 11 3 6" xfId="8238" xr:uid="{00000000-0005-0000-0000-0000061F0000}"/>
    <cellStyle name="Heading 3 2 11 3 7" xfId="8239" xr:uid="{00000000-0005-0000-0000-0000071F0000}"/>
    <cellStyle name="Heading 3 2 11 3 8" xfId="8240" xr:uid="{00000000-0005-0000-0000-0000081F0000}"/>
    <cellStyle name="Heading 3 2 11 4" xfId="8241" xr:uid="{00000000-0005-0000-0000-0000091F0000}"/>
    <cellStyle name="Heading 3 2 11 4 2" xfId="8242" xr:uid="{00000000-0005-0000-0000-00000A1F0000}"/>
    <cellStyle name="Heading 3 2 11 4 2 2" xfId="8243" xr:uid="{00000000-0005-0000-0000-00000B1F0000}"/>
    <cellStyle name="Heading 3 2 11 4 2 3" xfId="8244" xr:uid="{00000000-0005-0000-0000-00000C1F0000}"/>
    <cellStyle name="Heading 3 2 11 4 2 4" xfId="8245" xr:uid="{00000000-0005-0000-0000-00000D1F0000}"/>
    <cellStyle name="Heading 3 2 11 4 3" xfId="8246" xr:uid="{00000000-0005-0000-0000-00000E1F0000}"/>
    <cellStyle name="Heading 3 2 11 4 3 2" xfId="8247" xr:uid="{00000000-0005-0000-0000-00000F1F0000}"/>
    <cellStyle name="Heading 3 2 11 4 3 3" xfId="8248" xr:uid="{00000000-0005-0000-0000-0000101F0000}"/>
    <cellStyle name="Heading 3 2 11 4 3 4" xfId="8249" xr:uid="{00000000-0005-0000-0000-0000111F0000}"/>
    <cellStyle name="Heading 3 2 11 4 4" xfId="8250" xr:uid="{00000000-0005-0000-0000-0000121F0000}"/>
    <cellStyle name="Heading 3 2 11 4 4 2" xfId="8251" xr:uid="{00000000-0005-0000-0000-0000131F0000}"/>
    <cellStyle name="Heading 3 2 11 4 4 3" xfId="8252" xr:uid="{00000000-0005-0000-0000-0000141F0000}"/>
    <cellStyle name="Heading 3 2 11 4 4 4" xfId="8253" xr:uid="{00000000-0005-0000-0000-0000151F0000}"/>
    <cellStyle name="Heading 3 2 11 4 5" xfId="8254" xr:uid="{00000000-0005-0000-0000-0000161F0000}"/>
    <cellStyle name="Heading 3 2 11 4 5 2" xfId="8255" xr:uid="{00000000-0005-0000-0000-0000171F0000}"/>
    <cellStyle name="Heading 3 2 11 4 5 3" xfId="8256" xr:uid="{00000000-0005-0000-0000-0000181F0000}"/>
    <cellStyle name="Heading 3 2 11 4 5 4" xfId="8257" xr:uid="{00000000-0005-0000-0000-0000191F0000}"/>
    <cellStyle name="Heading 3 2 11 4 6" xfId="8258" xr:uid="{00000000-0005-0000-0000-00001A1F0000}"/>
    <cellStyle name="Heading 3 2 11 4 7" xfId="8259" xr:uid="{00000000-0005-0000-0000-00001B1F0000}"/>
    <cellStyle name="Heading 3 2 11 4 8" xfId="8260" xr:uid="{00000000-0005-0000-0000-00001C1F0000}"/>
    <cellStyle name="Heading 3 2 11 5" xfId="8261" xr:uid="{00000000-0005-0000-0000-00001D1F0000}"/>
    <cellStyle name="Heading 3 2 11 5 2" xfId="8262" xr:uid="{00000000-0005-0000-0000-00001E1F0000}"/>
    <cellStyle name="Heading 3 2 11 5 2 2" xfId="8263" xr:uid="{00000000-0005-0000-0000-00001F1F0000}"/>
    <cellStyle name="Heading 3 2 11 5 2 3" xfId="8264" xr:uid="{00000000-0005-0000-0000-0000201F0000}"/>
    <cellStyle name="Heading 3 2 11 5 2 4" xfId="8265" xr:uid="{00000000-0005-0000-0000-0000211F0000}"/>
    <cellStyle name="Heading 3 2 11 5 3" xfId="8266" xr:uid="{00000000-0005-0000-0000-0000221F0000}"/>
    <cellStyle name="Heading 3 2 11 5 3 2" xfId="8267" xr:uid="{00000000-0005-0000-0000-0000231F0000}"/>
    <cellStyle name="Heading 3 2 11 5 3 3" xfId="8268" xr:uid="{00000000-0005-0000-0000-0000241F0000}"/>
    <cellStyle name="Heading 3 2 11 5 3 4" xfId="8269" xr:uid="{00000000-0005-0000-0000-0000251F0000}"/>
    <cellStyle name="Heading 3 2 11 5 4" xfId="8270" xr:uid="{00000000-0005-0000-0000-0000261F0000}"/>
    <cellStyle name="Heading 3 2 11 5 4 2" xfId="8271" xr:uid="{00000000-0005-0000-0000-0000271F0000}"/>
    <cellStyle name="Heading 3 2 11 5 4 3" xfId="8272" xr:uid="{00000000-0005-0000-0000-0000281F0000}"/>
    <cellStyle name="Heading 3 2 11 5 4 4" xfId="8273" xr:uid="{00000000-0005-0000-0000-0000291F0000}"/>
    <cellStyle name="Heading 3 2 11 5 5" xfId="8274" xr:uid="{00000000-0005-0000-0000-00002A1F0000}"/>
    <cellStyle name="Heading 3 2 11 5 5 2" xfId="8275" xr:uid="{00000000-0005-0000-0000-00002B1F0000}"/>
    <cellStyle name="Heading 3 2 11 5 5 3" xfId="8276" xr:uid="{00000000-0005-0000-0000-00002C1F0000}"/>
    <cellStyle name="Heading 3 2 11 5 5 4" xfId="8277" xr:uid="{00000000-0005-0000-0000-00002D1F0000}"/>
    <cellStyle name="Heading 3 2 11 5 6" xfId="8278" xr:uid="{00000000-0005-0000-0000-00002E1F0000}"/>
    <cellStyle name="Heading 3 2 11 5 7" xfId="8279" xr:uid="{00000000-0005-0000-0000-00002F1F0000}"/>
    <cellStyle name="Heading 3 2 11 5 8" xfId="8280" xr:uid="{00000000-0005-0000-0000-0000301F0000}"/>
    <cellStyle name="Heading 3 2 11 6" xfId="8281" xr:uid="{00000000-0005-0000-0000-0000311F0000}"/>
    <cellStyle name="Heading 3 2 11 6 2" xfId="8282" xr:uid="{00000000-0005-0000-0000-0000321F0000}"/>
    <cellStyle name="Heading 3 2 11 6 3" xfId="8283" xr:uid="{00000000-0005-0000-0000-0000331F0000}"/>
    <cellStyle name="Heading 3 2 11 6 4" xfId="8284" xr:uid="{00000000-0005-0000-0000-0000341F0000}"/>
    <cellStyle name="Heading 3 2 11 7" xfId="8285" xr:uid="{00000000-0005-0000-0000-0000351F0000}"/>
    <cellStyle name="Heading 3 2 11 7 2" xfId="8286" xr:uid="{00000000-0005-0000-0000-0000361F0000}"/>
    <cellStyle name="Heading 3 2 11 7 3" xfId="8287" xr:uid="{00000000-0005-0000-0000-0000371F0000}"/>
    <cellStyle name="Heading 3 2 11 7 4" xfId="8288" xr:uid="{00000000-0005-0000-0000-0000381F0000}"/>
    <cellStyle name="Heading 3 2 11 8" xfId="8289" xr:uid="{00000000-0005-0000-0000-0000391F0000}"/>
    <cellStyle name="Heading 3 2 11 8 2" xfId="8290" xr:uid="{00000000-0005-0000-0000-00003A1F0000}"/>
    <cellStyle name="Heading 3 2 11 8 3" xfId="8291" xr:uid="{00000000-0005-0000-0000-00003B1F0000}"/>
    <cellStyle name="Heading 3 2 11 8 4" xfId="8292" xr:uid="{00000000-0005-0000-0000-00003C1F0000}"/>
    <cellStyle name="Heading 3 2 11 9" xfId="8293" xr:uid="{00000000-0005-0000-0000-00003D1F0000}"/>
    <cellStyle name="Heading 3 2 11 9 2" xfId="8294" xr:uid="{00000000-0005-0000-0000-00003E1F0000}"/>
    <cellStyle name="Heading 3 2 11 9 3" xfId="8295" xr:uid="{00000000-0005-0000-0000-00003F1F0000}"/>
    <cellStyle name="Heading 3 2 11 9 4" xfId="8296" xr:uid="{00000000-0005-0000-0000-0000401F0000}"/>
    <cellStyle name="Heading 3 2 12" xfId="8297" xr:uid="{00000000-0005-0000-0000-0000411F0000}"/>
    <cellStyle name="Heading 3 2 12 10" xfId="8298" xr:uid="{00000000-0005-0000-0000-0000421F0000}"/>
    <cellStyle name="Heading 3 2 12 11" xfId="8299" xr:uid="{00000000-0005-0000-0000-0000431F0000}"/>
    <cellStyle name="Heading 3 2 12 12" xfId="8300" xr:uid="{00000000-0005-0000-0000-0000441F0000}"/>
    <cellStyle name="Heading 3 2 12 2" xfId="8301" xr:uid="{00000000-0005-0000-0000-0000451F0000}"/>
    <cellStyle name="Heading 3 2 12 2 2" xfId="8302" xr:uid="{00000000-0005-0000-0000-0000461F0000}"/>
    <cellStyle name="Heading 3 2 12 2 2 2" xfId="8303" xr:uid="{00000000-0005-0000-0000-0000471F0000}"/>
    <cellStyle name="Heading 3 2 12 2 2 3" xfId="8304" xr:uid="{00000000-0005-0000-0000-0000481F0000}"/>
    <cellStyle name="Heading 3 2 12 2 2 4" xfId="8305" xr:uid="{00000000-0005-0000-0000-0000491F0000}"/>
    <cellStyle name="Heading 3 2 12 2 3" xfId="8306" xr:uid="{00000000-0005-0000-0000-00004A1F0000}"/>
    <cellStyle name="Heading 3 2 12 2 3 2" xfId="8307" xr:uid="{00000000-0005-0000-0000-00004B1F0000}"/>
    <cellStyle name="Heading 3 2 12 2 3 3" xfId="8308" xr:uid="{00000000-0005-0000-0000-00004C1F0000}"/>
    <cellStyle name="Heading 3 2 12 2 3 4" xfId="8309" xr:uid="{00000000-0005-0000-0000-00004D1F0000}"/>
    <cellStyle name="Heading 3 2 12 2 4" xfId="8310" xr:uid="{00000000-0005-0000-0000-00004E1F0000}"/>
    <cellStyle name="Heading 3 2 12 2 4 2" xfId="8311" xr:uid="{00000000-0005-0000-0000-00004F1F0000}"/>
    <cellStyle name="Heading 3 2 12 2 4 3" xfId="8312" xr:uid="{00000000-0005-0000-0000-0000501F0000}"/>
    <cellStyle name="Heading 3 2 12 2 4 4" xfId="8313" xr:uid="{00000000-0005-0000-0000-0000511F0000}"/>
    <cellStyle name="Heading 3 2 12 2 5" xfId="8314" xr:uid="{00000000-0005-0000-0000-0000521F0000}"/>
    <cellStyle name="Heading 3 2 12 2 5 2" xfId="8315" xr:uid="{00000000-0005-0000-0000-0000531F0000}"/>
    <cellStyle name="Heading 3 2 12 2 5 3" xfId="8316" xr:uid="{00000000-0005-0000-0000-0000541F0000}"/>
    <cellStyle name="Heading 3 2 12 2 5 4" xfId="8317" xr:uid="{00000000-0005-0000-0000-0000551F0000}"/>
    <cellStyle name="Heading 3 2 12 2 6" xfId="8318" xr:uid="{00000000-0005-0000-0000-0000561F0000}"/>
    <cellStyle name="Heading 3 2 12 2 7" xfId="8319" xr:uid="{00000000-0005-0000-0000-0000571F0000}"/>
    <cellStyle name="Heading 3 2 12 2 8" xfId="8320" xr:uid="{00000000-0005-0000-0000-0000581F0000}"/>
    <cellStyle name="Heading 3 2 12 3" xfId="8321" xr:uid="{00000000-0005-0000-0000-0000591F0000}"/>
    <cellStyle name="Heading 3 2 12 3 2" xfId="8322" xr:uid="{00000000-0005-0000-0000-00005A1F0000}"/>
    <cellStyle name="Heading 3 2 12 3 2 2" xfId="8323" xr:uid="{00000000-0005-0000-0000-00005B1F0000}"/>
    <cellStyle name="Heading 3 2 12 3 2 3" xfId="8324" xr:uid="{00000000-0005-0000-0000-00005C1F0000}"/>
    <cellStyle name="Heading 3 2 12 3 2 4" xfId="8325" xr:uid="{00000000-0005-0000-0000-00005D1F0000}"/>
    <cellStyle name="Heading 3 2 12 3 3" xfId="8326" xr:uid="{00000000-0005-0000-0000-00005E1F0000}"/>
    <cellStyle name="Heading 3 2 12 3 3 2" xfId="8327" xr:uid="{00000000-0005-0000-0000-00005F1F0000}"/>
    <cellStyle name="Heading 3 2 12 3 3 3" xfId="8328" xr:uid="{00000000-0005-0000-0000-0000601F0000}"/>
    <cellStyle name="Heading 3 2 12 3 3 4" xfId="8329" xr:uid="{00000000-0005-0000-0000-0000611F0000}"/>
    <cellStyle name="Heading 3 2 12 3 4" xfId="8330" xr:uid="{00000000-0005-0000-0000-0000621F0000}"/>
    <cellStyle name="Heading 3 2 12 3 4 2" xfId="8331" xr:uid="{00000000-0005-0000-0000-0000631F0000}"/>
    <cellStyle name="Heading 3 2 12 3 4 3" xfId="8332" xr:uid="{00000000-0005-0000-0000-0000641F0000}"/>
    <cellStyle name="Heading 3 2 12 3 4 4" xfId="8333" xr:uid="{00000000-0005-0000-0000-0000651F0000}"/>
    <cellStyle name="Heading 3 2 12 3 5" xfId="8334" xr:uid="{00000000-0005-0000-0000-0000661F0000}"/>
    <cellStyle name="Heading 3 2 12 3 5 2" xfId="8335" xr:uid="{00000000-0005-0000-0000-0000671F0000}"/>
    <cellStyle name="Heading 3 2 12 3 5 3" xfId="8336" xr:uid="{00000000-0005-0000-0000-0000681F0000}"/>
    <cellStyle name="Heading 3 2 12 3 5 4" xfId="8337" xr:uid="{00000000-0005-0000-0000-0000691F0000}"/>
    <cellStyle name="Heading 3 2 12 3 6" xfId="8338" xr:uid="{00000000-0005-0000-0000-00006A1F0000}"/>
    <cellStyle name="Heading 3 2 12 3 7" xfId="8339" xr:uid="{00000000-0005-0000-0000-00006B1F0000}"/>
    <cellStyle name="Heading 3 2 12 3 8" xfId="8340" xr:uid="{00000000-0005-0000-0000-00006C1F0000}"/>
    <cellStyle name="Heading 3 2 12 4" xfId="8341" xr:uid="{00000000-0005-0000-0000-00006D1F0000}"/>
    <cellStyle name="Heading 3 2 12 4 2" xfId="8342" xr:uid="{00000000-0005-0000-0000-00006E1F0000}"/>
    <cellStyle name="Heading 3 2 12 4 2 2" xfId="8343" xr:uid="{00000000-0005-0000-0000-00006F1F0000}"/>
    <cellStyle name="Heading 3 2 12 4 2 3" xfId="8344" xr:uid="{00000000-0005-0000-0000-0000701F0000}"/>
    <cellStyle name="Heading 3 2 12 4 2 4" xfId="8345" xr:uid="{00000000-0005-0000-0000-0000711F0000}"/>
    <cellStyle name="Heading 3 2 12 4 3" xfId="8346" xr:uid="{00000000-0005-0000-0000-0000721F0000}"/>
    <cellStyle name="Heading 3 2 12 4 3 2" xfId="8347" xr:uid="{00000000-0005-0000-0000-0000731F0000}"/>
    <cellStyle name="Heading 3 2 12 4 3 3" xfId="8348" xr:uid="{00000000-0005-0000-0000-0000741F0000}"/>
    <cellStyle name="Heading 3 2 12 4 3 4" xfId="8349" xr:uid="{00000000-0005-0000-0000-0000751F0000}"/>
    <cellStyle name="Heading 3 2 12 4 4" xfId="8350" xr:uid="{00000000-0005-0000-0000-0000761F0000}"/>
    <cellStyle name="Heading 3 2 12 4 4 2" xfId="8351" xr:uid="{00000000-0005-0000-0000-0000771F0000}"/>
    <cellStyle name="Heading 3 2 12 4 4 3" xfId="8352" xr:uid="{00000000-0005-0000-0000-0000781F0000}"/>
    <cellStyle name="Heading 3 2 12 4 4 4" xfId="8353" xr:uid="{00000000-0005-0000-0000-0000791F0000}"/>
    <cellStyle name="Heading 3 2 12 4 5" xfId="8354" xr:uid="{00000000-0005-0000-0000-00007A1F0000}"/>
    <cellStyle name="Heading 3 2 12 4 5 2" xfId="8355" xr:uid="{00000000-0005-0000-0000-00007B1F0000}"/>
    <cellStyle name="Heading 3 2 12 4 5 3" xfId="8356" xr:uid="{00000000-0005-0000-0000-00007C1F0000}"/>
    <cellStyle name="Heading 3 2 12 4 5 4" xfId="8357" xr:uid="{00000000-0005-0000-0000-00007D1F0000}"/>
    <cellStyle name="Heading 3 2 12 4 6" xfId="8358" xr:uid="{00000000-0005-0000-0000-00007E1F0000}"/>
    <cellStyle name="Heading 3 2 12 4 7" xfId="8359" xr:uid="{00000000-0005-0000-0000-00007F1F0000}"/>
    <cellStyle name="Heading 3 2 12 4 8" xfId="8360" xr:uid="{00000000-0005-0000-0000-0000801F0000}"/>
    <cellStyle name="Heading 3 2 12 5" xfId="8361" xr:uid="{00000000-0005-0000-0000-0000811F0000}"/>
    <cellStyle name="Heading 3 2 12 5 2" xfId="8362" xr:uid="{00000000-0005-0000-0000-0000821F0000}"/>
    <cellStyle name="Heading 3 2 12 5 2 2" xfId="8363" xr:uid="{00000000-0005-0000-0000-0000831F0000}"/>
    <cellStyle name="Heading 3 2 12 5 2 3" xfId="8364" xr:uid="{00000000-0005-0000-0000-0000841F0000}"/>
    <cellStyle name="Heading 3 2 12 5 2 4" xfId="8365" xr:uid="{00000000-0005-0000-0000-0000851F0000}"/>
    <cellStyle name="Heading 3 2 12 5 3" xfId="8366" xr:uid="{00000000-0005-0000-0000-0000861F0000}"/>
    <cellStyle name="Heading 3 2 12 5 3 2" xfId="8367" xr:uid="{00000000-0005-0000-0000-0000871F0000}"/>
    <cellStyle name="Heading 3 2 12 5 3 3" xfId="8368" xr:uid="{00000000-0005-0000-0000-0000881F0000}"/>
    <cellStyle name="Heading 3 2 12 5 3 4" xfId="8369" xr:uid="{00000000-0005-0000-0000-0000891F0000}"/>
    <cellStyle name="Heading 3 2 12 5 4" xfId="8370" xr:uid="{00000000-0005-0000-0000-00008A1F0000}"/>
    <cellStyle name="Heading 3 2 12 5 4 2" xfId="8371" xr:uid="{00000000-0005-0000-0000-00008B1F0000}"/>
    <cellStyle name="Heading 3 2 12 5 4 3" xfId="8372" xr:uid="{00000000-0005-0000-0000-00008C1F0000}"/>
    <cellStyle name="Heading 3 2 12 5 4 4" xfId="8373" xr:uid="{00000000-0005-0000-0000-00008D1F0000}"/>
    <cellStyle name="Heading 3 2 12 5 5" xfId="8374" xr:uid="{00000000-0005-0000-0000-00008E1F0000}"/>
    <cellStyle name="Heading 3 2 12 5 5 2" xfId="8375" xr:uid="{00000000-0005-0000-0000-00008F1F0000}"/>
    <cellStyle name="Heading 3 2 12 5 5 3" xfId="8376" xr:uid="{00000000-0005-0000-0000-0000901F0000}"/>
    <cellStyle name="Heading 3 2 12 5 5 4" xfId="8377" xr:uid="{00000000-0005-0000-0000-0000911F0000}"/>
    <cellStyle name="Heading 3 2 12 5 6" xfId="8378" xr:uid="{00000000-0005-0000-0000-0000921F0000}"/>
    <cellStyle name="Heading 3 2 12 5 7" xfId="8379" xr:uid="{00000000-0005-0000-0000-0000931F0000}"/>
    <cellStyle name="Heading 3 2 12 5 8" xfId="8380" xr:uid="{00000000-0005-0000-0000-0000941F0000}"/>
    <cellStyle name="Heading 3 2 12 6" xfId="8381" xr:uid="{00000000-0005-0000-0000-0000951F0000}"/>
    <cellStyle name="Heading 3 2 12 6 2" xfId="8382" xr:uid="{00000000-0005-0000-0000-0000961F0000}"/>
    <cellStyle name="Heading 3 2 12 6 3" xfId="8383" xr:uid="{00000000-0005-0000-0000-0000971F0000}"/>
    <cellStyle name="Heading 3 2 12 6 4" xfId="8384" xr:uid="{00000000-0005-0000-0000-0000981F0000}"/>
    <cellStyle name="Heading 3 2 12 7" xfId="8385" xr:uid="{00000000-0005-0000-0000-0000991F0000}"/>
    <cellStyle name="Heading 3 2 12 7 2" xfId="8386" xr:uid="{00000000-0005-0000-0000-00009A1F0000}"/>
    <cellStyle name="Heading 3 2 12 7 3" xfId="8387" xr:uid="{00000000-0005-0000-0000-00009B1F0000}"/>
    <cellStyle name="Heading 3 2 12 7 4" xfId="8388" xr:uid="{00000000-0005-0000-0000-00009C1F0000}"/>
    <cellStyle name="Heading 3 2 12 8" xfId="8389" xr:uid="{00000000-0005-0000-0000-00009D1F0000}"/>
    <cellStyle name="Heading 3 2 12 8 2" xfId="8390" xr:uid="{00000000-0005-0000-0000-00009E1F0000}"/>
    <cellStyle name="Heading 3 2 12 8 3" xfId="8391" xr:uid="{00000000-0005-0000-0000-00009F1F0000}"/>
    <cellStyle name="Heading 3 2 12 8 4" xfId="8392" xr:uid="{00000000-0005-0000-0000-0000A01F0000}"/>
    <cellStyle name="Heading 3 2 12 9" xfId="8393" xr:uid="{00000000-0005-0000-0000-0000A11F0000}"/>
    <cellStyle name="Heading 3 2 12 9 2" xfId="8394" xr:uid="{00000000-0005-0000-0000-0000A21F0000}"/>
    <cellStyle name="Heading 3 2 12 9 3" xfId="8395" xr:uid="{00000000-0005-0000-0000-0000A31F0000}"/>
    <cellStyle name="Heading 3 2 12 9 4" xfId="8396" xr:uid="{00000000-0005-0000-0000-0000A41F0000}"/>
    <cellStyle name="Heading 3 2 13" xfId="8397" xr:uid="{00000000-0005-0000-0000-0000A51F0000}"/>
    <cellStyle name="Heading 3 2 13 10" xfId="8398" xr:uid="{00000000-0005-0000-0000-0000A61F0000}"/>
    <cellStyle name="Heading 3 2 13 11" xfId="8399" xr:uid="{00000000-0005-0000-0000-0000A71F0000}"/>
    <cellStyle name="Heading 3 2 13 12" xfId="8400" xr:uid="{00000000-0005-0000-0000-0000A81F0000}"/>
    <cellStyle name="Heading 3 2 13 2" xfId="8401" xr:uid="{00000000-0005-0000-0000-0000A91F0000}"/>
    <cellStyle name="Heading 3 2 13 2 2" xfId="8402" xr:uid="{00000000-0005-0000-0000-0000AA1F0000}"/>
    <cellStyle name="Heading 3 2 13 2 2 2" xfId="8403" xr:uid="{00000000-0005-0000-0000-0000AB1F0000}"/>
    <cellStyle name="Heading 3 2 13 2 2 3" xfId="8404" xr:uid="{00000000-0005-0000-0000-0000AC1F0000}"/>
    <cellStyle name="Heading 3 2 13 2 2 4" xfId="8405" xr:uid="{00000000-0005-0000-0000-0000AD1F0000}"/>
    <cellStyle name="Heading 3 2 13 2 3" xfId="8406" xr:uid="{00000000-0005-0000-0000-0000AE1F0000}"/>
    <cellStyle name="Heading 3 2 13 2 3 2" xfId="8407" xr:uid="{00000000-0005-0000-0000-0000AF1F0000}"/>
    <cellStyle name="Heading 3 2 13 2 3 3" xfId="8408" xr:uid="{00000000-0005-0000-0000-0000B01F0000}"/>
    <cellStyle name="Heading 3 2 13 2 3 4" xfId="8409" xr:uid="{00000000-0005-0000-0000-0000B11F0000}"/>
    <cellStyle name="Heading 3 2 13 2 4" xfId="8410" xr:uid="{00000000-0005-0000-0000-0000B21F0000}"/>
    <cellStyle name="Heading 3 2 13 2 4 2" xfId="8411" xr:uid="{00000000-0005-0000-0000-0000B31F0000}"/>
    <cellStyle name="Heading 3 2 13 2 4 3" xfId="8412" xr:uid="{00000000-0005-0000-0000-0000B41F0000}"/>
    <cellStyle name="Heading 3 2 13 2 4 4" xfId="8413" xr:uid="{00000000-0005-0000-0000-0000B51F0000}"/>
    <cellStyle name="Heading 3 2 13 2 5" xfId="8414" xr:uid="{00000000-0005-0000-0000-0000B61F0000}"/>
    <cellStyle name="Heading 3 2 13 2 5 2" xfId="8415" xr:uid="{00000000-0005-0000-0000-0000B71F0000}"/>
    <cellStyle name="Heading 3 2 13 2 5 3" xfId="8416" xr:uid="{00000000-0005-0000-0000-0000B81F0000}"/>
    <cellStyle name="Heading 3 2 13 2 5 4" xfId="8417" xr:uid="{00000000-0005-0000-0000-0000B91F0000}"/>
    <cellStyle name="Heading 3 2 13 2 6" xfId="8418" xr:uid="{00000000-0005-0000-0000-0000BA1F0000}"/>
    <cellStyle name="Heading 3 2 13 2 7" xfId="8419" xr:uid="{00000000-0005-0000-0000-0000BB1F0000}"/>
    <cellStyle name="Heading 3 2 13 2 8" xfId="8420" xr:uid="{00000000-0005-0000-0000-0000BC1F0000}"/>
    <cellStyle name="Heading 3 2 13 3" xfId="8421" xr:uid="{00000000-0005-0000-0000-0000BD1F0000}"/>
    <cellStyle name="Heading 3 2 13 3 2" xfId="8422" xr:uid="{00000000-0005-0000-0000-0000BE1F0000}"/>
    <cellStyle name="Heading 3 2 13 3 2 2" xfId="8423" xr:uid="{00000000-0005-0000-0000-0000BF1F0000}"/>
    <cellStyle name="Heading 3 2 13 3 2 3" xfId="8424" xr:uid="{00000000-0005-0000-0000-0000C01F0000}"/>
    <cellStyle name="Heading 3 2 13 3 2 4" xfId="8425" xr:uid="{00000000-0005-0000-0000-0000C11F0000}"/>
    <cellStyle name="Heading 3 2 13 3 3" xfId="8426" xr:uid="{00000000-0005-0000-0000-0000C21F0000}"/>
    <cellStyle name="Heading 3 2 13 3 3 2" xfId="8427" xr:uid="{00000000-0005-0000-0000-0000C31F0000}"/>
    <cellStyle name="Heading 3 2 13 3 3 3" xfId="8428" xr:uid="{00000000-0005-0000-0000-0000C41F0000}"/>
    <cellStyle name="Heading 3 2 13 3 3 4" xfId="8429" xr:uid="{00000000-0005-0000-0000-0000C51F0000}"/>
    <cellStyle name="Heading 3 2 13 3 4" xfId="8430" xr:uid="{00000000-0005-0000-0000-0000C61F0000}"/>
    <cellStyle name="Heading 3 2 13 3 4 2" xfId="8431" xr:uid="{00000000-0005-0000-0000-0000C71F0000}"/>
    <cellStyle name="Heading 3 2 13 3 4 3" xfId="8432" xr:uid="{00000000-0005-0000-0000-0000C81F0000}"/>
    <cellStyle name="Heading 3 2 13 3 4 4" xfId="8433" xr:uid="{00000000-0005-0000-0000-0000C91F0000}"/>
    <cellStyle name="Heading 3 2 13 3 5" xfId="8434" xr:uid="{00000000-0005-0000-0000-0000CA1F0000}"/>
    <cellStyle name="Heading 3 2 13 3 5 2" xfId="8435" xr:uid="{00000000-0005-0000-0000-0000CB1F0000}"/>
    <cellStyle name="Heading 3 2 13 3 5 3" xfId="8436" xr:uid="{00000000-0005-0000-0000-0000CC1F0000}"/>
    <cellStyle name="Heading 3 2 13 3 5 4" xfId="8437" xr:uid="{00000000-0005-0000-0000-0000CD1F0000}"/>
    <cellStyle name="Heading 3 2 13 3 6" xfId="8438" xr:uid="{00000000-0005-0000-0000-0000CE1F0000}"/>
    <cellStyle name="Heading 3 2 13 3 7" xfId="8439" xr:uid="{00000000-0005-0000-0000-0000CF1F0000}"/>
    <cellStyle name="Heading 3 2 13 3 8" xfId="8440" xr:uid="{00000000-0005-0000-0000-0000D01F0000}"/>
    <cellStyle name="Heading 3 2 13 4" xfId="8441" xr:uid="{00000000-0005-0000-0000-0000D11F0000}"/>
    <cellStyle name="Heading 3 2 13 4 2" xfId="8442" xr:uid="{00000000-0005-0000-0000-0000D21F0000}"/>
    <cellStyle name="Heading 3 2 13 4 2 2" xfId="8443" xr:uid="{00000000-0005-0000-0000-0000D31F0000}"/>
    <cellStyle name="Heading 3 2 13 4 2 3" xfId="8444" xr:uid="{00000000-0005-0000-0000-0000D41F0000}"/>
    <cellStyle name="Heading 3 2 13 4 2 4" xfId="8445" xr:uid="{00000000-0005-0000-0000-0000D51F0000}"/>
    <cellStyle name="Heading 3 2 13 4 3" xfId="8446" xr:uid="{00000000-0005-0000-0000-0000D61F0000}"/>
    <cellStyle name="Heading 3 2 13 4 3 2" xfId="8447" xr:uid="{00000000-0005-0000-0000-0000D71F0000}"/>
    <cellStyle name="Heading 3 2 13 4 3 3" xfId="8448" xr:uid="{00000000-0005-0000-0000-0000D81F0000}"/>
    <cellStyle name="Heading 3 2 13 4 3 4" xfId="8449" xr:uid="{00000000-0005-0000-0000-0000D91F0000}"/>
    <cellStyle name="Heading 3 2 13 4 4" xfId="8450" xr:uid="{00000000-0005-0000-0000-0000DA1F0000}"/>
    <cellStyle name="Heading 3 2 13 4 4 2" xfId="8451" xr:uid="{00000000-0005-0000-0000-0000DB1F0000}"/>
    <cellStyle name="Heading 3 2 13 4 4 3" xfId="8452" xr:uid="{00000000-0005-0000-0000-0000DC1F0000}"/>
    <cellStyle name="Heading 3 2 13 4 4 4" xfId="8453" xr:uid="{00000000-0005-0000-0000-0000DD1F0000}"/>
    <cellStyle name="Heading 3 2 13 4 5" xfId="8454" xr:uid="{00000000-0005-0000-0000-0000DE1F0000}"/>
    <cellStyle name="Heading 3 2 13 4 5 2" xfId="8455" xr:uid="{00000000-0005-0000-0000-0000DF1F0000}"/>
    <cellStyle name="Heading 3 2 13 4 5 3" xfId="8456" xr:uid="{00000000-0005-0000-0000-0000E01F0000}"/>
    <cellStyle name="Heading 3 2 13 4 5 4" xfId="8457" xr:uid="{00000000-0005-0000-0000-0000E11F0000}"/>
    <cellStyle name="Heading 3 2 13 4 6" xfId="8458" xr:uid="{00000000-0005-0000-0000-0000E21F0000}"/>
    <cellStyle name="Heading 3 2 13 4 7" xfId="8459" xr:uid="{00000000-0005-0000-0000-0000E31F0000}"/>
    <cellStyle name="Heading 3 2 13 4 8" xfId="8460" xr:uid="{00000000-0005-0000-0000-0000E41F0000}"/>
    <cellStyle name="Heading 3 2 13 5" xfId="8461" xr:uid="{00000000-0005-0000-0000-0000E51F0000}"/>
    <cellStyle name="Heading 3 2 13 5 2" xfId="8462" xr:uid="{00000000-0005-0000-0000-0000E61F0000}"/>
    <cellStyle name="Heading 3 2 13 5 2 2" xfId="8463" xr:uid="{00000000-0005-0000-0000-0000E71F0000}"/>
    <cellStyle name="Heading 3 2 13 5 2 3" xfId="8464" xr:uid="{00000000-0005-0000-0000-0000E81F0000}"/>
    <cellStyle name="Heading 3 2 13 5 2 4" xfId="8465" xr:uid="{00000000-0005-0000-0000-0000E91F0000}"/>
    <cellStyle name="Heading 3 2 13 5 3" xfId="8466" xr:uid="{00000000-0005-0000-0000-0000EA1F0000}"/>
    <cellStyle name="Heading 3 2 13 5 3 2" xfId="8467" xr:uid="{00000000-0005-0000-0000-0000EB1F0000}"/>
    <cellStyle name="Heading 3 2 13 5 3 3" xfId="8468" xr:uid="{00000000-0005-0000-0000-0000EC1F0000}"/>
    <cellStyle name="Heading 3 2 13 5 3 4" xfId="8469" xr:uid="{00000000-0005-0000-0000-0000ED1F0000}"/>
    <cellStyle name="Heading 3 2 13 5 4" xfId="8470" xr:uid="{00000000-0005-0000-0000-0000EE1F0000}"/>
    <cellStyle name="Heading 3 2 13 5 4 2" xfId="8471" xr:uid="{00000000-0005-0000-0000-0000EF1F0000}"/>
    <cellStyle name="Heading 3 2 13 5 4 3" xfId="8472" xr:uid="{00000000-0005-0000-0000-0000F01F0000}"/>
    <cellStyle name="Heading 3 2 13 5 4 4" xfId="8473" xr:uid="{00000000-0005-0000-0000-0000F11F0000}"/>
    <cellStyle name="Heading 3 2 13 5 5" xfId="8474" xr:uid="{00000000-0005-0000-0000-0000F21F0000}"/>
    <cellStyle name="Heading 3 2 13 5 5 2" xfId="8475" xr:uid="{00000000-0005-0000-0000-0000F31F0000}"/>
    <cellStyle name="Heading 3 2 13 5 5 3" xfId="8476" xr:uid="{00000000-0005-0000-0000-0000F41F0000}"/>
    <cellStyle name="Heading 3 2 13 5 5 4" xfId="8477" xr:uid="{00000000-0005-0000-0000-0000F51F0000}"/>
    <cellStyle name="Heading 3 2 13 5 6" xfId="8478" xr:uid="{00000000-0005-0000-0000-0000F61F0000}"/>
    <cellStyle name="Heading 3 2 13 5 7" xfId="8479" xr:uid="{00000000-0005-0000-0000-0000F71F0000}"/>
    <cellStyle name="Heading 3 2 13 5 8" xfId="8480" xr:uid="{00000000-0005-0000-0000-0000F81F0000}"/>
    <cellStyle name="Heading 3 2 13 6" xfId="8481" xr:uid="{00000000-0005-0000-0000-0000F91F0000}"/>
    <cellStyle name="Heading 3 2 13 6 2" xfId="8482" xr:uid="{00000000-0005-0000-0000-0000FA1F0000}"/>
    <cellStyle name="Heading 3 2 13 6 3" xfId="8483" xr:uid="{00000000-0005-0000-0000-0000FB1F0000}"/>
    <cellStyle name="Heading 3 2 13 6 4" xfId="8484" xr:uid="{00000000-0005-0000-0000-0000FC1F0000}"/>
    <cellStyle name="Heading 3 2 13 7" xfId="8485" xr:uid="{00000000-0005-0000-0000-0000FD1F0000}"/>
    <cellStyle name="Heading 3 2 13 7 2" xfId="8486" xr:uid="{00000000-0005-0000-0000-0000FE1F0000}"/>
    <cellStyle name="Heading 3 2 13 7 3" xfId="8487" xr:uid="{00000000-0005-0000-0000-0000FF1F0000}"/>
    <cellStyle name="Heading 3 2 13 7 4" xfId="8488" xr:uid="{00000000-0005-0000-0000-000000200000}"/>
    <cellStyle name="Heading 3 2 13 8" xfId="8489" xr:uid="{00000000-0005-0000-0000-000001200000}"/>
    <cellStyle name="Heading 3 2 13 8 2" xfId="8490" xr:uid="{00000000-0005-0000-0000-000002200000}"/>
    <cellStyle name="Heading 3 2 13 8 3" xfId="8491" xr:uid="{00000000-0005-0000-0000-000003200000}"/>
    <cellStyle name="Heading 3 2 13 8 4" xfId="8492" xr:uid="{00000000-0005-0000-0000-000004200000}"/>
    <cellStyle name="Heading 3 2 13 9" xfId="8493" xr:uid="{00000000-0005-0000-0000-000005200000}"/>
    <cellStyle name="Heading 3 2 13 9 2" xfId="8494" xr:uid="{00000000-0005-0000-0000-000006200000}"/>
    <cellStyle name="Heading 3 2 13 9 3" xfId="8495" xr:uid="{00000000-0005-0000-0000-000007200000}"/>
    <cellStyle name="Heading 3 2 13 9 4" xfId="8496" xr:uid="{00000000-0005-0000-0000-000008200000}"/>
    <cellStyle name="Heading 3 2 14" xfId="8497" xr:uid="{00000000-0005-0000-0000-000009200000}"/>
    <cellStyle name="Heading 3 2 14 10" xfId="8498" xr:uid="{00000000-0005-0000-0000-00000A200000}"/>
    <cellStyle name="Heading 3 2 14 11" xfId="8499" xr:uid="{00000000-0005-0000-0000-00000B200000}"/>
    <cellStyle name="Heading 3 2 14 12" xfId="8500" xr:uid="{00000000-0005-0000-0000-00000C200000}"/>
    <cellStyle name="Heading 3 2 14 2" xfId="8501" xr:uid="{00000000-0005-0000-0000-00000D200000}"/>
    <cellStyle name="Heading 3 2 14 2 2" xfId="8502" xr:uid="{00000000-0005-0000-0000-00000E200000}"/>
    <cellStyle name="Heading 3 2 14 2 2 2" xfId="8503" xr:uid="{00000000-0005-0000-0000-00000F200000}"/>
    <cellStyle name="Heading 3 2 14 2 2 3" xfId="8504" xr:uid="{00000000-0005-0000-0000-000010200000}"/>
    <cellStyle name="Heading 3 2 14 2 2 4" xfId="8505" xr:uid="{00000000-0005-0000-0000-000011200000}"/>
    <cellStyle name="Heading 3 2 14 2 3" xfId="8506" xr:uid="{00000000-0005-0000-0000-000012200000}"/>
    <cellStyle name="Heading 3 2 14 2 3 2" xfId="8507" xr:uid="{00000000-0005-0000-0000-000013200000}"/>
    <cellStyle name="Heading 3 2 14 2 3 3" xfId="8508" xr:uid="{00000000-0005-0000-0000-000014200000}"/>
    <cellStyle name="Heading 3 2 14 2 3 4" xfId="8509" xr:uid="{00000000-0005-0000-0000-000015200000}"/>
    <cellStyle name="Heading 3 2 14 2 4" xfId="8510" xr:uid="{00000000-0005-0000-0000-000016200000}"/>
    <cellStyle name="Heading 3 2 14 2 4 2" xfId="8511" xr:uid="{00000000-0005-0000-0000-000017200000}"/>
    <cellStyle name="Heading 3 2 14 2 4 3" xfId="8512" xr:uid="{00000000-0005-0000-0000-000018200000}"/>
    <cellStyle name="Heading 3 2 14 2 4 4" xfId="8513" xr:uid="{00000000-0005-0000-0000-000019200000}"/>
    <cellStyle name="Heading 3 2 14 2 5" xfId="8514" xr:uid="{00000000-0005-0000-0000-00001A200000}"/>
    <cellStyle name="Heading 3 2 14 2 5 2" xfId="8515" xr:uid="{00000000-0005-0000-0000-00001B200000}"/>
    <cellStyle name="Heading 3 2 14 2 5 3" xfId="8516" xr:uid="{00000000-0005-0000-0000-00001C200000}"/>
    <cellStyle name="Heading 3 2 14 2 5 4" xfId="8517" xr:uid="{00000000-0005-0000-0000-00001D200000}"/>
    <cellStyle name="Heading 3 2 14 2 6" xfId="8518" xr:uid="{00000000-0005-0000-0000-00001E200000}"/>
    <cellStyle name="Heading 3 2 14 2 7" xfId="8519" xr:uid="{00000000-0005-0000-0000-00001F200000}"/>
    <cellStyle name="Heading 3 2 14 2 8" xfId="8520" xr:uid="{00000000-0005-0000-0000-000020200000}"/>
    <cellStyle name="Heading 3 2 14 3" xfId="8521" xr:uid="{00000000-0005-0000-0000-000021200000}"/>
    <cellStyle name="Heading 3 2 14 3 2" xfId="8522" xr:uid="{00000000-0005-0000-0000-000022200000}"/>
    <cellStyle name="Heading 3 2 14 3 2 2" xfId="8523" xr:uid="{00000000-0005-0000-0000-000023200000}"/>
    <cellStyle name="Heading 3 2 14 3 2 3" xfId="8524" xr:uid="{00000000-0005-0000-0000-000024200000}"/>
    <cellStyle name="Heading 3 2 14 3 2 4" xfId="8525" xr:uid="{00000000-0005-0000-0000-000025200000}"/>
    <cellStyle name="Heading 3 2 14 3 3" xfId="8526" xr:uid="{00000000-0005-0000-0000-000026200000}"/>
    <cellStyle name="Heading 3 2 14 3 3 2" xfId="8527" xr:uid="{00000000-0005-0000-0000-000027200000}"/>
    <cellStyle name="Heading 3 2 14 3 3 3" xfId="8528" xr:uid="{00000000-0005-0000-0000-000028200000}"/>
    <cellStyle name="Heading 3 2 14 3 3 4" xfId="8529" xr:uid="{00000000-0005-0000-0000-000029200000}"/>
    <cellStyle name="Heading 3 2 14 3 4" xfId="8530" xr:uid="{00000000-0005-0000-0000-00002A200000}"/>
    <cellStyle name="Heading 3 2 14 3 4 2" xfId="8531" xr:uid="{00000000-0005-0000-0000-00002B200000}"/>
    <cellStyle name="Heading 3 2 14 3 4 3" xfId="8532" xr:uid="{00000000-0005-0000-0000-00002C200000}"/>
    <cellStyle name="Heading 3 2 14 3 4 4" xfId="8533" xr:uid="{00000000-0005-0000-0000-00002D200000}"/>
    <cellStyle name="Heading 3 2 14 3 5" xfId="8534" xr:uid="{00000000-0005-0000-0000-00002E200000}"/>
    <cellStyle name="Heading 3 2 14 3 5 2" xfId="8535" xr:uid="{00000000-0005-0000-0000-00002F200000}"/>
    <cellStyle name="Heading 3 2 14 3 5 3" xfId="8536" xr:uid="{00000000-0005-0000-0000-000030200000}"/>
    <cellStyle name="Heading 3 2 14 3 5 4" xfId="8537" xr:uid="{00000000-0005-0000-0000-000031200000}"/>
    <cellStyle name="Heading 3 2 14 3 6" xfId="8538" xr:uid="{00000000-0005-0000-0000-000032200000}"/>
    <cellStyle name="Heading 3 2 14 3 7" xfId="8539" xr:uid="{00000000-0005-0000-0000-000033200000}"/>
    <cellStyle name="Heading 3 2 14 3 8" xfId="8540" xr:uid="{00000000-0005-0000-0000-000034200000}"/>
    <cellStyle name="Heading 3 2 14 4" xfId="8541" xr:uid="{00000000-0005-0000-0000-000035200000}"/>
    <cellStyle name="Heading 3 2 14 4 2" xfId="8542" xr:uid="{00000000-0005-0000-0000-000036200000}"/>
    <cellStyle name="Heading 3 2 14 4 2 2" xfId="8543" xr:uid="{00000000-0005-0000-0000-000037200000}"/>
    <cellStyle name="Heading 3 2 14 4 2 3" xfId="8544" xr:uid="{00000000-0005-0000-0000-000038200000}"/>
    <cellStyle name="Heading 3 2 14 4 2 4" xfId="8545" xr:uid="{00000000-0005-0000-0000-000039200000}"/>
    <cellStyle name="Heading 3 2 14 4 3" xfId="8546" xr:uid="{00000000-0005-0000-0000-00003A200000}"/>
    <cellStyle name="Heading 3 2 14 4 3 2" xfId="8547" xr:uid="{00000000-0005-0000-0000-00003B200000}"/>
    <cellStyle name="Heading 3 2 14 4 3 3" xfId="8548" xr:uid="{00000000-0005-0000-0000-00003C200000}"/>
    <cellStyle name="Heading 3 2 14 4 3 4" xfId="8549" xr:uid="{00000000-0005-0000-0000-00003D200000}"/>
    <cellStyle name="Heading 3 2 14 4 4" xfId="8550" xr:uid="{00000000-0005-0000-0000-00003E200000}"/>
    <cellStyle name="Heading 3 2 14 4 4 2" xfId="8551" xr:uid="{00000000-0005-0000-0000-00003F200000}"/>
    <cellStyle name="Heading 3 2 14 4 4 3" xfId="8552" xr:uid="{00000000-0005-0000-0000-000040200000}"/>
    <cellStyle name="Heading 3 2 14 4 4 4" xfId="8553" xr:uid="{00000000-0005-0000-0000-000041200000}"/>
    <cellStyle name="Heading 3 2 14 4 5" xfId="8554" xr:uid="{00000000-0005-0000-0000-000042200000}"/>
    <cellStyle name="Heading 3 2 14 4 5 2" xfId="8555" xr:uid="{00000000-0005-0000-0000-000043200000}"/>
    <cellStyle name="Heading 3 2 14 4 5 3" xfId="8556" xr:uid="{00000000-0005-0000-0000-000044200000}"/>
    <cellStyle name="Heading 3 2 14 4 5 4" xfId="8557" xr:uid="{00000000-0005-0000-0000-000045200000}"/>
    <cellStyle name="Heading 3 2 14 4 6" xfId="8558" xr:uid="{00000000-0005-0000-0000-000046200000}"/>
    <cellStyle name="Heading 3 2 14 4 7" xfId="8559" xr:uid="{00000000-0005-0000-0000-000047200000}"/>
    <cellStyle name="Heading 3 2 14 4 8" xfId="8560" xr:uid="{00000000-0005-0000-0000-000048200000}"/>
    <cellStyle name="Heading 3 2 14 5" xfId="8561" xr:uid="{00000000-0005-0000-0000-000049200000}"/>
    <cellStyle name="Heading 3 2 14 5 2" xfId="8562" xr:uid="{00000000-0005-0000-0000-00004A200000}"/>
    <cellStyle name="Heading 3 2 14 5 2 2" xfId="8563" xr:uid="{00000000-0005-0000-0000-00004B200000}"/>
    <cellStyle name="Heading 3 2 14 5 2 3" xfId="8564" xr:uid="{00000000-0005-0000-0000-00004C200000}"/>
    <cellStyle name="Heading 3 2 14 5 2 4" xfId="8565" xr:uid="{00000000-0005-0000-0000-00004D200000}"/>
    <cellStyle name="Heading 3 2 14 5 3" xfId="8566" xr:uid="{00000000-0005-0000-0000-00004E200000}"/>
    <cellStyle name="Heading 3 2 14 5 3 2" xfId="8567" xr:uid="{00000000-0005-0000-0000-00004F200000}"/>
    <cellStyle name="Heading 3 2 14 5 3 3" xfId="8568" xr:uid="{00000000-0005-0000-0000-000050200000}"/>
    <cellStyle name="Heading 3 2 14 5 3 4" xfId="8569" xr:uid="{00000000-0005-0000-0000-000051200000}"/>
    <cellStyle name="Heading 3 2 14 5 4" xfId="8570" xr:uid="{00000000-0005-0000-0000-000052200000}"/>
    <cellStyle name="Heading 3 2 14 5 4 2" xfId="8571" xr:uid="{00000000-0005-0000-0000-000053200000}"/>
    <cellStyle name="Heading 3 2 14 5 4 3" xfId="8572" xr:uid="{00000000-0005-0000-0000-000054200000}"/>
    <cellStyle name="Heading 3 2 14 5 4 4" xfId="8573" xr:uid="{00000000-0005-0000-0000-000055200000}"/>
    <cellStyle name="Heading 3 2 14 5 5" xfId="8574" xr:uid="{00000000-0005-0000-0000-000056200000}"/>
    <cellStyle name="Heading 3 2 14 5 5 2" xfId="8575" xr:uid="{00000000-0005-0000-0000-000057200000}"/>
    <cellStyle name="Heading 3 2 14 5 5 3" xfId="8576" xr:uid="{00000000-0005-0000-0000-000058200000}"/>
    <cellStyle name="Heading 3 2 14 5 5 4" xfId="8577" xr:uid="{00000000-0005-0000-0000-000059200000}"/>
    <cellStyle name="Heading 3 2 14 5 6" xfId="8578" xr:uid="{00000000-0005-0000-0000-00005A200000}"/>
    <cellStyle name="Heading 3 2 14 5 7" xfId="8579" xr:uid="{00000000-0005-0000-0000-00005B200000}"/>
    <cellStyle name="Heading 3 2 14 5 8" xfId="8580" xr:uid="{00000000-0005-0000-0000-00005C200000}"/>
    <cellStyle name="Heading 3 2 14 6" xfId="8581" xr:uid="{00000000-0005-0000-0000-00005D200000}"/>
    <cellStyle name="Heading 3 2 14 6 2" xfId="8582" xr:uid="{00000000-0005-0000-0000-00005E200000}"/>
    <cellStyle name="Heading 3 2 14 6 3" xfId="8583" xr:uid="{00000000-0005-0000-0000-00005F200000}"/>
    <cellStyle name="Heading 3 2 14 6 4" xfId="8584" xr:uid="{00000000-0005-0000-0000-000060200000}"/>
    <cellStyle name="Heading 3 2 14 7" xfId="8585" xr:uid="{00000000-0005-0000-0000-000061200000}"/>
    <cellStyle name="Heading 3 2 14 7 2" xfId="8586" xr:uid="{00000000-0005-0000-0000-000062200000}"/>
    <cellStyle name="Heading 3 2 14 7 3" xfId="8587" xr:uid="{00000000-0005-0000-0000-000063200000}"/>
    <cellStyle name="Heading 3 2 14 7 4" xfId="8588" xr:uid="{00000000-0005-0000-0000-000064200000}"/>
    <cellStyle name="Heading 3 2 14 8" xfId="8589" xr:uid="{00000000-0005-0000-0000-000065200000}"/>
    <cellStyle name="Heading 3 2 14 8 2" xfId="8590" xr:uid="{00000000-0005-0000-0000-000066200000}"/>
    <cellStyle name="Heading 3 2 14 8 3" xfId="8591" xr:uid="{00000000-0005-0000-0000-000067200000}"/>
    <cellStyle name="Heading 3 2 14 8 4" xfId="8592" xr:uid="{00000000-0005-0000-0000-000068200000}"/>
    <cellStyle name="Heading 3 2 14 9" xfId="8593" xr:uid="{00000000-0005-0000-0000-000069200000}"/>
    <cellStyle name="Heading 3 2 14 9 2" xfId="8594" xr:uid="{00000000-0005-0000-0000-00006A200000}"/>
    <cellStyle name="Heading 3 2 14 9 3" xfId="8595" xr:uid="{00000000-0005-0000-0000-00006B200000}"/>
    <cellStyle name="Heading 3 2 14 9 4" xfId="8596" xr:uid="{00000000-0005-0000-0000-00006C200000}"/>
    <cellStyle name="Heading 3 2 15" xfId="8597" xr:uid="{00000000-0005-0000-0000-00006D200000}"/>
    <cellStyle name="Heading 3 2 15 10" xfId="8598" xr:uid="{00000000-0005-0000-0000-00006E200000}"/>
    <cellStyle name="Heading 3 2 15 11" xfId="8599" xr:uid="{00000000-0005-0000-0000-00006F200000}"/>
    <cellStyle name="Heading 3 2 15 12" xfId="8600" xr:uid="{00000000-0005-0000-0000-000070200000}"/>
    <cellStyle name="Heading 3 2 15 2" xfId="8601" xr:uid="{00000000-0005-0000-0000-000071200000}"/>
    <cellStyle name="Heading 3 2 15 2 2" xfId="8602" xr:uid="{00000000-0005-0000-0000-000072200000}"/>
    <cellStyle name="Heading 3 2 15 2 2 2" xfId="8603" xr:uid="{00000000-0005-0000-0000-000073200000}"/>
    <cellStyle name="Heading 3 2 15 2 2 3" xfId="8604" xr:uid="{00000000-0005-0000-0000-000074200000}"/>
    <cellStyle name="Heading 3 2 15 2 2 4" xfId="8605" xr:uid="{00000000-0005-0000-0000-000075200000}"/>
    <cellStyle name="Heading 3 2 15 2 3" xfId="8606" xr:uid="{00000000-0005-0000-0000-000076200000}"/>
    <cellStyle name="Heading 3 2 15 2 3 2" xfId="8607" xr:uid="{00000000-0005-0000-0000-000077200000}"/>
    <cellStyle name="Heading 3 2 15 2 3 3" xfId="8608" xr:uid="{00000000-0005-0000-0000-000078200000}"/>
    <cellStyle name="Heading 3 2 15 2 3 4" xfId="8609" xr:uid="{00000000-0005-0000-0000-000079200000}"/>
    <cellStyle name="Heading 3 2 15 2 4" xfId="8610" xr:uid="{00000000-0005-0000-0000-00007A200000}"/>
    <cellStyle name="Heading 3 2 15 2 4 2" xfId="8611" xr:uid="{00000000-0005-0000-0000-00007B200000}"/>
    <cellStyle name="Heading 3 2 15 2 4 3" xfId="8612" xr:uid="{00000000-0005-0000-0000-00007C200000}"/>
    <cellStyle name="Heading 3 2 15 2 4 4" xfId="8613" xr:uid="{00000000-0005-0000-0000-00007D200000}"/>
    <cellStyle name="Heading 3 2 15 2 5" xfId="8614" xr:uid="{00000000-0005-0000-0000-00007E200000}"/>
    <cellStyle name="Heading 3 2 15 2 5 2" xfId="8615" xr:uid="{00000000-0005-0000-0000-00007F200000}"/>
    <cellStyle name="Heading 3 2 15 2 5 3" xfId="8616" xr:uid="{00000000-0005-0000-0000-000080200000}"/>
    <cellStyle name="Heading 3 2 15 2 5 4" xfId="8617" xr:uid="{00000000-0005-0000-0000-000081200000}"/>
    <cellStyle name="Heading 3 2 15 2 6" xfId="8618" xr:uid="{00000000-0005-0000-0000-000082200000}"/>
    <cellStyle name="Heading 3 2 15 2 7" xfId="8619" xr:uid="{00000000-0005-0000-0000-000083200000}"/>
    <cellStyle name="Heading 3 2 15 2 8" xfId="8620" xr:uid="{00000000-0005-0000-0000-000084200000}"/>
    <cellStyle name="Heading 3 2 15 3" xfId="8621" xr:uid="{00000000-0005-0000-0000-000085200000}"/>
    <cellStyle name="Heading 3 2 15 3 2" xfId="8622" xr:uid="{00000000-0005-0000-0000-000086200000}"/>
    <cellStyle name="Heading 3 2 15 3 2 2" xfId="8623" xr:uid="{00000000-0005-0000-0000-000087200000}"/>
    <cellStyle name="Heading 3 2 15 3 2 3" xfId="8624" xr:uid="{00000000-0005-0000-0000-000088200000}"/>
    <cellStyle name="Heading 3 2 15 3 2 4" xfId="8625" xr:uid="{00000000-0005-0000-0000-000089200000}"/>
    <cellStyle name="Heading 3 2 15 3 3" xfId="8626" xr:uid="{00000000-0005-0000-0000-00008A200000}"/>
    <cellStyle name="Heading 3 2 15 3 3 2" xfId="8627" xr:uid="{00000000-0005-0000-0000-00008B200000}"/>
    <cellStyle name="Heading 3 2 15 3 3 3" xfId="8628" xr:uid="{00000000-0005-0000-0000-00008C200000}"/>
    <cellStyle name="Heading 3 2 15 3 3 4" xfId="8629" xr:uid="{00000000-0005-0000-0000-00008D200000}"/>
    <cellStyle name="Heading 3 2 15 3 4" xfId="8630" xr:uid="{00000000-0005-0000-0000-00008E200000}"/>
    <cellStyle name="Heading 3 2 15 3 4 2" xfId="8631" xr:uid="{00000000-0005-0000-0000-00008F200000}"/>
    <cellStyle name="Heading 3 2 15 3 4 3" xfId="8632" xr:uid="{00000000-0005-0000-0000-000090200000}"/>
    <cellStyle name="Heading 3 2 15 3 4 4" xfId="8633" xr:uid="{00000000-0005-0000-0000-000091200000}"/>
    <cellStyle name="Heading 3 2 15 3 5" xfId="8634" xr:uid="{00000000-0005-0000-0000-000092200000}"/>
    <cellStyle name="Heading 3 2 15 3 5 2" xfId="8635" xr:uid="{00000000-0005-0000-0000-000093200000}"/>
    <cellStyle name="Heading 3 2 15 3 5 3" xfId="8636" xr:uid="{00000000-0005-0000-0000-000094200000}"/>
    <cellStyle name="Heading 3 2 15 3 5 4" xfId="8637" xr:uid="{00000000-0005-0000-0000-000095200000}"/>
    <cellStyle name="Heading 3 2 15 3 6" xfId="8638" xr:uid="{00000000-0005-0000-0000-000096200000}"/>
    <cellStyle name="Heading 3 2 15 3 7" xfId="8639" xr:uid="{00000000-0005-0000-0000-000097200000}"/>
    <cellStyle name="Heading 3 2 15 3 8" xfId="8640" xr:uid="{00000000-0005-0000-0000-000098200000}"/>
    <cellStyle name="Heading 3 2 15 4" xfId="8641" xr:uid="{00000000-0005-0000-0000-000099200000}"/>
    <cellStyle name="Heading 3 2 15 4 2" xfId="8642" xr:uid="{00000000-0005-0000-0000-00009A200000}"/>
    <cellStyle name="Heading 3 2 15 4 2 2" xfId="8643" xr:uid="{00000000-0005-0000-0000-00009B200000}"/>
    <cellStyle name="Heading 3 2 15 4 2 3" xfId="8644" xr:uid="{00000000-0005-0000-0000-00009C200000}"/>
    <cellStyle name="Heading 3 2 15 4 2 4" xfId="8645" xr:uid="{00000000-0005-0000-0000-00009D200000}"/>
    <cellStyle name="Heading 3 2 15 4 3" xfId="8646" xr:uid="{00000000-0005-0000-0000-00009E200000}"/>
    <cellStyle name="Heading 3 2 15 4 3 2" xfId="8647" xr:uid="{00000000-0005-0000-0000-00009F200000}"/>
    <cellStyle name="Heading 3 2 15 4 3 3" xfId="8648" xr:uid="{00000000-0005-0000-0000-0000A0200000}"/>
    <cellStyle name="Heading 3 2 15 4 3 4" xfId="8649" xr:uid="{00000000-0005-0000-0000-0000A1200000}"/>
    <cellStyle name="Heading 3 2 15 4 4" xfId="8650" xr:uid="{00000000-0005-0000-0000-0000A2200000}"/>
    <cellStyle name="Heading 3 2 15 4 4 2" xfId="8651" xr:uid="{00000000-0005-0000-0000-0000A3200000}"/>
    <cellStyle name="Heading 3 2 15 4 4 3" xfId="8652" xr:uid="{00000000-0005-0000-0000-0000A4200000}"/>
    <cellStyle name="Heading 3 2 15 4 4 4" xfId="8653" xr:uid="{00000000-0005-0000-0000-0000A5200000}"/>
    <cellStyle name="Heading 3 2 15 4 5" xfId="8654" xr:uid="{00000000-0005-0000-0000-0000A6200000}"/>
    <cellStyle name="Heading 3 2 15 4 5 2" xfId="8655" xr:uid="{00000000-0005-0000-0000-0000A7200000}"/>
    <cellStyle name="Heading 3 2 15 4 5 3" xfId="8656" xr:uid="{00000000-0005-0000-0000-0000A8200000}"/>
    <cellStyle name="Heading 3 2 15 4 5 4" xfId="8657" xr:uid="{00000000-0005-0000-0000-0000A9200000}"/>
    <cellStyle name="Heading 3 2 15 4 6" xfId="8658" xr:uid="{00000000-0005-0000-0000-0000AA200000}"/>
    <cellStyle name="Heading 3 2 15 4 7" xfId="8659" xr:uid="{00000000-0005-0000-0000-0000AB200000}"/>
    <cellStyle name="Heading 3 2 15 4 8" xfId="8660" xr:uid="{00000000-0005-0000-0000-0000AC200000}"/>
    <cellStyle name="Heading 3 2 15 5" xfId="8661" xr:uid="{00000000-0005-0000-0000-0000AD200000}"/>
    <cellStyle name="Heading 3 2 15 5 2" xfId="8662" xr:uid="{00000000-0005-0000-0000-0000AE200000}"/>
    <cellStyle name="Heading 3 2 15 5 2 2" xfId="8663" xr:uid="{00000000-0005-0000-0000-0000AF200000}"/>
    <cellStyle name="Heading 3 2 15 5 2 3" xfId="8664" xr:uid="{00000000-0005-0000-0000-0000B0200000}"/>
    <cellStyle name="Heading 3 2 15 5 2 4" xfId="8665" xr:uid="{00000000-0005-0000-0000-0000B1200000}"/>
    <cellStyle name="Heading 3 2 15 5 3" xfId="8666" xr:uid="{00000000-0005-0000-0000-0000B2200000}"/>
    <cellStyle name="Heading 3 2 15 5 3 2" xfId="8667" xr:uid="{00000000-0005-0000-0000-0000B3200000}"/>
    <cellStyle name="Heading 3 2 15 5 3 3" xfId="8668" xr:uid="{00000000-0005-0000-0000-0000B4200000}"/>
    <cellStyle name="Heading 3 2 15 5 3 4" xfId="8669" xr:uid="{00000000-0005-0000-0000-0000B5200000}"/>
    <cellStyle name="Heading 3 2 15 5 4" xfId="8670" xr:uid="{00000000-0005-0000-0000-0000B6200000}"/>
    <cellStyle name="Heading 3 2 15 5 4 2" xfId="8671" xr:uid="{00000000-0005-0000-0000-0000B7200000}"/>
    <cellStyle name="Heading 3 2 15 5 4 3" xfId="8672" xr:uid="{00000000-0005-0000-0000-0000B8200000}"/>
    <cellStyle name="Heading 3 2 15 5 4 4" xfId="8673" xr:uid="{00000000-0005-0000-0000-0000B9200000}"/>
    <cellStyle name="Heading 3 2 15 5 5" xfId="8674" xr:uid="{00000000-0005-0000-0000-0000BA200000}"/>
    <cellStyle name="Heading 3 2 15 5 5 2" xfId="8675" xr:uid="{00000000-0005-0000-0000-0000BB200000}"/>
    <cellStyle name="Heading 3 2 15 5 5 3" xfId="8676" xr:uid="{00000000-0005-0000-0000-0000BC200000}"/>
    <cellStyle name="Heading 3 2 15 5 5 4" xfId="8677" xr:uid="{00000000-0005-0000-0000-0000BD200000}"/>
    <cellStyle name="Heading 3 2 15 5 6" xfId="8678" xr:uid="{00000000-0005-0000-0000-0000BE200000}"/>
    <cellStyle name="Heading 3 2 15 5 7" xfId="8679" xr:uid="{00000000-0005-0000-0000-0000BF200000}"/>
    <cellStyle name="Heading 3 2 15 5 8" xfId="8680" xr:uid="{00000000-0005-0000-0000-0000C0200000}"/>
    <cellStyle name="Heading 3 2 15 6" xfId="8681" xr:uid="{00000000-0005-0000-0000-0000C1200000}"/>
    <cellStyle name="Heading 3 2 15 6 2" xfId="8682" xr:uid="{00000000-0005-0000-0000-0000C2200000}"/>
    <cellStyle name="Heading 3 2 15 6 3" xfId="8683" xr:uid="{00000000-0005-0000-0000-0000C3200000}"/>
    <cellStyle name="Heading 3 2 15 6 4" xfId="8684" xr:uid="{00000000-0005-0000-0000-0000C4200000}"/>
    <cellStyle name="Heading 3 2 15 7" xfId="8685" xr:uid="{00000000-0005-0000-0000-0000C5200000}"/>
    <cellStyle name="Heading 3 2 15 7 2" xfId="8686" xr:uid="{00000000-0005-0000-0000-0000C6200000}"/>
    <cellStyle name="Heading 3 2 15 7 3" xfId="8687" xr:uid="{00000000-0005-0000-0000-0000C7200000}"/>
    <cellStyle name="Heading 3 2 15 7 4" xfId="8688" xr:uid="{00000000-0005-0000-0000-0000C8200000}"/>
    <cellStyle name="Heading 3 2 15 8" xfId="8689" xr:uid="{00000000-0005-0000-0000-0000C9200000}"/>
    <cellStyle name="Heading 3 2 15 8 2" xfId="8690" xr:uid="{00000000-0005-0000-0000-0000CA200000}"/>
    <cellStyle name="Heading 3 2 15 8 3" xfId="8691" xr:uid="{00000000-0005-0000-0000-0000CB200000}"/>
    <cellStyle name="Heading 3 2 15 8 4" xfId="8692" xr:uid="{00000000-0005-0000-0000-0000CC200000}"/>
    <cellStyle name="Heading 3 2 15 9" xfId="8693" xr:uid="{00000000-0005-0000-0000-0000CD200000}"/>
    <cellStyle name="Heading 3 2 15 9 2" xfId="8694" xr:uid="{00000000-0005-0000-0000-0000CE200000}"/>
    <cellStyle name="Heading 3 2 15 9 3" xfId="8695" xr:uid="{00000000-0005-0000-0000-0000CF200000}"/>
    <cellStyle name="Heading 3 2 15 9 4" xfId="8696" xr:uid="{00000000-0005-0000-0000-0000D0200000}"/>
    <cellStyle name="Heading 3 2 16" xfId="8697" xr:uid="{00000000-0005-0000-0000-0000D1200000}"/>
    <cellStyle name="Heading 3 2 16 10" xfId="8698" xr:uid="{00000000-0005-0000-0000-0000D2200000}"/>
    <cellStyle name="Heading 3 2 16 11" xfId="8699" xr:uid="{00000000-0005-0000-0000-0000D3200000}"/>
    <cellStyle name="Heading 3 2 16 12" xfId="8700" xr:uid="{00000000-0005-0000-0000-0000D4200000}"/>
    <cellStyle name="Heading 3 2 16 2" xfId="8701" xr:uid="{00000000-0005-0000-0000-0000D5200000}"/>
    <cellStyle name="Heading 3 2 16 2 2" xfId="8702" xr:uid="{00000000-0005-0000-0000-0000D6200000}"/>
    <cellStyle name="Heading 3 2 16 2 2 2" xfId="8703" xr:uid="{00000000-0005-0000-0000-0000D7200000}"/>
    <cellStyle name="Heading 3 2 16 2 2 3" xfId="8704" xr:uid="{00000000-0005-0000-0000-0000D8200000}"/>
    <cellStyle name="Heading 3 2 16 2 2 4" xfId="8705" xr:uid="{00000000-0005-0000-0000-0000D9200000}"/>
    <cellStyle name="Heading 3 2 16 2 3" xfId="8706" xr:uid="{00000000-0005-0000-0000-0000DA200000}"/>
    <cellStyle name="Heading 3 2 16 2 3 2" xfId="8707" xr:uid="{00000000-0005-0000-0000-0000DB200000}"/>
    <cellStyle name="Heading 3 2 16 2 3 3" xfId="8708" xr:uid="{00000000-0005-0000-0000-0000DC200000}"/>
    <cellStyle name="Heading 3 2 16 2 3 4" xfId="8709" xr:uid="{00000000-0005-0000-0000-0000DD200000}"/>
    <cellStyle name="Heading 3 2 16 2 4" xfId="8710" xr:uid="{00000000-0005-0000-0000-0000DE200000}"/>
    <cellStyle name="Heading 3 2 16 2 4 2" xfId="8711" xr:uid="{00000000-0005-0000-0000-0000DF200000}"/>
    <cellStyle name="Heading 3 2 16 2 4 3" xfId="8712" xr:uid="{00000000-0005-0000-0000-0000E0200000}"/>
    <cellStyle name="Heading 3 2 16 2 4 4" xfId="8713" xr:uid="{00000000-0005-0000-0000-0000E1200000}"/>
    <cellStyle name="Heading 3 2 16 2 5" xfId="8714" xr:uid="{00000000-0005-0000-0000-0000E2200000}"/>
    <cellStyle name="Heading 3 2 16 2 5 2" xfId="8715" xr:uid="{00000000-0005-0000-0000-0000E3200000}"/>
    <cellStyle name="Heading 3 2 16 2 5 3" xfId="8716" xr:uid="{00000000-0005-0000-0000-0000E4200000}"/>
    <cellStyle name="Heading 3 2 16 2 5 4" xfId="8717" xr:uid="{00000000-0005-0000-0000-0000E5200000}"/>
    <cellStyle name="Heading 3 2 16 2 6" xfId="8718" xr:uid="{00000000-0005-0000-0000-0000E6200000}"/>
    <cellStyle name="Heading 3 2 16 2 7" xfId="8719" xr:uid="{00000000-0005-0000-0000-0000E7200000}"/>
    <cellStyle name="Heading 3 2 16 2 8" xfId="8720" xr:uid="{00000000-0005-0000-0000-0000E8200000}"/>
    <cellStyle name="Heading 3 2 16 3" xfId="8721" xr:uid="{00000000-0005-0000-0000-0000E9200000}"/>
    <cellStyle name="Heading 3 2 16 3 2" xfId="8722" xr:uid="{00000000-0005-0000-0000-0000EA200000}"/>
    <cellStyle name="Heading 3 2 16 3 2 2" xfId="8723" xr:uid="{00000000-0005-0000-0000-0000EB200000}"/>
    <cellStyle name="Heading 3 2 16 3 2 3" xfId="8724" xr:uid="{00000000-0005-0000-0000-0000EC200000}"/>
    <cellStyle name="Heading 3 2 16 3 2 4" xfId="8725" xr:uid="{00000000-0005-0000-0000-0000ED200000}"/>
    <cellStyle name="Heading 3 2 16 3 3" xfId="8726" xr:uid="{00000000-0005-0000-0000-0000EE200000}"/>
    <cellStyle name="Heading 3 2 16 3 3 2" xfId="8727" xr:uid="{00000000-0005-0000-0000-0000EF200000}"/>
    <cellStyle name="Heading 3 2 16 3 3 3" xfId="8728" xr:uid="{00000000-0005-0000-0000-0000F0200000}"/>
    <cellStyle name="Heading 3 2 16 3 3 4" xfId="8729" xr:uid="{00000000-0005-0000-0000-0000F1200000}"/>
    <cellStyle name="Heading 3 2 16 3 4" xfId="8730" xr:uid="{00000000-0005-0000-0000-0000F2200000}"/>
    <cellStyle name="Heading 3 2 16 3 4 2" xfId="8731" xr:uid="{00000000-0005-0000-0000-0000F3200000}"/>
    <cellStyle name="Heading 3 2 16 3 4 3" xfId="8732" xr:uid="{00000000-0005-0000-0000-0000F4200000}"/>
    <cellStyle name="Heading 3 2 16 3 4 4" xfId="8733" xr:uid="{00000000-0005-0000-0000-0000F5200000}"/>
    <cellStyle name="Heading 3 2 16 3 5" xfId="8734" xr:uid="{00000000-0005-0000-0000-0000F6200000}"/>
    <cellStyle name="Heading 3 2 16 3 5 2" xfId="8735" xr:uid="{00000000-0005-0000-0000-0000F7200000}"/>
    <cellStyle name="Heading 3 2 16 3 5 3" xfId="8736" xr:uid="{00000000-0005-0000-0000-0000F8200000}"/>
    <cellStyle name="Heading 3 2 16 3 5 4" xfId="8737" xr:uid="{00000000-0005-0000-0000-0000F9200000}"/>
    <cellStyle name="Heading 3 2 16 3 6" xfId="8738" xr:uid="{00000000-0005-0000-0000-0000FA200000}"/>
    <cellStyle name="Heading 3 2 16 3 7" xfId="8739" xr:uid="{00000000-0005-0000-0000-0000FB200000}"/>
    <cellStyle name="Heading 3 2 16 3 8" xfId="8740" xr:uid="{00000000-0005-0000-0000-0000FC200000}"/>
    <cellStyle name="Heading 3 2 16 4" xfId="8741" xr:uid="{00000000-0005-0000-0000-0000FD200000}"/>
    <cellStyle name="Heading 3 2 16 4 2" xfId="8742" xr:uid="{00000000-0005-0000-0000-0000FE200000}"/>
    <cellStyle name="Heading 3 2 16 4 2 2" xfId="8743" xr:uid="{00000000-0005-0000-0000-0000FF200000}"/>
    <cellStyle name="Heading 3 2 16 4 2 3" xfId="8744" xr:uid="{00000000-0005-0000-0000-000000210000}"/>
    <cellStyle name="Heading 3 2 16 4 2 4" xfId="8745" xr:uid="{00000000-0005-0000-0000-000001210000}"/>
    <cellStyle name="Heading 3 2 16 4 3" xfId="8746" xr:uid="{00000000-0005-0000-0000-000002210000}"/>
    <cellStyle name="Heading 3 2 16 4 3 2" xfId="8747" xr:uid="{00000000-0005-0000-0000-000003210000}"/>
    <cellStyle name="Heading 3 2 16 4 3 3" xfId="8748" xr:uid="{00000000-0005-0000-0000-000004210000}"/>
    <cellStyle name="Heading 3 2 16 4 3 4" xfId="8749" xr:uid="{00000000-0005-0000-0000-000005210000}"/>
    <cellStyle name="Heading 3 2 16 4 4" xfId="8750" xr:uid="{00000000-0005-0000-0000-000006210000}"/>
    <cellStyle name="Heading 3 2 16 4 4 2" xfId="8751" xr:uid="{00000000-0005-0000-0000-000007210000}"/>
    <cellStyle name="Heading 3 2 16 4 4 3" xfId="8752" xr:uid="{00000000-0005-0000-0000-000008210000}"/>
    <cellStyle name="Heading 3 2 16 4 4 4" xfId="8753" xr:uid="{00000000-0005-0000-0000-000009210000}"/>
    <cellStyle name="Heading 3 2 16 4 5" xfId="8754" xr:uid="{00000000-0005-0000-0000-00000A210000}"/>
    <cellStyle name="Heading 3 2 16 4 5 2" xfId="8755" xr:uid="{00000000-0005-0000-0000-00000B210000}"/>
    <cellStyle name="Heading 3 2 16 4 5 3" xfId="8756" xr:uid="{00000000-0005-0000-0000-00000C210000}"/>
    <cellStyle name="Heading 3 2 16 4 5 4" xfId="8757" xr:uid="{00000000-0005-0000-0000-00000D210000}"/>
    <cellStyle name="Heading 3 2 16 4 6" xfId="8758" xr:uid="{00000000-0005-0000-0000-00000E210000}"/>
    <cellStyle name="Heading 3 2 16 4 7" xfId="8759" xr:uid="{00000000-0005-0000-0000-00000F210000}"/>
    <cellStyle name="Heading 3 2 16 4 8" xfId="8760" xr:uid="{00000000-0005-0000-0000-000010210000}"/>
    <cellStyle name="Heading 3 2 16 5" xfId="8761" xr:uid="{00000000-0005-0000-0000-000011210000}"/>
    <cellStyle name="Heading 3 2 16 5 2" xfId="8762" xr:uid="{00000000-0005-0000-0000-000012210000}"/>
    <cellStyle name="Heading 3 2 16 5 2 2" xfId="8763" xr:uid="{00000000-0005-0000-0000-000013210000}"/>
    <cellStyle name="Heading 3 2 16 5 2 3" xfId="8764" xr:uid="{00000000-0005-0000-0000-000014210000}"/>
    <cellStyle name="Heading 3 2 16 5 2 4" xfId="8765" xr:uid="{00000000-0005-0000-0000-000015210000}"/>
    <cellStyle name="Heading 3 2 16 5 3" xfId="8766" xr:uid="{00000000-0005-0000-0000-000016210000}"/>
    <cellStyle name="Heading 3 2 16 5 3 2" xfId="8767" xr:uid="{00000000-0005-0000-0000-000017210000}"/>
    <cellStyle name="Heading 3 2 16 5 3 3" xfId="8768" xr:uid="{00000000-0005-0000-0000-000018210000}"/>
    <cellStyle name="Heading 3 2 16 5 3 4" xfId="8769" xr:uid="{00000000-0005-0000-0000-000019210000}"/>
    <cellStyle name="Heading 3 2 16 5 4" xfId="8770" xr:uid="{00000000-0005-0000-0000-00001A210000}"/>
    <cellStyle name="Heading 3 2 16 5 4 2" xfId="8771" xr:uid="{00000000-0005-0000-0000-00001B210000}"/>
    <cellStyle name="Heading 3 2 16 5 4 3" xfId="8772" xr:uid="{00000000-0005-0000-0000-00001C210000}"/>
    <cellStyle name="Heading 3 2 16 5 4 4" xfId="8773" xr:uid="{00000000-0005-0000-0000-00001D210000}"/>
    <cellStyle name="Heading 3 2 16 5 5" xfId="8774" xr:uid="{00000000-0005-0000-0000-00001E210000}"/>
    <cellStyle name="Heading 3 2 16 5 5 2" xfId="8775" xr:uid="{00000000-0005-0000-0000-00001F210000}"/>
    <cellStyle name="Heading 3 2 16 5 5 3" xfId="8776" xr:uid="{00000000-0005-0000-0000-000020210000}"/>
    <cellStyle name="Heading 3 2 16 5 5 4" xfId="8777" xr:uid="{00000000-0005-0000-0000-000021210000}"/>
    <cellStyle name="Heading 3 2 16 5 6" xfId="8778" xr:uid="{00000000-0005-0000-0000-000022210000}"/>
    <cellStyle name="Heading 3 2 16 5 7" xfId="8779" xr:uid="{00000000-0005-0000-0000-000023210000}"/>
    <cellStyle name="Heading 3 2 16 5 8" xfId="8780" xr:uid="{00000000-0005-0000-0000-000024210000}"/>
    <cellStyle name="Heading 3 2 16 6" xfId="8781" xr:uid="{00000000-0005-0000-0000-000025210000}"/>
    <cellStyle name="Heading 3 2 16 6 2" xfId="8782" xr:uid="{00000000-0005-0000-0000-000026210000}"/>
    <cellStyle name="Heading 3 2 16 6 3" xfId="8783" xr:uid="{00000000-0005-0000-0000-000027210000}"/>
    <cellStyle name="Heading 3 2 16 6 4" xfId="8784" xr:uid="{00000000-0005-0000-0000-000028210000}"/>
    <cellStyle name="Heading 3 2 16 7" xfId="8785" xr:uid="{00000000-0005-0000-0000-000029210000}"/>
    <cellStyle name="Heading 3 2 16 7 2" xfId="8786" xr:uid="{00000000-0005-0000-0000-00002A210000}"/>
    <cellStyle name="Heading 3 2 16 7 3" xfId="8787" xr:uid="{00000000-0005-0000-0000-00002B210000}"/>
    <cellStyle name="Heading 3 2 16 7 4" xfId="8788" xr:uid="{00000000-0005-0000-0000-00002C210000}"/>
    <cellStyle name="Heading 3 2 16 8" xfId="8789" xr:uid="{00000000-0005-0000-0000-00002D210000}"/>
    <cellStyle name="Heading 3 2 16 8 2" xfId="8790" xr:uid="{00000000-0005-0000-0000-00002E210000}"/>
    <cellStyle name="Heading 3 2 16 8 3" xfId="8791" xr:uid="{00000000-0005-0000-0000-00002F210000}"/>
    <cellStyle name="Heading 3 2 16 8 4" xfId="8792" xr:uid="{00000000-0005-0000-0000-000030210000}"/>
    <cellStyle name="Heading 3 2 16 9" xfId="8793" xr:uid="{00000000-0005-0000-0000-000031210000}"/>
    <cellStyle name="Heading 3 2 16 9 2" xfId="8794" xr:uid="{00000000-0005-0000-0000-000032210000}"/>
    <cellStyle name="Heading 3 2 16 9 3" xfId="8795" xr:uid="{00000000-0005-0000-0000-000033210000}"/>
    <cellStyle name="Heading 3 2 16 9 4" xfId="8796" xr:uid="{00000000-0005-0000-0000-000034210000}"/>
    <cellStyle name="Heading 3 2 17" xfId="8797" xr:uid="{00000000-0005-0000-0000-000035210000}"/>
    <cellStyle name="Heading 3 2 17 10" xfId="8798" xr:uid="{00000000-0005-0000-0000-000036210000}"/>
    <cellStyle name="Heading 3 2 17 11" xfId="8799" xr:uid="{00000000-0005-0000-0000-000037210000}"/>
    <cellStyle name="Heading 3 2 17 12" xfId="8800" xr:uid="{00000000-0005-0000-0000-000038210000}"/>
    <cellStyle name="Heading 3 2 17 2" xfId="8801" xr:uid="{00000000-0005-0000-0000-000039210000}"/>
    <cellStyle name="Heading 3 2 17 2 2" xfId="8802" xr:uid="{00000000-0005-0000-0000-00003A210000}"/>
    <cellStyle name="Heading 3 2 17 2 2 2" xfId="8803" xr:uid="{00000000-0005-0000-0000-00003B210000}"/>
    <cellStyle name="Heading 3 2 17 2 2 3" xfId="8804" xr:uid="{00000000-0005-0000-0000-00003C210000}"/>
    <cellStyle name="Heading 3 2 17 2 2 4" xfId="8805" xr:uid="{00000000-0005-0000-0000-00003D210000}"/>
    <cellStyle name="Heading 3 2 17 2 3" xfId="8806" xr:uid="{00000000-0005-0000-0000-00003E210000}"/>
    <cellStyle name="Heading 3 2 17 2 3 2" xfId="8807" xr:uid="{00000000-0005-0000-0000-00003F210000}"/>
    <cellStyle name="Heading 3 2 17 2 3 3" xfId="8808" xr:uid="{00000000-0005-0000-0000-000040210000}"/>
    <cellStyle name="Heading 3 2 17 2 3 4" xfId="8809" xr:uid="{00000000-0005-0000-0000-000041210000}"/>
    <cellStyle name="Heading 3 2 17 2 4" xfId="8810" xr:uid="{00000000-0005-0000-0000-000042210000}"/>
    <cellStyle name="Heading 3 2 17 2 4 2" xfId="8811" xr:uid="{00000000-0005-0000-0000-000043210000}"/>
    <cellStyle name="Heading 3 2 17 2 4 3" xfId="8812" xr:uid="{00000000-0005-0000-0000-000044210000}"/>
    <cellStyle name="Heading 3 2 17 2 4 4" xfId="8813" xr:uid="{00000000-0005-0000-0000-000045210000}"/>
    <cellStyle name="Heading 3 2 17 2 5" xfId="8814" xr:uid="{00000000-0005-0000-0000-000046210000}"/>
    <cellStyle name="Heading 3 2 17 2 5 2" xfId="8815" xr:uid="{00000000-0005-0000-0000-000047210000}"/>
    <cellStyle name="Heading 3 2 17 2 5 3" xfId="8816" xr:uid="{00000000-0005-0000-0000-000048210000}"/>
    <cellStyle name="Heading 3 2 17 2 5 4" xfId="8817" xr:uid="{00000000-0005-0000-0000-000049210000}"/>
    <cellStyle name="Heading 3 2 17 2 6" xfId="8818" xr:uid="{00000000-0005-0000-0000-00004A210000}"/>
    <cellStyle name="Heading 3 2 17 2 7" xfId="8819" xr:uid="{00000000-0005-0000-0000-00004B210000}"/>
    <cellStyle name="Heading 3 2 17 2 8" xfId="8820" xr:uid="{00000000-0005-0000-0000-00004C210000}"/>
    <cellStyle name="Heading 3 2 17 3" xfId="8821" xr:uid="{00000000-0005-0000-0000-00004D210000}"/>
    <cellStyle name="Heading 3 2 17 3 2" xfId="8822" xr:uid="{00000000-0005-0000-0000-00004E210000}"/>
    <cellStyle name="Heading 3 2 17 3 2 2" xfId="8823" xr:uid="{00000000-0005-0000-0000-00004F210000}"/>
    <cellStyle name="Heading 3 2 17 3 2 3" xfId="8824" xr:uid="{00000000-0005-0000-0000-000050210000}"/>
    <cellStyle name="Heading 3 2 17 3 2 4" xfId="8825" xr:uid="{00000000-0005-0000-0000-000051210000}"/>
    <cellStyle name="Heading 3 2 17 3 3" xfId="8826" xr:uid="{00000000-0005-0000-0000-000052210000}"/>
    <cellStyle name="Heading 3 2 17 3 3 2" xfId="8827" xr:uid="{00000000-0005-0000-0000-000053210000}"/>
    <cellStyle name="Heading 3 2 17 3 3 3" xfId="8828" xr:uid="{00000000-0005-0000-0000-000054210000}"/>
    <cellStyle name="Heading 3 2 17 3 3 4" xfId="8829" xr:uid="{00000000-0005-0000-0000-000055210000}"/>
    <cellStyle name="Heading 3 2 17 3 4" xfId="8830" xr:uid="{00000000-0005-0000-0000-000056210000}"/>
    <cellStyle name="Heading 3 2 17 3 4 2" xfId="8831" xr:uid="{00000000-0005-0000-0000-000057210000}"/>
    <cellStyle name="Heading 3 2 17 3 4 3" xfId="8832" xr:uid="{00000000-0005-0000-0000-000058210000}"/>
    <cellStyle name="Heading 3 2 17 3 4 4" xfId="8833" xr:uid="{00000000-0005-0000-0000-000059210000}"/>
    <cellStyle name="Heading 3 2 17 3 5" xfId="8834" xr:uid="{00000000-0005-0000-0000-00005A210000}"/>
    <cellStyle name="Heading 3 2 17 3 5 2" xfId="8835" xr:uid="{00000000-0005-0000-0000-00005B210000}"/>
    <cellStyle name="Heading 3 2 17 3 5 3" xfId="8836" xr:uid="{00000000-0005-0000-0000-00005C210000}"/>
    <cellStyle name="Heading 3 2 17 3 5 4" xfId="8837" xr:uid="{00000000-0005-0000-0000-00005D210000}"/>
    <cellStyle name="Heading 3 2 17 3 6" xfId="8838" xr:uid="{00000000-0005-0000-0000-00005E210000}"/>
    <cellStyle name="Heading 3 2 17 3 7" xfId="8839" xr:uid="{00000000-0005-0000-0000-00005F210000}"/>
    <cellStyle name="Heading 3 2 17 3 8" xfId="8840" xr:uid="{00000000-0005-0000-0000-000060210000}"/>
    <cellStyle name="Heading 3 2 17 4" xfId="8841" xr:uid="{00000000-0005-0000-0000-000061210000}"/>
    <cellStyle name="Heading 3 2 17 4 2" xfId="8842" xr:uid="{00000000-0005-0000-0000-000062210000}"/>
    <cellStyle name="Heading 3 2 17 4 2 2" xfId="8843" xr:uid="{00000000-0005-0000-0000-000063210000}"/>
    <cellStyle name="Heading 3 2 17 4 2 3" xfId="8844" xr:uid="{00000000-0005-0000-0000-000064210000}"/>
    <cellStyle name="Heading 3 2 17 4 2 4" xfId="8845" xr:uid="{00000000-0005-0000-0000-000065210000}"/>
    <cellStyle name="Heading 3 2 17 4 3" xfId="8846" xr:uid="{00000000-0005-0000-0000-000066210000}"/>
    <cellStyle name="Heading 3 2 17 4 3 2" xfId="8847" xr:uid="{00000000-0005-0000-0000-000067210000}"/>
    <cellStyle name="Heading 3 2 17 4 3 3" xfId="8848" xr:uid="{00000000-0005-0000-0000-000068210000}"/>
    <cellStyle name="Heading 3 2 17 4 3 4" xfId="8849" xr:uid="{00000000-0005-0000-0000-000069210000}"/>
    <cellStyle name="Heading 3 2 17 4 4" xfId="8850" xr:uid="{00000000-0005-0000-0000-00006A210000}"/>
    <cellStyle name="Heading 3 2 17 4 4 2" xfId="8851" xr:uid="{00000000-0005-0000-0000-00006B210000}"/>
    <cellStyle name="Heading 3 2 17 4 4 3" xfId="8852" xr:uid="{00000000-0005-0000-0000-00006C210000}"/>
    <cellStyle name="Heading 3 2 17 4 4 4" xfId="8853" xr:uid="{00000000-0005-0000-0000-00006D210000}"/>
    <cellStyle name="Heading 3 2 17 4 5" xfId="8854" xr:uid="{00000000-0005-0000-0000-00006E210000}"/>
    <cellStyle name="Heading 3 2 17 4 5 2" xfId="8855" xr:uid="{00000000-0005-0000-0000-00006F210000}"/>
    <cellStyle name="Heading 3 2 17 4 5 3" xfId="8856" xr:uid="{00000000-0005-0000-0000-000070210000}"/>
    <cellStyle name="Heading 3 2 17 4 5 4" xfId="8857" xr:uid="{00000000-0005-0000-0000-000071210000}"/>
    <cellStyle name="Heading 3 2 17 4 6" xfId="8858" xr:uid="{00000000-0005-0000-0000-000072210000}"/>
    <cellStyle name="Heading 3 2 17 4 7" xfId="8859" xr:uid="{00000000-0005-0000-0000-000073210000}"/>
    <cellStyle name="Heading 3 2 17 4 8" xfId="8860" xr:uid="{00000000-0005-0000-0000-000074210000}"/>
    <cellStyle name="Heading 3 2 17 5" xfId="8861" xr:uid="{00000000-0005-0000-0000-000075210000}"/>
    <cellStyle name="Heading 3 2 17 5 2" xfId="8862" xr:uid="{00000000-0005-0000-0000-000076210000}"/>
    <cellStyle name="Heading 3 2 17 5 2 2" xfId="8863" xr:uid="{00000000-0005-0000-0000-000077210000}"/>
    <cellStyle name="Heading 3 2 17 5 2 3" xfId="8864" xr:uid="{00000000-0005-0000-0000-000078210000}"/>
    <cellStyle name="Heading 3 2 17 5 2 4" xfId="8865" xr:uid="{00000000-0005-0000-0000-000079210000}"/>
    <cellStyle name="Heading 3 2 17 5 3" xfId="8866" xr:uid="{00000000-0005-0000-0000-00007A210000}"/>
    <cellStyle name="Heading 3 2 17 5 3 2" xfId="8867" xr:uid="{00000000-0005-0000-0000-00007B210000}"/>
    <cellStyle name="Heading 3 2 17 5 3 3" xfId="8868" xr:uid="{00000000-0005-0000-0000-00007C210000}"/>
    <cellStyle name="Heading 3 2 17 5 3 4" xfId="8869" xr:uid="{00000000-0005-0000-0000-00007D210000}"/>
    <cellStyle name="Heading 3 2 17 5 4" xfId="8870" xr:uid="{00000000-0005-0000-0000-00007E210000}"/>
    <cellStyle name="Heading 3 2 17 5 4 2" xfId="8871" xr:uid="{00000000-0005-0000-0000-00007F210000}"/>
    <cellStyle name="Heading 3 2 17 5 4 3" xfId="8872" xr:uid="{00000000-0005-0000-0000-000080210000}"/>
    <cellStyle name="Heading 3 2 17 5 4 4" xfId="8873" xr:uid="{00000000-0005-0000-0000-000081210000}"/>
    <cellStyle name="Heading 3 2 17 5 5" xfId="8874" xr:uid="{00000000-0005-0000-0000-000082210000}"/>
    <cellStyle name="Heading 3 2 17 5 5 2" xfId="8875" xr:uid="{00000000-0005-0000-0000-000083210000}"/>
    <cellStyle name="Heading 3 2 17 5 5 3" xfId="8876" xr:uid="{00000000-0005-0000-0000-000084210000}"/>
    <cellStyle name="Heading 3 2 17 5 5 4" xfId="8877" xr:uid="{00000000-0005-0000-0000-000085210000}"/>
    <cellStyle name="Heading 3 2 17 5 6" xfId="8878" xr:uid="{00000000-0005-0000-0000-000086210000}"/>
    <cellStyle name="Heading 3 2 17 5 7" xfId="8879" xr:uid="{00000000-0005-0000-0000-000087210000}"/>
    <cellStyle name="Heading 3 2 17 5 8" xfId="8880" xr:uid="{00000000-0005-0000-0000-000088210000}"/>
    <cellStyle name="Heading 3 2 17 6" xfId="8881" xr:uid="{00000000-0005-0000-0000-000089210000}"/>
    <cellStyle name="Heading 3 2 17 6 2" xfId="8882" xr:uid="{00000000-0005-0000-0000-00008A210000}"/>
    <cellStyle name="Heading 3 2 17 6 3" xfId="8883" xr:uid="{00000000-0005-0000-0000-00008B210000}"/>
    <cellStyle name="Heading 3 2 17 6 4" xfId="8884" xr:uid="{00000000-0005-0000-0000-00008C210000}"/>
    <cellStyle name="Heading 3 2 17 7" xfId="8885" xr:uid="{00000000-0005-0000-0000-00008D210000}"/>
    <cellStyle name="Heading 3 2 17 7 2" xfId="8886" xr:uid="{00000000-0005-0000-0000-00008E210000}"/>
    <cellStyle name="Heading 3 2 17 7 3" xfId="8887" xr:uid="{00000000-0005-0000-0000-00008F210000}"/>
    <cellStyle name="Heading 3 2 17 7 4" xfId="8888" xr:uid="{00000000-0005-0000-0000-000090210000}"/>
    <cellStyle name="Heading 3 2 17 8" xfId="8889" xr:uid="{00000000-0005-0000-0000-000091210000}"/>
    <cellStyle name="Heading 3 2 17 8 2" xfId="8890" xr:uid="{00000000-0005-0000-0000-000092210000}"/>
    <cellStyle name="Heading 3 2 17 8 3" xfId="8891" xr:uid="{00000000-0005-0000-0000-000093210000}"/>
    <cellStyle name="Heading 3 2 17 8 4" xfId="8892" xr:uid="{00000000-0005-0000-0000-000094210000}"/>
    <cellStyle name="Heading 3 2 17 9" xfId="8893" xr:uid="{00000000-0005-0000-0000-000095210000}"/>
    <cellStyle name="Heading 3 2 17 9 2" xfId="8894" xr:uid="{00000000-0005-0000-0000-000096210000}"/>
    <cellStyle name="Heading 3 2 17 9 3" xfId="8895" xr:uid="{00000000-0005-0000-0000-000097210000}"/>
    <cellStyle name="Heading 3 2 17 9 4" xfId="8896" xr:uid="{00000000-0005-0000-0000-000098210000}"/>
    <cellStyle name="Heading 3 2 18" xfId="8897" xr:uid="{00000000-0005-0000-0000-000099210000}"/>
    <cellStyle name="Heading 3 2 18 10" xfId="8898" xr:uid="{00000000-0005-0000-0000-00009A210000}"/>
    <cellStyle name="Heading 3 2 18 11" xfId="8899" xr:uid="{00000000-0005-0000-0000-00009B210000}"/>
    <cellStyle name="Heading 3 2 18 12" xfId="8900" xr:uid="{00000000-0005-0000-0000-00009C210000}"/>
    <cellStyle name="Heading 3 2 18 2" xfId="8901" xr:uid="{00000000-0005-0000-0000-00009D210000}"/>
    <cellStyle name="Heading 3 2 18 2 2" xfId="8902" xr:uid="{00000000-0005-0000-0000-00009E210000}"/>
    <cellStyle name="Heading 3 2 18 2 2 2" xfId="8903" xr:uid="{00000000-0005-0000-0000-00009F210000}"/>
    <cellStyle name="Heading 3 2 18 2 2 3" xfId="8904" xr:uid="{00000000-0005-0000-0000-0000A0210000}"/>
    <cellStyle name="Heading 3 2 18 2 2 4" xfId="8905" xr:uid="{00000000-0005-0000-0000-0000A1210000}"/>
    <cellStyle name="Heading 3 2 18 2 3" xfId="8906" xr:uid="{00000000-0005-0000-0000-0000A2210000}"/>
    <cellStyle name="Heading 3 2 18 2 3 2" xfId="8907" xr:uid="{00000000-0005-0000-0000-0000A3210000}"/>
    <cellStyle name="Heading 3 2 18 2 3 3" xfId="8908" xr:uid="{00000000-0005-0000-0000-0000A4210000}"/>
    <cellStyle name="Heading 3 2 18 2 3 4" xfId="8909" xr:uid="{00000000-0005-0000-0000-0000A5210000}"/>
    <cellStyle name="Heading 3 2 18 2 4" xfId="8910" xr:uid="{00000000-0005-0000-0000-0000A6210000}"/>
    <cellStyle name="Heading 3 2 18 2 4 2" xfId="8911" xr:uid="{00000000-0005-0000-0000-0000A7210000}"/>
    <cellStyle name="Heading 3 2 18 2 4 3" xfId="8912" xr:uid="{00000000-0005-0000-0000-0000A8210000}"/>
    <cellStyle name="Heading 3 2 18 2 4 4" xfId="8913" xr:uid="{00000000-0005-0000-0000-0000A9210000}"/>
    <cellStyle name="Heading 3 2 18 2 5" xfId="8914" xr:uid="{00000000-0005-0000-0000-0000AA210000}"/>
    <cellStyle name="Heading 3 2 18 2 5 2" xfId="8915" xr:uid="{00000000-0005-0000-0000-0000AB210000}"/>
    <cellStyle name="Heading 3 2 18 2 5 3" xfId="8916" xr:uid="{00000000-0005-0000-0000-0000AC210000}"/>
    <cellStyle name="Heading 3 2 18 2 5 4" xfId="8917" xr:uid="{00000000-0005-0000-0000-0000AD210000}"/>
    <cellStyle name="Heading 3 2 18 2 6" xfId="8918" xr:uid="{00000000-0005-0000-0000-0000AE210000}"/>
    <cellStyle name="Heading 3 2 18 2 7" xfId="8919" xr:uid="{00000000-0005-0000-0000-0000AF210000}"/>
    <cellStyle name="Heading 3 2 18 2 8" xfId="8920" xr:uid="{00000000-0005-0000-0000-0000B0210000}"/>
    <cellStyle name="Heading 3 2 18 3" xfId="8921" xr:uid="{00000000-0005-0000-0000-0000B1210000}"/>
    <cellStyle name="Heading 3 2 18 3 2" xfId="8922" xr:uid="{00000000-0005-0000-0000-0000B2210000}"/>
    <cellStyle name="Heading 3 2 18 3 2 2" xfId="8923" xr:uid="{00000000-0005-0000-0000-0000B3210000}"/>
    <cellStyle name="Heading 3 2 18 3 2 3" xfId="8924" xr:uid="{00000000-0005-0000-0000-0000B4210000}"/>
    <cellStyle name="Heading 3 2 18 3 2 4" xfId="8925" xr:uid="{00000000-0005-0000-0000-0000B5210000}"/>
    <cellStyle name="Heading 3 2 18 3 3" xfId="8926" xr:uid="{00000000-0005-0000-0000-0000B6210000}"/>
    <cellStyle name="Heading 3 2 18 3 3 2" xfId="8927" xr:uid="{00000000-0005-0000-0000-0000B7210000}"/>
    <cellStyle name="Heading 3 2 18 3 3 3" xfId="8928" xr:uid="{00000000-0005-0000-0000-0000B8210000}"/>
    <cellStyle name="Heading 3 2 18 3 3 4" xfId="8929" xr:uid="{00000000-0005-0000-0000-0000B9210000}"/>
    <cellStyle name="Heading 3 2 18 3 4" xfId="8930" xr:uid="{00000000-0005-0000-0000-0000BA210000}"/>
    <cellStyle name="Heading 3 2 18 3 4 2" xfId="8931" xr:uid="{00000000-0005-0000-0000-0000BB210000}"/>
    <cellStyle name="Heading 3 2 18 3 4 3" xfId="8932" xr:uid="{00000000-0005-0000-0000-0000BC210000}"/>
    <cellStyle name="Heading 3 2 18 3 4 4" xfId="8933" xr:uid="{00000000-0005-0000-0000-0000BD210000}"/>
    <cellStyle name="Heading 3 2 18 3 5" xfId="8934" xr:uid="{00000000-0005-0000-0000-0000BE210000}"/>
    <cellStyle name="Heading 3 2 18 3 5 2" xfId="8935" xr:uid="{00000000-0005-0000-0000-0000BF210000}"/>
    <cellStyle name="Heading 3 2 18 3 5 3" xfId="8936" xr:uid="{00000000-0005-0000-0000-0000C0210000}"/>
    <cellStyle name="Heading 3 2 18 3 5 4" xfId="8937" xr:uid="{00000000-0005-0000-0000-0000C1210000}"/>
    <cellStyle name="Heading 3 2 18 3 6" xfId="8938" xr:uid="{00000000-0005-0000-0000-0000C2210000}"/>
    <cellStyle name="Heading 3 2 18 3 7" xfId="8939" xr:uid="{00000000-0005-0000-0000-0000C3210000}"/>
    <cellStyle name="Heading 3 2 18 3 8" xfId="8940" xr:uid="{00000000-0005-0000-0000-0000C4210000}"/>
    <cellStyle name="Heading 3 2 18 4" xfId="8941" xr:uid="{00000000-0005-0000-0000-0000C5210000}"/>
    <cellStyle name="Heading 3 2 18 4 2" xfId="8942" xr:uid="{00000000-0005-0000-0000-0000C6210000}"/>
    <cellStyle name="Heading 3 2 18 4 2 2" xfId="8943" xr:uid="{00000000-0005-0000-0000-0000C7210000}"/>
    <cellStyle name="Heading 3 2 18 4 2 3" xfId="8944" xr:uid="{00000000-0005-0000-0000-0000C8210000}"/>
    <cellStyle name="Heading 3 2 18 4 2 4" xfId="8945" xr:uid="{00000000-0005-0000-0000-0000C9210000}"/>
    <cellStyle name="Heading 3 2 18 4 3" xfId="8946" xr:uid="{00000000-0005-0000-0000-0000CA210000}"/>
    <cellStyle name="Heading 3 2 18 4 3 2" xfId="8947" xr:uid="{00000000-0005-0000-0000-0000CB210000}"/>
    <cellStyle name="Heading 3 2 18 4 3 3" xfId="8948" xr:uid="{00000000-0005-0000-0000-0000CC210000}"/>
    <cellStyle name="Heading 3 2 18 4 3 4" xfId="8949" xr:uid="{00000000-0005-0000-0000-0000CD210000}"/>
    <cellStyle name="Heading 3 2 18 4 4" xfId="8950" xr:uid="{00000000-0005-0000-0000-0000CE210000}"/>
    <cellStyle name="Heading 3 2 18 4 4 2" xfId="8951" xr:uid="{00000000-0005-0000-0000-0000CF210000}"/>
    <cellStyle name="Heading 3 2 18 4 4 3" xfId="8952" xr:uid="{00000000-0005-0000-0000-0000D0210000}"/>
    <cellStyle name="Heading 3 2 18 4 4 4" xfId="8953" xr:uid="{00000000-0005-0000-0000-0000D1210000}"/>
    <cellStyle name="Heading 3 2 18 4 5" xfId="8954" xr:uid="{00000000-0005-0000-0000-0000D2210000}"/>
    <cellStyle name="Heading 3 2 18 4 5 2" xfId="8955" xr:uid="{00000000-0005-0000-0000-0000D3210000}"/>
    <cellStyle name="Heading 3 2 18 4 5 3" xfId="8956" xr:uid="{00000000-0005-0000-0000-0000D4210000}"/>
    <cellStyle name="Heading 3 2 18 4 5 4" xfId="8957" xr:uid="{00000000-0005-0000-0000-0000D5210000}"/>
    <cellStyle name="Heading 3 2 18 4 6" xfId="8958" xr:uid="{00000000-0005-0000-0000-0000D6210000}"/>
    <cellStyle name="Heading 3 2 18 4 7" xfId="8959" xr:uid="{00000000-0005-0000-0000-0000D7210000}"/>
    <cellStyle name="Heading 3 2 18 4 8" xfId="8960" xr:uid="{00000000-0005-0000-0000-0000D8210000}"/>
    <cellStyle name="Heading 3 2 18 5" xfId="8961" xr:uid="{00000000-0005-0000-0000-0000D9210000}"/>
    <cellStyle name="Heading 3 2 18 5 2" xfId="8962" xr:uid="{00000000-0005-0000-0000-0000DA210000}"/>
    <cellStyle name="Heading 3 2 18 5 2 2" xfId="8963" xr:uid="{00000000-0005-0000-0000-0000DB210000}"/>
    <cellStyle name="Heading 3 2 18 5 2 3" xfId="8964" xr:uid="{00000000-0005-0000-0000-0000DC210000}"/>
    <cellStyle name="Heading 3 2 18 5 2 4" xfId="8965" xr:uid="{00000000-0005-0000-0000-0000DD210000}"/>
    <cellStyle name="Heading 3 2 18 5 3" xfId="8966" xr:uid="{00000000-0005-0000-0000-0000DE210000}"/>
    <cellStyle name="Heading 3 2 18 5 3 2" xfId="8967" xr:uid="{00000000-0005-0000-0000-0000DF210000}"/>
    <cellStyle name="Heading 3 2 18 5 3 3" xfId="8968" xr:uid="{00000000-0005-0000-0000-0000E0210000}"/>
    <cellStyle name="Heading 3 2 18 5 3 4" xfId="8969" xr:uid="{00000000-0005-0000-0000-0000E1210000}"/>
    <cellStyle name="Heading 3 2 18 5 4" xfId="8970" xr:uid="{00000000-0005-0000-0000-0000E2210000}"/>
    <cellStyle name="Heading 3 2 18 5 4 2" xfId="8971" xr:uid="{00000000-0005-0000-0000-0000E3210000}"/>
    <cellStyle name="Heading 3 2 18 5 4 3" xfId="8972" xr:uid="{00000000-0005-0000-0000-0000E4210000}"/>
    <cellStyle name="Heading 3 2 18 5 4 4" xfId="8973" xr:uid="{00000000-0005-0000-0000-0000E5210000}"/>
    <cellStyle name="Heading 3 2 18 5 5" xfId="8974" xr:uid="{00000000-0005-0000-0000-0000E6210000}"/>
    <cellStyle name="Heading 3 2 18 5 5 2" xfId="8975" xr:uid="{00000000-0005-0000-0000-0000E7210000}"/>
    <cellStyle name="Heading 3 2 18 5 5 3" xfId="8976" xr:uid="{00000000-0005-0000-0000-0000E8210000}"/>
    <cellStyle name="Heading 3 2 18 5 5 4" xfId="8977" xr:uid="{00000000-0005-0000-0000-0000E9210000}"/>
    <cellStyle name="Heading 3 2 18 5 6" xfId="8978" xr:uid="{00000000-0005-0000-0000-0000EA210000}"/>
    <cellStyle name="Heading 3 2 18 5 7" xfId="8979" xr:uid="{00000000-0005-0000-0000-0000EB210000}"/>
    <cellStyle name="Heading 3 2 18 5 8" xfId="8980" xr:uid="{00000000-0005-0000-0000-0000EC210000}"/>
    <cellStyle name="Heading 3 2 18 6" xfId="8981" xr:uid="{00000000-0005-0000-0000-0000ED210000}"/>
    <cellStyle name="Heading 3 2 18 6 2" xfId="8982" xr:uid="{00000000-0005-0000-0000-0000EE210000}"/>
    <cellStyle name="Heading 3 2 18 6 3" xfId="8983" xr:uid="{00000000-0005-0000-0000-0000EF210000}"/>
    <cellStyle name="Heading 3 2 18 6 4" xfId="8984" xr:uid="{00000000-0005-0000-0000-0000F0210000}"/>
    <cellStyle name="Heading 3 2 18 7" xfId="8985" xr:uid="{00000000-0005-0000-0000-0000F1210000}"/>
    <cellStyle name="Heading 3 2 18 7 2" xfId="8986" xr:uid="{00000000-0005-0000-0000-0000F2210000}"/>
    <cellStyle name="Heading 3 2 18 7 3" xfId="8987" xr:uid="{00000000-0005-0000-0000-0000F3210000}"/>
    <cellStyle name="Heading 3 2 18 7 4" xfId="8988" xr:uid="{00000000-0005-0000-0000-0000F4210000}"/>
    <cellStyle name="Heading 3 2 18 8" xfId="8989" xr:uid="{00000000-0005-0000-0000-0000F5210000}"/>
    <cellStyle name="Heading 3 2 18 8 2" xfId="8990" xr:uid="{00000000-0005-0000-0000-0000F6210000}"/>
    <cellStyle name="Heading 3 2 18 8 3" xfId="8991" xr:uid="{00000000-0005-0000-0000-0000F7210000}"/>
    <cellStyle name="Heading 3 2 18 8 4" xfId="8992" xr:uid="{00000000-0005-0000-0000-0000F8210000}"/>
    <cellStyle name="Heading 3 2 18 9" xfId="8993" xr:uid="{00000000-0005-0000-0000-0000F9210000}"/>
    <cellStyle name="Heading 3 2 18 9 2" xfId="8994" xr:uid="{00000000-0005-0000-0000-0000FA210000}"/>
    <cellStyle name="Heading 3 2 18 9 3" xfId="8995" xr:uid="{00000000-0005-0000-0000-0000FB210000}"/>
    <cellStyle name="Heading 3 2 18 9 4" xfId="8996" xr:uid="{00000000-0005-0000-0000-0000FC210000}"/>
    <cellStyle name="Heading 3 2 19" xfId="8997" xr:uid="{00000000-0005-0000-0000-0000FD210000}"/>
    <cellStyle name="Heading 3 2 19 10" xfId="8998" xr:uid="{00000000-0005-0000-0000-0000FE210000}"/>
    <cellStyle name="Heading 3 2 19 11" xfId="8999" xr:uid="{00000000-0005-0000-0000-0000FF210000}"/>
    <cellStyle name="Heading 3 2 19 12" xfId="9000" xr:uid="{00000000-0005-0000-0000-000000220000}"/>
    <cellStyle name="Heading 3 2 19 2" xfId="9001" xr:uid="{00000000-0005-0000-0000-000001220000}"/>
    <cellStyle name="Heading 3 2 19 2 2" xfId="9002" xr:uid="{00000000-0005-0000-0000-000002220000}"/>
    <cellStyle name="Heading 3 2 19 2 2 2" xfId="9003" xr:uid="{00000000-0005-0000-0000-000003220000}"/>
    <cellStyle name="Heading 3 2 19 2 2 3" xfId="9004" xr:uid="{00000000-0005-0000-0000-000004220000}"/>
    <cellStyle name="Heading 3 2 19 2 2 4" xfId="9005" xr:uid="{00000000-0005-0000-0000-000005220000}"/>
    <cellStyle name="Heading 3 2 19 2 3" xfId="9006" xr:uid="{00000000-0005-0000-0000-000006220000}"/>
    <cellStyle name="Heading 3 2 19 2 3 2" xfId="9007" xr:uid="{00000000-0005-0000-0000-000007220000}"/>
    <cellStyle name="Heading 3 2 19 2 3 3" xfId="9008" xr:uid="{00000000-0005-0000-0000-000008220000}"/>
    <cellStyle name="Heading 3 2 19 2 3 4" xfId="9009" xr:uid="{00000000-0005-0000-0000-000009220000}"/>
    <cellStyle name="Heading 3 2 19 2 4" xfId="9010" xr:uid="{00000000-0005-0000-0000-00000A220000}"/>
    <cellStyle name="Heading 3 2 19 2 4 2" xfId="9011" xr:uid="{00000000-0005-0000-0000-00000B220000}"/>
    <cellStyle name="Heading 3 2 19 2 4 3" xfId="9012" xr:uid="{00000000-0005-0000-0000-00000C220000}"/>
    <cellStyle name="Heading 3 2 19 2 4 4" xfId="9013" xr:uid="{00000000-0005-0000-0000-00000D220000}"/>
    <cellStyle name="Heading 3 2 19 2 5" xfId="9014" xr:uid="{00000000-0005-0000-0000-00000E220000}"/>
    <cellStyle name="Heading 3 2 19 2 5 2" xfId="9015" xr:uid="{00000000-0005-0000-0000-00000F220000}"/>
    <cellStyle name="Heading 3 2 19 2 5 3" xfId="9016" xr:uid="{00000000-0005-0000-0000-000010220000}"/>
    <cellStyle name="Heading 3 2 19 2 5 4" xfId="9017" xr:uid="{00000000-0005-0000-0000-000011220000}"/>
    <cellStyle name="Heading 3 2 19 2 6" xfId="9018" xr:uid="{00000000-0005-0000-0000-000012220000}"/>
    <cellStyle name="Heading 3 2 19 2 7" xfId="9019" xr:uid="{00000000-0005-0000-0000-000013220000}"/>
    <cellStyle name="Heading 3 2 19 2 8" xfId="9020" xr:uid="{00000000-0005-0000-0000-000014220000}"/>
    <cellStyle name="Heading 3 2 19 3" xfId="9021" xr:uid="{00000000-0005-0000-0000-000015220000}"/>
    <cellStyle name="Heading 3 2 19 3 2" xfId="9022" xr:uid="{00000000-0005-0000-0000-000016220000}"/>
    <cellStyle name="Heading 3 2 19 3 2 2" xfId="9023" xr:uid="{00000000-0005-0000-0000-000017220000}"/>
    <cellStyle name="Heading 3 2 19 3 2 3" xfId="9024" xr:uid="{00000000-0005-0000-0000-000018220000}"/>
    <cellStyle name="Heading 3 2 19 3 2 4" xfId="9025" xr:uid="{00000000-0005-0000-0000-000019220000}"/>
    <cellStyle name="Heading 3 2 19 3 3" xfId="9026" xr:uid="{00000000-0005-0000-0000-00001A220000}"/>
    <cellStyle name="Heading 3 2 19 3 3 2" xfId="9027" xr:uid="{00000000-0005-0000-0000-00001B220000}"/>
    <cellStyle name="Heading 3 2 19 3 3 3" xfId="9028" xr:uid="{00000000-0005-0000-0000-00001C220000}"/>
    <cellStyle name="Heading 3 2 19 3 3 4" xfId="9029" xr:uid="{00000000-0005-0000-0000-00001D220000}"/>
    <cellStyle name="Heading 3 2 19 3 4" xfId="9030" xr:uid="{00000000-0005-0000-0000-00001E220000}"/>
    <cellStyle name="Heading 3 2 19 3 4 2" xfId="9031" xr:uid="{00000000-0005-0000-0000-00001F220000}"/>
    <cellStyle name="Heading 3 2 19 3 4 3" xfId="9032" xr:uid="{00000000-0005-0000-0000-000020220000}"/>
    <cellStyle name="Heading 3 2 19 3 4 4" xfId="9033" xr:uid="{00000000-0005-0000-0000-000021220000}"/>
    <cellStyle name="Heading 3 2 19 3 5" xfId="9034" xr:uid="{00000000-0005-0000-0000-000022220000}"/>
    <cellStyle name="Heading 3 2 19 3 5 2" xfId="9035" xr:uid="{00000000-0005-0000-0000-000023220000}"/>
    <cellStyle name="Heading 3 2 19 3 5 3" xfId="9036" xr:uid="{00000000-0005-0000-0000-000024220000}"/>
    <cellStyle name="Heading 3 2 19 3 5 4" xfId="9037" xr:uid="{00000000-0005-0000-0000-000025220000}"/>
    <cellStyle name="Heading 3 2 19 3 6" xfId="9038" xr:uid="{00000000-0005-0000-0000-000026220000}"/>
    <cellStyle name="Heading 3 2 19 3 7" xfId="9039" xr:uid="{00000000-0005-0000-0000-000027220000}"/>
    <cellStyle name="Heading 3 2 19 3 8" xfId="9040" xr:uid="{00000000-0005-0000-0000-000028220000}"/>
    <cellStyle name="Heading 3 2 19 4" xfId="9041" xr:uid="{00000000-0005-0000-0000-000029220000}"/>
    <cellStyle name="Heading 3 2 19 4 2" xfId="9042" xr:uid="{00000000-0005-0000-0000-00002A220000}"/>
    <cellStyle name="Heading 3 2 19 4 2 2" xfId="9043" xr:uid="{00000000-0005-0000-0000-00002B220000}"/>
    <cellStyle name="Heading 3 2 19 4 2 3" xfId="9044" xr:uid="{00000000-0005-0000-0000-00002C220000}"/>
    <cellStyle name="Heading 3 2 19 4 2 4" xfId="9045" xr:uid="{00000000-0005-0000-0000-00002D220000}"/>
    <cellStyle name="Heading 3 2 19 4 3" xfId="9046" xr:uid="{00000000-0005-0000-0000-00002E220000}"/>
    <cellStyle name="Heading 3 2 19 4 3 2" xfId="9047" xr:uid="{00000000-0005-0000-0000-00002F220000}"/>
    <cellStyle name="Heading 3 2 19 4 3 3" xfId="9048" xr:uid="{00000000-0005-0000-0000-000030220000}"/>
    <cellStyle name="Heading 3 2 19 4 3 4" xfId="9049" xr:uid="{00000000-0005-0000-0000-000031220000}"/>
    <cellStyle name="Heading 3 2 19 4 4" xfId="9050" xr:uid="{00000000-0005-0000-0000-000032220000}"/>
    <cellStyle name="Heading 3 2 19 4 4 2" xfId="9051" xr:uid="{00000000-0005-0000-0000-000033220000}"/>
    <cellStyle name="Heading 3 2 19 4 4 3" xfId="9052" xr:uid="{00000000-0005-0000-0000-000034220000}"/>
    <cellStyle name="Heading 3 2 19 4 4 4" xfId="9053" xr:uid="{00000000-0005-0000-0000-000035220000}"/>
    <cellStyle name="Heading 3 2 19 4 5" xfId="9054" xr:uid="{00000000-0005-0000-0000-000036220000}"/>
    <cellStyle name="Heading 3 2 19 4 5 2" xfId="9055" xr:uid="{00000000-0005-0000-0000-000037220000}"/>
    <cellStyle name="Heading 3 2 19 4 5 3" xfId="9056" xr:uid="{00000000-0005-0000-0000-000038220000}"/>
    <cellStyle name="Heading 3 2 19 4 5 4" xfId="9057" xr:uid="{00000000-0005-0000-0000-000039220000}"/>
    <cellStyle name="Heading 3 2 19 4 6" xfId="9058" xr:uid="{00000000-0005-0000-0000-00003A220000}"/>
    <cellStyle name="Heading 3 2 19 4 7" xfId="9059" xr:uid="{00000000-0005-0000-0000-00003B220000}"/>
    <cellStyle name="Heading 3 2 19 4 8" xfId="9060" xr:uid="{00000000-0005-0000-0000-00003C220000}"/>
    <cellStyle name="Heading 3 2 19 5" xfId="9061" xr:uid="{00000000-0005-0000-0000-00003D220000}"/>
    <cellStyle name="Heading 3 2 19 5 2" xfId="9062" xr:uid="{00000000-0005-0000-0000-00003E220000}"/>
    <cellStyle name="Heading 3 2 19 5 2 2" xfId="9063" xr:uid="{00000000-0005-0000-0000-00003F220000}"/>
    <cellStyle name="Heading 3 2 19 5 2 3" xfId="9064" xr:uid="{00000000-0005-0000-0000-000040220000}"/>
    <cellStyle name="Heading 3 2 19 5 2 4" xfId="9065" xr:uid="{00000000-0005-0000-0000-000041220000}"/>
    <cellStyle name="Heading 3 2 19 5 3" xfId="9066" xr:uid="{00000000-0005-0000-0000-000042220000}"/>
    <cellStyle name="Heading 3 2 19 5 3 2" xfId="9067" xr:uid="{00000000-0005-0000-0000-000043220000}"/>
    <cellStyle name="Heading 3 2 19 5 3 3" xfId="9068" xr:uid="{00000000-0005-0000-0000-000044220000}"/>
    <cellStyle name="Heading 3 2 19 5 3 4" xfId="9069" xr:uid="{00000000-0005-0000-0000-000045220000}"/>
    <cellStyle name="Heading 3 2 19 5 4" xfId="9070" xr:uid="{00000000-0005-0000-0000-000046220000}"/>
    <cellStyle name="Heading 3 2 19 5 4 2" xfId="9071" xr:uid="{00000000-0005-0000-0000-000047220000}"/>
    <cellStyle name="Heading 3 2 19 5 4 3" xfId="9072" xr:uid="{00000000-0005-0000-0000-000048220000}"/>
    <cellStyle name="Heading 3 2 19 5 4 4" xfId="9073" xr:uid="{00000000-0005-0000-0000-000049220000}"/>
    <cellStyle name="Heading 3 2 19 5 5" xfId="9074" xr:uid="{00000000-0005-0000-0000-00004A220000}"/>
    <cellStyle name="Heading 3 2 19 5 5 2" xfId="9075" xr:uid="{00000000-0005-0000-0000-00004B220000}"/>
    <cellStyle name="Heading 3 2 19 5 5 3" xfId="9076" xr:uid="{00000000-0005-0000-0000-00004C220000}"/>
    <cellStyle name="Heading 3 2 19 5 5 4" xfId="9077" xr:uid="{00000000-0005-0000-0000-00004D220000}"/>
    <cellStyle name="Heading 3 2 19 5 6" xfId="9078" xr:uid="{00000000-0005-0000-0000-00004E220000}"/>
    <cellStyle name="Heading 3 2 19 5 7" xfId="9079" xr:uid="{00000000-0005-0000-0000-00004F220000}"/>
    <cellStyle name="Heading 3 2 19 5 8" xfId="9080" xr:uid="{00000000-0005-0000-0000-000050220000}"/>
    <cellStyle name="Heading 3 2 19 6" xfId="9081" xr:uid="{00000000-0005-0000-0000-000051220000}"/>
    <cellStyle name="Heading 3 2 19 6 2" xfId="9082" xr:uid="{00000000-0005-0000-0000-000052220000}"/>
    <cellStyle name="Heading 3 2 19 6 3" xfId="9083" xr:uid="{00000000-0005-0000-0000-000053220000}"/>
    <cellStyle name="Heading 3 2 19 6 4" xfId="9084" xr:uid="{00000000-0005-0000-0000-000054220000}"/>
    <cellStyle name="Heading 3 2 19 7" xfId="9085" xr:uid="{00000000-0005-0000-0000-000055220000}"/>
    <cellStyle name="Heading 3 2 19 7 2" xfId="9086" xr:uid="{00000000-0005-0000-0000-000056220000}"/>
    <cellStyle name="Heading 3 2 19 7 3" xfId="9087" xr:uid="{00000000-0005-0000-0000-000057220000}"/>
    <cellStyle name="Heading 3 2 19 7 4" xfId="9088" xr:uid="{00000000-0005-0000-0000-000058220000}"/>
    <cellStyle name="Heading 3 2 19 8" xfId="9089" xr:uid="{00000000-0005-0000-0000-000059220000}"/>
    <cellStyle name="Heading 3 2 19 8 2" xfId="9090" xr:uid="{00000000-0005-0000-0000-00005A220000}"/>
    <cellStyle name="Heading 3 2 19 8 3" xfId="9091" xr:uid="{00000000-0005-0000-0000-00005B220000}"/>
    <cellStyle name="Heading 3 2 19 8 4" xfId="9092" xr:uid="{00000000-0005-0000-0000-00005C220000}"/>
    <cellStyle name="Heading 3 2 19 9" xfId="9093" xr:uid="{00000000-0005-0000-0000-00005D220000}"/>
    <cellStyle name="Heading 3 2 19 9 2" xfId="9094" xr:uid="{00000000-0005-0000-0000-00005E220000}"/>
    <cellStyle name="Heading 3 2 19 9 3" xfId="9095" xr:uid="{00000000-0005-0000-0000-00005F220000}"/>
    <cellStyle name="Heading 3 2 19 9 4" xfId="9096" xr:uid="{00000000-0005-0000-0000-000060220000}"/>
    <cellStyle name="Heading 3 2 2" xfId="9097" xr:uid="{00000000-0005-0000-0000-000061220000}"/>
    <cellStyle name="Heading 3 2 2 10" xfId="9098" xr:uid="{00000000-0005-0000-0000-000062220000}"/>
    <cellStyle name="Heading 3 2 2 11" xfId="9099" xr:uid="{00000000-0005-0000-0000-000063220000}"/>
    <cellStyle name="Heading 3 2 2 12" xfId="9100" xr:uid="{00000000-0005-0000-0000-000064220000}"/>
    <cellStyle name="Heading 3 2 2 2" xfId="9101" xr:uid="{00000000-0005-0000-0000-000065220000}"/>
    <cellStyle name="Heading 3 2 2 2 2" xfId="9102" xr:uid="{00000000-0005-0000-0000-000066220000}"/>
    <cellStyle name="Heading 3 2 2 2 2 2" xfId="9103" xr:uid="{00000000-0005-0000-0000-000067220000}"/>
    <cellStyle name="Heading 3 2 2 2 2 3" xfId="9104" xr:uid="{00000000-0005-0000-0000-000068220000}"/>
    <cellStyle name="Heading 3 2 2 2 2 4" xfId="9105" xr:uid="{00000000-0005-0000-0000-000069220000}"/>
    <cellStyle name="Heading 3 2 2 2 3" xfId="9106" xr:uid="{00000000-0005-0000-0000-00006A220000}"/>
    <cellStyle name="Heading 3 2 2 2 3 2" xfId="9107" xr:uid="{00000000-0005-0000-0000-00006B220000}"/>
    <cellStyle name="Heading 3 2 2 2 3 3" xfId="9108" xr:uid="{00000000-0005-0000-0000-00006C220000}"/>
    <cellStyle name="Heading 3 2 2 2 3 4" xfId="9109" xr:uid="{00000000-0005-0000-0000-00006D220000}"/>
    <cellStyle name="Heading 3 2 2 2 4" xfId="9110" xr:uid="{00000000-0005-0000-0000-00006E220000}"/>
    <cellStyle name="Heading 3 2 2 2 4 2" xfId="9111" xr:uid="{00000000-0005-0000-0000-00006F220000}"/>
    <cellStyle name="Heading 3 2 2 2 4 3" xfId="9112" xr:uid="{00000000-0005-0000-0000-000070220000}"/>
    <cellStyle name="Heading 3 2 2 2 4 4" xfId="9113" xr:uid="{00000000-0005-0000-0000-000071220000}"/>
    <cellStyle name="Heading 3 2 2 2 5" xfId="9114" xr:uid="{00000000-0005-0000-0000-000072220000}"/>
    <cellStyle name="Heading 3 2 2 2 5 2" xfId="9115" xr:uid="{00000000-0005-0000-0000-000073220000}"/>
    <cellStyle name="Heading 3 2 2 2 5 3" xfId="9116" xr:uid="{00000000-0005-0000-0000-000074220000}"/>
    <cellStyle name="Heading 3 2 2 2 5 4" xfId="9117" xr:uid="{00000000-0005-0000-0000-000075220000}"/>
    <cellStyle name="Heading 3 2 2 2 6" xfId="9118" xr:uid="{00000000-0005-0000-0000-000076220000}"/>
    <cellStyle name="Heading 3 2 2 2 7" xfId="9119" xr:uid="{00000000-0005-0000-0000-000077220000}"/>
    <cellStyle name="Heading 3 2 2 2 8" xfId="9120" xr:uid="{00000000-0005-0000-0000-000078220000}"/>
    <cellStyle name="Heading 3 2 2 3" xfId="9121" xr:uid="{00000000-0005-0000-0000-000079220000}"/>
    <cellStyle name="Heading 3 2 2 3 2" xfId="9122" xr:uid="{00000000-0005-0000-0000-00007A220000}"/>
    <cellStyle name="Heading 3 2 2 3 2 2" xfId="9123" xr:uid="{00000000-0005-0000-0000-00007B220000}"/>
    <cellStyle name="Heading 3 2 2 3 2 3" xfId="9124" xr:uid="{00000000-0005-0000-0000-00007C220000}"/>
    <cellStyle name="Heading 3 2 2 3 2 4" xfId="9125" xr:uid="{00000000-0005-0000-0000-00007D220000}"/>
    <cellStyle name="Heading 3 2 2 3 3" xfId="9126" xr:uid="{00000000-0005-0000-0000-00007E220000}"/>
    <cellStyle name="Heading 3 2 2 3 3 2" xfId="9127" xr:uid="{00000000-0005-0000-0000-00007F220000}"/>
    <cellStyle name="Heading 3 2 2 3 3 3" xfId="9128" xr:uid="{00000000-0005-0000-0000-000080220000}"/>
    <cellStyle name="Heading 3 2 2 3 3 4" xfId="9129" xr:uid="{00000000-0005-0000-0000-000081220000}"/>
    <cellStyle name="Heading 3 2 2 3 4" xfId="9130" xr:uid="{00000000-0005-0000-0000-000082220000}"/>
    <cellStyle name="Heading 3 2 2 3 4 2" xfId="9131" xr:uid="{00000000-0005-0000-0000-000083220000}"/>
    <cellStyle name="Heading 3 2 2 3 4 3" xfId="9132" xr:uid="{00000000-0005-0000-0000-000084220000}"/>
    <cellStyle name="Heading 3 2 2 3 4 4" xfId="9133" xr:uid="{00000000-0005-0000-0000-000085220000}"/>
    <cellStyle name="Heading 3 2 2 3 5" xfId="9134" xr:uid="{00000000-0005-0000-0000-000086220000}"/>
    <cellStyle name="Heading 3 2 2 3 5 2" xfId="9135" xr:uid="{00000000-0005-0000-0000-000087220000}"/>
    <cellStyle name="Heading 3 2 2 3 5 3" xfId="9136" xr:uid="{00000000-0005-0000-0000-000088220000}"/>
    <cellStyle name="Heading 3 2 2 3 5 4" xfId="9137" xr:uid="{00000000-0005-0000-0000-000089220000}"/>
    <cellStyle name="Heading 3 2 2 3 6" xfId="9138" xr:uid="{00000000-0005-0000-0000-00008A220000}"/>
    <cellStyle name="Heading 3 2 2 3 7" xfId="9139" xr:uid="{00000000-0005-0000-0000-00008B220000}"/>
    <cellStyle name="Heading 3 2 2 3 8" xfId="9140" xr:uid="{00000000-0005-0000-0000-00008C220000}"/>
    <cellStyle name="Heading 3 2 2 4" xfId="9141" xr:uid="{00000000-0005-0000-0000-00008D220000}"/>
    <cellStyle name="Heading 3 2 2 4 2" xfId="9142" xr:uid="{00000000-0005-0000-0000-00008E220000}"/>
    <cellStyle name="Heading 3 2 2 4 2 2" xfId="9143" xr:uid="{00000000-0005-0000-0000-00008F220000}"/>
    <cellStyle name="Heading 3 2 2 4 2 3" xfId="9144" xr:uid="{00000000-0005-0000-0000-000090220000}"/>
    <cellStyle name="Heading 3 2 2 4 2 4" xfId="9145" xr:uid="{00000000-0005-0000-0000-000091220000}"/>
    <cellStyle name="Heading 3 2 2 4 3" xfId="9146" xr:uid="{00000000-0005-0000-0000-000092220000}"/>
    <cellStyle name="Heading 3 2 2 4 3 2" xfId="9147" xr:uid="{00000000-0005-0000-0000-000093220000}"/>
    <cellStyle name="Heading 3 2 2 4 3 3" xfId="9148" xr:uid="{00000000-0005-0000-0000-000094220000}"/>
    <cellStyle name="Heading 3 2 2 4 3 4" xfId="9149" xr:uid="{00000000-0005-0000-0000-000095220000}"/>
    <cellStyle name="Heading 3 2 2 4 4" xfId="9150" xr:uid="{00000000-0005-0000-0000-000096220000}"/>
    <cellStyle name="Heading 3 2 2 4 4 2" xfId="9151" xr:uid="{00000000-0005-0000-0000-000097220000}"/>
    <cellStyle name="Heading 3 2 2 4 4 3" xfId="9152" xr:uid="{00000000-0005-0000-0000-000098220000}"/>
    <cellStyle name="Heading 3 2 2 4 4 4" xfId="9153" xr:uid="{00000000-0005-0000-0000-000099220000}"/>
    <cellStyle name="Heading 3 2 2 4 5" xfId="9154" xr:uid="{00000000-0005-0000-0000-00009A220000}"/>
    <cellStyle name="Heading 3 2 2 4 5 2" xfId="9155" xr:uid="{00000000-0005-0000-0000-00009B220000}"/>
    <cellStyle name="Heading 3 2 2 4 5 3" xfId="9156" xr:uid="{00000000-0005-0000-0000-00009C220000}"/>
    <cellStyle name="Heading 3 2 2 4 5 4" xfId="9157" xr:uid="{00000000-0005-0000-0000-00009D220000}"/>
    <cellStyle name="Heading 3 2 2 4 6" xfId="9158" xr:uid="{00000000-0005-0000-0000-00009E220000}"/>
    <cellStyle name="Heading 3 2 2 4 7" xfId="9159" xr:uid="{00000000-0005-0000-0000-00009F220000}"/>
    <cellStyle name="Heading 3 2 2 4 8" xfId="9160" xr:uid="{00000000-0005-0000-0000-0000A0220000}"/>
    <cellStyle name="Heading 3 2 2 5" xfId="9161" xr:uid="{00000000-0005-0000-0000-0000A1220000}"/>
    <cellStyle name="Heading 3 2 2 5 2" xfId="9162" xr:uid="{00000000-0005-0000-0000-0000A2220000}"/>
    <cellStyle name="Heading 3 2 2 5 2 2" xfId="9163" xr:uid="{00000000-0005-0000-0000-0000A3220000}"/>
    <cellStyle name="Heading 3 2 2 5 2 3" xfId="9164" xr:uid="{00000000-0005-0000-0000-0000A4220000}"/>
    <cellStyle name="Heading 3 2 2 5 2 4" xfId="9165" xr:uid="{00000000-0005-0000-0000-0000A5220000}"/>
    <cellStyle name="Heading 3 2 2 5 3" xfId="9166" xr:uid="{00000000-0005-0000-0000-0000A6220000}"/>
    <cellStyle name="Heading 3 2 2 5 3 2" xfId="9167" xr:uid="{00000000-0005-0000-0000-0000A7220000}"/>
    <cellStyle name="Heading 3 2 2 5 3 3" xfId="9168" xr:uid="{00000000-0005-0000-0000-0000A8220000}"/>
    <cellStyle name="Heading 3 2 2 5 3 4" xfId="9169" xr:uid="{00000000-0005-0000-0000-0000A9220000}"/>
    <cellStyle name="Heading 3 2 2 5 4" xfId="9170" xr:uid="{00000000-0005-0000-0000-0000AA220000}"/>
    <cellStyle name="Heading 3 2 2 5 4 2" xfId="9171" xr:uid="{00000000-0005-0000-0000-0000AB220000}"/>
    <cellStyle name="Heading 3 2 2 5 4 3" xfId="9172" xr:uid="{00000000-0005-0000-0000-0000AC220000}"/>
    <cellStyle name="Heading 3 2 2 5 4 4" xfId="9173" xr:uid="{00000000-0005-0000-0000-0000AD220000}"/>
    <cellStyle name="Heading 3 2 2 5 5" xfId="9174" xr:uid="{00000000-0005-0000-0000-0000AE220000}"/>
    <cellStyle name="Heading 3 2 2 5 5 2" xfId="9175" xr:uid="{00000000-0005-0000-0000-0000AF220000}"/>
    <cellStyle name="Heading 3 2 2 5 5 3" xfId="9176" xr:uid="{00000000-0005-0000-0000-0000B0220000}"/>
    <cellStyle name="Heading 3 2 2 5 5 4" xfId="9177" xr:uid="{00000000-0005-0000-0000-0000B1220000}"/>
    <cellStyle name="Heading 3 2 2 5 6" xfId="9178" xr:uid="{00000000-0005-0000-0000-0000B2220000}"/>
    <cellStyle name="Heading 3 2 2 5 7" xfId="9179" xr:uid="{00000000-0005-0000-0000-0000B3220000}"/>
    <cellStyle name="Heading 3 2 2 5 8" xfId="9180" xr:uid="{00000000-0005-0000-0000-0000B4220000}"/>
    <cellStyle name="Heading 3 2 2 6" xfId="9181" xr:uid="{00000000-0005-0000-0000-0000B5220000}"/>
    <cellStyle name="Heading 3 2 2 6 2" xfId="9182" xr:uid="{00000000-0005-0000-0000-0000B6220000}"/>
    <cellStyle name="Heading 3 2 2 6 3" xfId="9183" xr:uid="{00000000-0005-0000-0000-0000B7220000}"/>
    <cellStyle name="Heading 3 2 2 6 4" xfId="9184" xr:uid="{00000000-0005-0000-0000-0000B8220000}"/>
    <cellStyle name="Heading 3 2 2 7" xfId="9185" xr:uid="{00000000-0005-0000-0000-0000B9220000}"/>
    <cellStyle name="Heading 3 2 2 7 2" xfId="9186" xr:uid="{00000000-0005-0000-0000-0000BA220000}"/>
    <cellStyle name="Heading 3 2 2 7 3" xfId="9187" xr:uid="{00000000-0005-0000-0000-0000BB220000}"/>
    <cellStyle name="Heading 3 2 2 7 4" xfId="9188" xr:uid="{00000000-0005-0000-0000-0000BC220000}"/>
    <cellStyle name="Heading 3 2 2 8" xfId="9189" xr:uid="{00000000-0005-0000-0000-0000BD220000}"/>
    <cellStyle name="Heading 3 2 2 8 2" xfId="9190" xr:uid="{00000000-0005-0000-0000-0000BE220000}"/>
    <cellStyle name="Heading 3 2 2 8 3" xfId="9191" xr:uid="{00000000-0005-0000-0000-0000BF220000}"/>
    <cellStyle name="Heading 3 2 2 8 4" xfId="9192" xr:uid="{00000000-0005-0000-0000-0000C0220000}"/>
    <cellStyle name="Heading 3 2 2 9" xfId="9193" xr:uid="{00000000-0005-0000-0000-0000C1220000}"/>
    <cellStyle name="Heading 3 2 2 9 2" xfId="9194" xr:uid="{00000000-0005-0000-0000-0000C2220000}"/>
    <cellStyle name="Heading 3 2 2 9 3" xfId="9195" xr:uid="{00000000-0005-0000-0000-0000C3220000}"/>
    <cellStyle name="Heading 3 2 2 9 4" xfId="9196" xr:uid="{00000000-0005-0000-0000-0000C4220000}"/>
    <cellStyle name="Heading 3 2 20" xfId="9197" xr:uid="{00000000-0005-0000-0000-0000C5220000}"/>
    <cellStyle name="Heading 3 2 20 10" xfId="9198" xr:uid="{00000000-0005-0000-0000-0000C6220000}"/>
    <cellStyle name="Heading 3 2 20 11" xfId="9199" xr:uid="{00000000-0005-0000-0000-0000C7220000}"/>
    <cellStyle name="Heading 3 2 20 12" xfId="9200" xr:uid="{00000000-0005-0000-0000-0000C8220000}"/>
    <cellStyle name="Heading 3 2 20 2" xfId="9201" xr:uid="{00000000-0005-0000-0000-0000C9220000}"/>
    <cellStyle name="Heading 3 2 20 2 2" xfId="9202" xr:uid="{00000000-0005-0000-0000-0000CA220000}"/>
    <cellStyle name="Heading 3 2 20 2 2 2" xfId="9203" xr:uid="{00000000-0005-0000-0000-0000CB220000}"/>
    <cellStyle name="Heading 3 2 20 2 2 3" xfId="9204" xr:uid="{00000000-0005-0000-0000-0000CC220000}"/>
    <cellStyle name="Heading 3 2 20 2 2 4" xfId="9205" xr:uid="{00000000-0005-0000-0000-0000CD220000}"/>
    <cellStyle name="Heading 3 2 20 2 3" xfId="9206" xr:uid="{00000000-0005-0000-0000-0000CE220000}"/>
    <cellStyle name="Heading 3 2 20 2 3 2" xfId="9207" xr:uid="{00000000-0005-0000-0000-0000CF220000}"/>
    <cellStyle name="Heading 3 2 20 2 3 3" xfId="9208" xr:uid="{00000000-0005-0000-0000-0000D0220000}"/>
    <cellStyle name="Heading 3 2 20 2 3 4" xfId="9209" xr:uid="{00000000-0005-0000-0000-0000D1220000}"/>
    <cellStyle name="Heading 3 2 20 2 4" xfId="9210" xr:uid="{00000000-0005-0000-0000-0000D2220000}"/>
    <cellStyle name="Heading 3 2 20 2 4 2" xfId="9211" xr:uid="{00000000-0005-0000-0000-0000D3220000}"/>
    <cellStyle name="Heading 3 2 20 2 4 3" xfId="9212" xr:uid="{00000000-0005-0000-0000-0000D4220000}"/>
    <cellStyle name="Heading 3 2 20 2 4 4" xfId="9213" xr:uid="{00000000-0005-0000-0000-0000D5220000}"/>
    <cellStyle name="Heading 3 2 20 2 5" xfId="9214" xr:uid="{00000000-0005-0000-0000-0000D6220000}"/>
    <cellStyle name="Heading 3 2 20 2 5 2" xfId="9215" xr:uid="{00000000-0005-0000-0000-0000D7220000}"/>
    <cellStyle name="Heading 3 2 20 2 5 3" xfId="9216" xr:uid="{00000000-0005-0000-0000-0000D8220000}"/>
    <cellStyle name="Heading 3 2 20 2 5 4" xfId="9217" xr:uid="{00000000-0005-0000-0000-0000D9220000}"/>
    <cellStyle name="Heading 3 2 20 2 6" xfId="9218" xr:uid="{00000000-0005-0000-0000-0000DA220000}"/>
    <cellStyle name="Heading 3 2 20 2 7" xfId="9219" xr:uid="{00000000-0005-0000-0000-0000DB220000}"/>
    <cellStyle name="Heading 3 2 20 2 8" xfId="9220" xr:uid="{00000000-0005-0000-0000-0000DC220000}"/>
    <cellStyle name="Heading 3 2 20 3" xfId="9221" xr:uid="{00000000-0005-0000-0000-0000DD220000}"/>
    <cellStyle name="Heading 3 2 20 3 2" xfId="9222" xr:uid="{00000000-0005-0000-0000-0000DE220000}"/>
    <cellStyle name="Heading 3 2 20 3 2 2" xfId="9223" xr:uid="{00000000-0005-0000-0000-0000DF220000}"/>
    <cellStyle name="Heading 3 2 20 3 2 3" xfId="9224" xr:uid="{00000000-0005-0000-0000-0000E0220000}"/>
    <cellStyle name="Heading 3 2 20 3 2 4" xfId="9225" xr:uid="{00000000-0005-0000-0000-0000E1220000}"/>
    <cellStyle name="Heading 3 2 20 3 3" xfId="9226" xr:uid="{00000000-0005-0000-0000-0000E2220000}"/>
    <cellStyle name="Heading 3 2 20 3 3 2" xfId="9227" xr:uid="{00000000-0005-0000-0000-0000E3220000}"/>
    <cellStyle name="Heading 3 2 20 3 3 3" xfId="9228" xr:uid="{00000000-0005-0000-0000-0000E4220000}"/>
    <cellStyle name="Heading 3 2 20 3 3 4" xfId="9229" xr:uid="{00000000-0005-0000-0000-0000E5220000}"/>
    <cellStyle name="Heading 3 2 20 3 4" xfId="9230" xr:uid="{00000000-0005-0000-0000-0000E6220000}"/>
    <cellStyle name="Heading 3 2 20 3 4 2" xfId="9231" xr:uid="{00000000-0005-0000-0000-0000E7220000}"/>
    <cellStyle name="Heading 3 2 20 3 4 3" xfId="9232" xr:uid="{00000000-0005-0000-0000-0000E8220000}"/>
    <cellStyle name="Heading 3 2 20 3 4 4" xfId="9233" xr:uid="{00000000-0005-0000-0000-0000E9220000}"/>
    <cellStyle name="Heading 3 2 20 3 5" xfId="9234" xr:uid="{00000000-0005-0000-0000-0000EA220000}"/>
    <cellStyle name="Heading 3 2 20 3 5 2" xfId="9235" xr:uid="{00000000-0005-0000-0000-0000EB220000}"/>
    <cellStyle name="Heading 3 2 20 3 5 3" xfId="9236" xr:uid="{00000000-0005-0000-0000-0000EC220000}"/>
    <cellStyle name="Heading 3 2 20 3 5 4" xfId="9237" xr:uid="{00000000-0005-0000-0000-0000ED220000}"/>
    <cellStyle name="Heading 3 2 20 3 6" xfId="9238" xr:uid="{00000000-0005-0000-0000-0000EE220000}"/>
    <cellStyle name="Heading 3 2 20 3 7" xfId="9239" xr:uid="{00000000-0005-0000-0000-0000EF220000}"/>
    <cellStyle name="Heading 3 2 20 3 8" xfId="9240" xr:uid="{00000000-0005-0000-0000-0000F0220000}"/>
    <cellStyle name="Heading 3 2 20 4" xfId="9241" xr:uid="{00000000-0005-0000-0000-0000F1220000}"/>
    <cellStyle name="Heading 3 2 20 4 2" xfId="9242" xr:uid="{00000000-0005-0000-0000-0000F2220000}"/>
    <cellStyle name="Heading 3 2 20 4 2 2" xfId="9243" xr:uid="{00000000-0005-0000-0000-0000F3220000}"/>
    <cellStyle name="Heading 3 2 20 4 2 3" xfId="9244" xr:uid="{00000000-0005-0000-0000-0000F4220000}"/>
    <cellStyle name="Heading 3 2 20 4 2 4" xfId="9245" xr:uid="{00000000-0005-0000-0000-0000F5220000}"/>
    <cellStyle name="Heading 3 2 20 4 3" xfId="9246" xr:uid="{00000000-0005-0000-0000-0000F6220000}"/>
    <cellStyle name="Heading 3 2 20 4 3 2" xfId="9247" xr:uid="{00000000-0005-0000-0000-0000F7220000}"/>
    <cellStyle name="Heading 3 2 20 4 3 3" xfId="9248" xr:uid="{00000000-0005-0000-0000-0000F8220000}"/>
    <cellStyle name="Heading 3 2 20 4 3 4" xfId="9249" xr:uid="{00000000-0005-0000-0000-0000F9220000}"/>
    <cellStyle name="Heading 3 2 20 4 4" xfId="9250" xr:uid="{00000000-0005-0000-0000-0000FA220000}"/>
    <cellStyle name="Heading 3 2 20 4 4 2" xfId="9251" xr:uid="{00000000-0005-0000-0000-0000FB220000}"/>
    <cellStyle name="Heading 3 2 20 4 4 3" xfId="9252" xr:uid="{00000000-0005-0000-0000-0000FC220000}"/>
    <cellStyle name="Heading 3 2 20 4 4 4" xfId="9253" xr:uid="{00000000-0005-0000-0000-0000FD220000}"/>
    <cellStyle name="Heading 3 2 20 4 5" xfId="9254" xr:uid="{00000000-0005-0000-0000-0000FE220000}"/>
    <cellStyle name="Heading 3 2 20 4 5 2" xfId="9255" xr:uid="{00000000-0005-0000-0000-0000FF220000}"/>
    <cellStyle name="Heading 3 2 20 4 5 3" xfId="9256" xr:uid="{00000000-0005-0000-0000-000000230000}"/>
    <cellStyle name="Heading 3 2 20 4 5 4" xfId="9257" xr:uid="{00000000-0005-0000-0000-000001230000}"/>
    <cellStyle name="Heading 3 2 20 4 6" xfId="9258" xr:uid="{00000000-0005-0000-0000-000002230000}"/>
    <cellStyle name="Heading 3 2 20 4 7" xfId="9259" xr:uid="{00000000-0005-0000-0000-000003230000}"/>
    <cellStyle name="Heading 3 2 20 4 8" xfId="9260" xr:uid="{00000000-0005-0000-0000-000004230000}"/>
    <cellStyle name="Heading 3 2 20 5" xfId="9261" xr:uid="{00000000-0005-0000-0000-000005230000}"/>
    <cellStyle name="Heading 3 2 20 5 2" xfId="9262" xr:uid="{00000000-0005-0000-0000-000006230000}"/>
    <cellStyle name="Heading 3 2 20 5 2 2" xfId="9263" xr:uid="{00000000-0005-0000-0000-000007230000}"/>
    <cellStyle name="Heading 3 2 20 5 2 3" xfId="9264" xr:uid="{00000000-0005-0000-0000-000008230000}"/>
    <cellStyle name="Heading 3 2 20 5 2 4" xfId="9265" xr:uid="{00000000-0005-0000-0000-000009230000}"/>
    <cellStyle name="Heading 3 2 20 5 3" xfId="9266" xr:uid="{00000000-0005-0000-0000-00000A230000}"/>
    <cellStyle name="Heading 3 2 20 5 3 2" xfId="9267" xr:uid="{00000000-0005-0000-0000-00000B230000}"/>
    <cellStyle name="Heading 3 2 20 5 3 3" xfId="9268" xr:uid="{00000000-0005-0000-0000-00000C230000}"/>
    <cellStyle name="Heading 3 2 20 5 3 4" xfId="9269" xr:uid="{00000000-0005-0000-0000-00000D230000}"/>
    <cellStyle name="Heading 3 2 20 5 4" xfId="9270" xr:uid="{00000000-0005-0000-0000-00000E230000}"/>
    <cellStyle name="Heading 3 2 20 5 4 2" xfId="9271" xr:uid="{00000000-0005-0000-0000-00000F230000}"/>
    <cellStyle name="Heading 3 2 20 5 4 3" xfId="9272" xr:uid="{00000000-0005-0000-0000-000010230000}"/>
    <cellStyle name="Heading 3 2 20 5 4 4" xfId="9273" xr:uid="{00000000-0005-0000-0000-000011230000}"/>
    <cellStyle name="Heading 3 2 20 5 5" xfId="9274" xr:uid="{00000000-0005-0000-0000-000012230000}"/>
    <cellStyle name="Heading 3 2 20 5 5 2" xfId="9275" xr:uid="{00000000-0005-0000-0000-000013230000}"/>
    <cellStyle name="Heading 3 2 20 5 5 3" xfId="9276" xr:uid="{00000000-0005-0000-0000-000014230000}"/>
    <cellStyle name="Heading 3 2 20 5 5 4" xfId="9277" xr:uid="{00000000-0005-0000-0000-000015230000}"/>
    <cellStyle name="Heading 3 2 20 5 6" xfId="9278" xr:uid="{00000000-0005-0000-0000-000016230000}"/>
    <cellStyle name="Heading 3 2 20 5 7" xfId="9279" xr:uid="{00000000-0005-0000-0000-000017230000}"/>
    <cellStyle name="Heading 3 2 20 5 8" xfId="9280" xr:uid="{00000000-0005-0000-0000-000018230000}"/>
    <cellStyle name="Heading 3 2 20 6" xfId="9281" xr:uid="{00000000-0005-0000-0000-000019230000}"/>
    <cellStyle name="Heading 3 2 20 6 2" xfId="9282" xr:uid="{00000000-0005-0000-0000-00001A230000}"/>
    <cellStyle name="Heading 3 2 20 6 3" xfId="9283" xr:uid="{00000000-0005-0000-0000-00001B230000}"/>
    <cellStyle name="Heading 3 2 20 6 4" xfId="9284" xr:uid="{00000000-0005-0000-0000-00001C230000}"/>
    <cellStyle name="Heading 3 2 20 7" xfId="9285" xr:uid="{00000000-0005-0000-0000-00001D230000}"/>
    <cellStyle name="Heading 3 2 20 7 2" xfId="9286" xr:uid="{00000000-0005-0000-0000-00001E230000}"/>
    <cellStyle name="Heading 3 2 20 7 3" xfId="9287" xr:uid="{00000000-0005-0000-0000-00001F230000}"/>
    <cellStyle name="Heading 3 2 20 7 4" xfId="9288" xr:uid="{00000000-0005-0000-0000-000020230000}"/>
    <cellStyle name="Heading 3 2 20 8" xfId="9289" xr:uid="{00000000-0005-0000-0000-000021230000}"/>
    <cellStyle name="Heading 3 2 20 8 2" xfId="9290" xr:uid="{00000000-0005-0000-0000-000022230000}"/>
    <cellStyle name="Heading 3 2 20 8 3" xfId="9291" xr:uid="{00000000-0005-0000-0000-000023230000}"/>
    <cellStyle name="Heading 3 2 20 8 4" xfId="9292" xr:uid="{00000000-0005-0000-0000-000024230000}"/>
    <cellStyle name="Heading 3 2 20 9" xfId="9293" xr:uid="{00000000-0005-0000-0000-000025230000}"/>
    <cellStyle name="Heading 3 2 20 9 2" xfId="9294" xr:uid="{00000000-0005-0000-0000-000026230000}"/>
    <cellStyle name="Heading 3 2 20 9 3" xfId="9295" xr:uid="{00000000-0005-0000-0000-000027230000}"/>
    <cellStyle name="Heading 3 2 20 9 4" xfId="9296" xr:uid="{00000000-0005-0000-0000-000028230000}"/>
    <cellStyle name="Heading 3 2 21" xfId="9297" xr:uid="{00000000-0005-0000-0000-000029230000}"/>
    <cellStyle name="Heading 3 2 21 10" xfId="9298" xr:uid="{00000000-0005-0000-0000-00002A230000}"/>
    <cellStyle name="Heading 3 2 21 11" xfId="9299" xr:uid="{00000000-0005-0000-0000-00002B230000}"/>
    <cellStyle name="Heading 3 2 21 12" xfId="9300" xr:uid="{00000000-0005-0000-0000-00002C230000}"/>
    <cellStyle name="Heading 3 2 21 2" xfId="9301" xr:uid="{00000000-0005-0000-0000-00002D230000}"/>
    <cellStyle name="Heading 3 2 21 2 2" xfId="9302" xr:uid="{00000000-0005-0000-0000-00002E230000}"/>
    <cellStyle name="Heading 3 2 21 2 2 2" xfId="9303" xr:uid="{00000000-0005-0000-0000-00002F230000}"/>
    <cellStyle name="Heading 3 2 21 2 2 3" xfId="9304" xr:uid="{00000000-0005-0000-0000-000030230000}"/>
    <cellStyle name="Heading 3 2 21 2 2 4" xfId="9305" xr:uid="{00000000-0005-0000-0000-000031230000}"/>
    <cellStyle name="Heading 3 2 21 2 3" xfId="9306" xr:uid="{00000000-0005-0000-0000-000032230000}"/>
    <cellStyle name="Heading 3 2 21 2 3 2" xfId="9307" xr:uid="{00000000-0005-0000-0000-000033230000}"/>
    <cellStyle name="Heading 3 2 21 2 3 3" xfId="9308" xr:uid="{00000000-0005-0000-0000-000034230000}"/>
    <cellStyle name="Heading 3 2 21 2 3 4" xfId="9309" xr:uid="{00000000-0005-0000-0000-000035230000}"/>
    <cellStyle name="Heading 3 2 21 2 4" xfId="9310" xr:uid="{00000000-0005-0000-0000-000036230000}"/>
    <cellStyle name="Heading 3 2 21 2 4 2" xfId="9311" xr:uid="{00000000-0005-0000-0000-000037230000}"/>
    <cellStyle name="Heading 3 2 21 2 4 3" xfId="9312" xr:uid="{00000000-0005-0000-0000-000038230000}"/>
    <cellStyle name="Heading 3 2 21 2 4 4" xfId="9313" xr:uid="{00000000-0005-0000-0000-000039230000}"/>
    <cellStyle name="Heading 3 2 21 2 5" xfId="9314" xr:uid="{00000000-0005-0000-0000-00003A230000}"/>
    <cellStyle name="Heading 3 2 21 2 5 2" xfId="9315" xr:uid="{00000000-0005-0000-0000-00003B230000}"/>
    <cellStyle name="Heading 3 2 21 2 5 3" xfId="9316" xr:uid="{00000000-0005-0000-0000-00003C230000}"/>
    <cellStyle name="Heading 3 2 21 2 5 4" xfId="9317" xr:uid="{00000000-0005-0000-0000-00003D230000}"/>
    <cellStyle name="Heading 3 2 21 2 6" xfId="9318" xr:uid="{00000000-0005-0000-0000-00003E230000}"/>
    <cellStyle name="Heading 3 2 21 2 7" xfId="9319" xr:uid="{00000000-0005-0000-0000-00003F230000}"/>
    <cellStyle name="Heading 3 2 21 2 8" xfId="9320" xr:uid="{00000000-0005-0000-0000-000040230000}"/>
    <cellStyle name="Heading 3 2 21 3" xfId="9321" xr:uid="{00000000-0005-0000-0000-000041230000}"/>
    <cellStyle name="Heading 3 2 21 3 2" xfId="9322" xr:uid="{00000000-0005-0000-0000-000042230000}"/>
    <cellStyle name="Heading 3 2 21 3 2 2" xfId="9323" xr:uid="{00000000-0005-0000-0000-000043230000}"/>
    <cellStyle name="Heading 3 2 21 3 2 3" xfId="9324" xr:uid="{00000000-0005-0000-0000-000044230000}"/>
    <cellStyle name="Heading 3 2 21 3 2 4" xfId="9325" xr:uid="{00000000-0005-0000-0000-000045230000}"/>
    <cellStyle name="Heading 3 2 21 3 3" xfId="9326" xr:uid="{00000000-0005-0000-0000-000046230000}"/>
    <cellStyle name="Heading 3 2 21 3 3 2" xfId="9327" xr:uid="{00000000-0005-0000-0000-000047230000}"/>
    <cellStyle name="Heading 3 2 21 3 3 3" xfId="9328" xr:uid="{00000000-0005-0000-0000-000048230000}"/>
    <cellStyle name="Heading 3 2 21 3 3 4" xfId="9329" xr:uid="{00000000-0005-0000-0000-000049230000}"/>
    <cellStyle name="Heading 3 2 21 3 4" xfId="9330" xr:uid="{00000000-0005-0000-0000-00004A230000}"/>
    <cellStyle name="Heading 3 2 21 3 4 2" xfId="9331" xr:uid="{00000000-0005-0000-0000-00004B230000}"/>
    <cellStyle name="Heading 3 2 21 3 4 3" xfId="9332" xr:uid="{00000000-0005-0000-0000-00004C230000}"/>
    <cellStyle name="Heading 3 2 21 3 4 4" xfId="9333" xr:uid="{00000000-0005-0000-0000-00004D230000}"/>
    <cellStyle name="Heading 3 2 21 3 5" xfId="9334" xr:uid="{00000000-0005-0000-0000-00004E230000}"/>
    <cellStyle name="Heading 3 2 21 3 5 2" xfId="9335" xr:uid="{00000000-0005-0000-0000-00004F230000}"/>
    <cellStyle name="Heading 3 2 21 3 5 3" xfId="9336" xr:uid="{00000000-0005-0000-0000-000050230000}"/>
    <cellStyle name="Heading 3 2 21 3 5 4" xfId="9337" xr:uid="{00000000-0005-0000-0000-000051230000}"/>
    <cellStyle name="Heading 3 2 21 3 6" xfId="9338" xr:uid="{00000000-0005-0000-0000-000052230000}"/>
    <cellStyle name="Heading 3 2 21 3 7" xfId="9339" xr:uid="{00000000-0005-0000-0000-000053230000}"/>
    <cellStyle name="Heading 3 2 21 3 8" xfId="9340" xr:uid="{00000000-0005-0000-0000-000054230000}"/>
    <cellStyle name="Heading 3 2 21 4" xfId="9341" xr:uid="{00000000-0005-0000-0000-000055230000}"/>
    <cellStyle name="Heading 3 2 21 4 2" xfId="9342" xr:uid="{00000000-0005-0000-0000-000056230000}"/>
    <cellStyle name="Heading 3 2 21 4 2 2" xfId="9343" xr:uid="{00000000-0005-0000-0000-000057230000}"/>
    <cellStyle name="Heading 3 2 21 4 2 3" xfId="9344" xr:uid="{00000000-0005-0000-0000-000058230000}"/>
    <cellStyle name="Heading 3 2 21 4 2 4" xfId="9345" xr:uid="{00000000-0005-0000-0000-000059230000}"/>
    <cellStyle name="Heading 3 2 21 4 3" xfId="9346" xr:uid="{00000000-0005-0000-0000-00005A230000}"/>
    <cellStyle name="Heading 3 2 21 4 3 2" xfId="9347" xr:uid="{00000000-0005-0000-0000-00005B230000}"/>
    <cellStyle name="Heading 3 2 21 4 3 3" xfId="9348" xr:uid="{00000000-0005-0000-0000-00005C230000}"/>
    <cellStyle name="Heading 3 2 21 4 3 4" xfId="9349" xr:uid="{00000000-0005-0000-0000-00005D230000}"/>
    <cellStyle name="Heading 3 2 21 4 4" xfId="9350" xr:uid="{00000000-0005-0000-0000-00005E230000}"/>
    <cellStyle name="Heading 3 2 21 4 4 2" xfId="9351" xr:uid="{00000000-0005-0000-0000-00005F230000}"/>
    <cellStyle name="Heading 3 2 21 4 4 3" xfId="9352" xr:uid="{00000000-0005-0000-0000-000060230000}"/>
    <cellStyle name="Heading 3 2 21 4 4 4" xfId="9353" xr:uid="{00000000-0005-0000-0000-000061230000}"/>
    <cellStyle name="Heading 3 2 21 4 5" xfId="9354" xr:uid="{00000000-0005-0000-0000-000062230000}"/>
    <cellStyle name="Heading 3 2 21 4 5 2" xfId="9355" xr:uid="{00000000-0005-0000-0000-000063230000}"/>
    <cellStyle name="Heading 3 2 21 4 5 3" xfId="9356" xr:uid="{00000000-0005-0000-0000-000064230000}"/>
    <cellStyle name="Heading 3 2 21 4 5 4" xfId="9357" xr:uid="{00000000-0005-0000-0000-000065230000}"/>
    <cellStyle name="Heading 3 2 21 4 6" xfId="9358" xr:uid="{00000000-0005-0000-0000-000066230000}"/>
    <cellStyle name="Heading 3 2 21 4 7" xfId="9359" xr:uid="{00000000-0005-0000-0000-000067230000}"/>
    <cellStyle name="Heading 3 2 21 4 8" xfId="9360" xr:uid="{00000000-0005-0000-0000-000068230000}"/>
    <cellStyle name="Heading 3 2 21 5" xfId="9361" xr:uid="{00000000-0005-0000-0000-000069230000}"/>
    <cellStyle name="Heading 3 2 21 5 2" xfId="9362" xr:uid="{00000000-0005-0000-0000-00006A230000}"/>
    <cellStyle name="Heading 3 2 21 5 2 2" xfId="9363" xr:uid="{00000000-0005-0000-0000-00006B230000}"/>
    <cellStyle name="Heading 3 2 21 5 2 3" xfId="9364" xr:uid="{00000000-0005-0000-0000-00006C230000}"/>
    <cellStyle name="Heading 3 2 21 5 2 4" xfId="9365" xr:uid="{00000000-0005-0000-0000-00006D230000}"/>
    <cellStyle name="Heading 3 2 21 5 3" xfId="9366" xr:uid="{00000000-0005-0000-0000-00006E230000}"/>
    <cellStyle name="Heading 3 2 21 5 3 2" xfId="9367" xr:uid="{00000000-0005-0000-0000-00006F230000}"/>
    <cellStyle name="Heading 3 2 21 5 3 3" xfId="9368" xr:uid="{00000000-0005-0000-0000-000070230000}"/>
    <cellStyle name="Heading 3 2 21 5 3 4" xfId="9369" xr:uid="{00000000-0005-0000-0000-000071230000}"/>
    <cellStyle name="Heading 3 2 21 5 4" xfId="9370" xr:uid="{00000000-0005-0000-0000-000072230000}"/>
    <cellStyle name="Heading 3 2 21 5 4 2" xfId="9371" xr:uid="{00000000-0005-0000-0000-000073230000}"/>
    <cellStyle name="Heading 3 2 21 5 4 3" xfId="9372" xr:uid="{00000000-0005-0000-0000-000074230000}"/>
    <cellStyle name="Heading 3 2 21 5 4 4" xfId="9373" xr:uid="{00000000-0005-0000-0000-000075230000}"/>
    <cellStyle name="Heading 3 2 21 5 5" xfId="9374" xr:uid="{00000000-0005-0000-0000-000076230000}"/>
    <cellStyle name="Heading 3 2 21 5 5 2" xfId="9375" xr:uid="{00000000-0005-0000-0000-000077230000}"/>
    <cellStyle name="Heading 3 2 21 5 5 3" xfId="9376" xr:uid="{00000000-0005-0000-0000-000078230000}"/>
    <cellStyle name="Heading 3 2 21 5 5 4" xfId="9377" xr:uid="{00000000-0005-0000-0000-000079230000}"/>
    <cellStyle name="Heading 3 2 21 5 6" xfId="9378" xr:uid="{00000000-0005-0000-0000-00007A230000}"/>
    <cellStyle name="Heading 3 2 21 5 7" xfId="9379" xr:uid="{00000000-0005-0000-0000-00007B230000}"/>
    <cellStyle name="Heading 3 2 21 5 8" xfId="9380" xr:uid="{00000000-0005-0000-0000-00007C230000}"/>
    <cellStyle name="Heading 3 2 21 6" xfId="9381" xr:uid="{00000000-0005-0000-0000-00007D230000}"/>
    <cellStyle name="Heading 3 2 21 6 2" xfId="9382" xr:uid="{00000000-0005-0000-0000-00007E230000}"/>
    <cellStyle name="Heading 3 2 21 6 3" xfId="9383" xr:uid="{00000000-0005-0000-0000-00007F230000}"/>
    <cellStyle name="Heading 3 2 21 6 4" xfId="9384" xr:uid="{00000000-0005-0000-0000-000080230000}"/>
    <cellStyle name="Heading 3 2 21 7" xfId="9385" xr:uid="{00000000-0005-0000-0000-000081230000}"/>
    <cellStyle name="Heading 3 2 21 7 2" xfId="9386" xr:uid="{00000000-0005-0000-0000-000082230000}"/>
    <cellStyle name="Heading 3 2 21 7 3" xfId="9387" xr:uid="{00000000-0005-0000-0000-000083230000}"/>
    <cellStyle name="Heading 3 2 21 7 4" xfId="9388" xr:uid="{00000000-0005-0000-0000-000084230000}"/>
    <cellStyle name="Heading 3 2 21 8" xfId="9389" xr:uid="{00000000-0005-0000-0000-000085230000}"/>
    <cellStyle name="Heading 3 2 21 8 2" xfId="9390" xr:uid="{00000000-0005-0000-0000-000086230000}"/>
    <cellStyle name="Heading 3 2 21 8 3" xfId="9391" xr:uid="{00000000-0005-0000-0000-000087230000}"/>
    <cellStyle name="Heading 3 2 21 8 4" xfId="9392" xr:uid="{00000000-0005-0000-0000-000088230000}"/>
    <cellStyle name="Heading 3 2 21 9" xfId="9393" xr:uid="{00000000-0005-0000-0000-000089230000}"/>
    <cellStyle name="Heading 3 2 21 9 2" xfId="9394" xr:uid="{00000000-0005-0000-0000-00008A230000}"/>
    <cellStyle name="Heading 3 2 21 9 3" xfId="9395" xr:uid="{00000000-0005-0000-0000-00008B230000}"/>
    <cellStyle name="Heading 3 2 21 9 4" xfId="9396" xr:uid="{00000000-0005-0000-0000-00008C230000}"/>
    <cellStyle name="Heading 3 2 22" xfId="9397" xr:uid="{00000000-0005-0000-0000-00008D230000}"/>
    <cellStyle name="Heading 3 2 22 10" xfId="9398" xr:uid="{00000000-0005-0000-0000-00008E230000}"/>
    <cellStyle name="Heading 3 2 22 11" xfId="9399" xr:uid="{00000000-0005-0000-0000-00008F230000}"/>
    <cellStyle name="Heading 3 2 22 12" xfId="9400" xr:uid="{00000000-0005-0000-0000-000090230000}"/>
    <cellStyle name="Heading 3 2 22 2" xfId="9401" xr:uid="{00000000-0005-0000-0000-000091230000}"/>
    <cellStyle name="Heading 3 2 22 2 2" xfId="9402" xr:uid="{00000000-0005-0000-0000-000092230000}"/>
    <cellStyle name="Heading 3 2 22 2 2 2" xfId="9403" xr:uid="{00000000-0005-0000-0000-000093230000}"/>
    <cellStyle name="Heading 3 2 22 2 2 3" xfId="9404" xr:uid="{00000000-0005-0000-0000-000094230000}"/>
    <cellStyle name="Heading 3 2 22 2 2 4" xfId="9405" xr:uid="{00000000-0005-0000-0000-000095230000}"/>
    <cellStyle name="Heading 3 2 22 2 3" xfId="9406" xr:uid="{00000000-0005-0000-0000-000096230000}"/>
    <cellStyle name="Heading 3 2 22 2 3 2" xfId="9407" xr:uid="{00000000-0005-0000-0000-000097230000}"/>
    <cellStyle name="Heading 3 2 22 2 3 3" xfId="9408" xr:uid="{00000000-0005-0000-0000-000098230000}"/>
    <cellStyle name="Heading 3 2 22 2 3 4" xfId="9409" xr:uid="{00000000-0005-0000-0000-000099230000}"/>
    <cellStyle name="Heading 3 2 22 2 4" xfId="9410" xr:uid="{00000000-0005-0000-0000-00009A230000}"/>
    <cellStyle name="Heading 3 2 22 2 4 2" xfId="9411" xr:uid="{00000000-0005-0000-0000-00009B230000}"/>
    <cellStyle name="Heading 3 2 22 2 4 3" xfId="9412" xr:uid="{00000000-0005-0000-0000-00009C230000}"/>
    <cellStyle name="Heading 3 2 22 2 4 4" xfId="9413" xr:uid="{00000000-0005-0000-0000-00009D230000}"/>
    <cellStyle name="Heading 3 2 22 2 5" xfId="9414" xr:uid="{00000000-0005-0000-0000-00009E230000}"/>
    <cellStyle name="Heading 3 2 22 2 5 2" xfId="9415" xr:uid="{00000000-0005-0000-0000-00009F230000}"/>
    <cellStyle name="Heading 3 2 22 2 5 3" xfId="9416" xr:uid="{00000000-0005-0000-0000-0000A0230000}"/>
    <cellStyle name="Heading 3 2 22 2 5 4" xfId="9417" xr:uid="{00000000-0005-0000-0000-0000A1230000}"/>
    <cellStyle name="Heading 3 2 22 2 6" xfId="9418" xr:uid="{00000000-0005-0000-0000-0000A2230000}"/>
    <cellStyle name="Heading 3 2 22 2 7" xfId="9419" xr:uid="{00000000-0005-0000-0000-0000A3230000}"/>
    <cellStyle name="Heading 3 2 22 2 8" xfId="9420" xr:uid="{00000000-0005-0000-0000-0000A4230000}"/>
    <cellStyle name="Heading 3 2 22 3" xfId="9421" xr:uid="{00000000-0005-0000-0000-0000A5230000}"/>
    <cellStyle name="Heading 3 2 22 3 2" xfId="9422" xr:uid="{00000000-0005-0000-0000-0000A6230000}"/>
    <cellStyle name="Heading 3 2 22 3 2 2" xfId="9423" xr:uid="{00000000-0005-0000-0000-0000A7230000}"/>
    <cellStyle name="Heading 3 2 22 3 2 3" xfId="9424" xr:uid="{00000000-0005-0000-0000-0000A8230000}"/>
    <cellStyle name="Heading 3 2 22 3 2 4" xfId="9425" xr:uid="{00000000-0005-0000-0000-0000A9230000}"/>
    <cellStyle name="Heading 3 2 22 3 3" xfId="9426" xr:uid="{00000000-0005-0000-0000-0000AA230000}"/>
    <cellStyle name="Heading 3 2 22 3 3 2" xfId="9427" xr:uid="{00000000-0005-0000-0000-0000AB230000}"/>
    <cellStyle name="Heading 3 2 22 3 3 3" xfId="9428" xr:uid="{00000000-0005-0000-0000-0000AC230000}"/>
    <cellStyle name="Heading 3 2 22 3 3 4" xfId="9429" xr:uid="{00000000-0005-0000-0000-0000AD230000}"/>
    <cellStyle name="Heading 3 2 22 3 4" xfId="9430" xr:uid="{00000000-0005-0000-0000-0000AE230000}"/>
    <cellStyle name="Heading 3 2 22 3 4 2" xfId="9431" xr:uid="{00000000-0005-0000-0000-0000AF230000}"/>
    <cellStyle name="Heading 3 2 22 3 4 3" xfId="9432" xr:uid="{00000000-0005-0000-0000-0000B0230000}"/>
    <cellStyle name="Heading 3 2 22 3 4 4" xfId="9433" xr:uid="{00000000-0005-0000-0000-0000B1230000}"/>
    <cellStyle name="Heading 3 2 22 3 5" xfId="9434" xr:uid="{00000000-0005-0000-0000-0000B2230000}"/>
    <cellStyle name="Heading 3 2 22 3 5 2" xfId="9435" xr:uid="{00000000-0005-0000-0000-0000B3230000}"/>
    <cellStyle name="Heading 3 2 22 3 5 3" xfId="9436" xr:uid="{00000000-0005-0000-0000-0000B4230000}"/>
    <cellStyle name="Heading 3 2 22 3 5 4" xfId="9437" xr:uid="{00000000-0005-0000-0000-0000B5230000}"/>
    <cellStyle name="Heading 3 2 22 3 6" xfId="9438" xr:uid="{00000000-0005-0000-0000-0000B6230000}"/>
    <cellStyle name="Heading 3 2 22 3 7" xfId="9439" xr:uid="{00000000-0005-0000-0000-0000B7230000}"/>
    <cellStyle name="Heading 3 2 22 3 8" xfId="9440" xr:uid="{00000000-0005-0000-0000-0000B8230000}"/>
    <cellStyle name="Heading 3 2 22 4" xfId="9441" xr:uid="{00000000-0005-0000-0000-0000B9230000}"/>
    <cellStyle name="Heading 3 2 22 4 2" xfId="9442" xr:uid="{00000000-0005-0000-0000-0000BA230000}"/>
    <cellStyle name="Heading 3 2 22 4 2 2" xfId="9443" xr:uid="{00000000-0005-0000-0000-0000BB230000}"/>
    <cellStyle name="Heading 3 2 22 4 2 3" xfId="9444" xr:uid="{00000000-0005-0000-0000-0000BC230000}"/>
    <cellStyle name="Heading 3 2 22 4 2 4" xfId="9445" xr:uid="{00000000-0005-0000-0000-0000BD230000}"/>
    <cellStyle name="Heading 3 2 22 4 3" xfId="9446" xr:uid="{00000000-0005-0000-0000-0000BE230000}"/>
    <cellStyle name="Heading 3 2 22 4 3 2" xfId="9447" xr:uid="{00000000-0005-0000-0000-0000BF230000}"/>
    <cellStyle name="Heading 3 2 22 4 3 3" xfId="9448" xr:uid="{00000000-0005-0000-0000-0000C0230000}"/>
    <cellStyle name="Heading 3 2 22 4 3 4" xfId="9449" xr:uid="{00000000-0005-0000-0000-0000C1230000}"/>
    <cellStyle name="Heading 3 2 22 4 4" xfId="9450" xr:uid="{00000000-0005-0000-0000-0000C2230000}"/>
    <cellStyle name="Heading 3 2 22 4 4 2" xfId="9451" xr:uid="{00000000-0005-0000-0000-0000C3230000}"/>
    <cellStyle name="Heading 3 2 22 4 4 3" xfId="9452" xr:uid="{00000000-0005-0000-0000-0000C4230000}"/>
    <cellStyle name="Heading 3 2 22 4 4 4" xfId="9453" xr:uid="{00000000-0005-0000-0000-0000C5230000}"/>
    <cellStyle name="Heading 3 2 22 4 5" xfId="9454" xr:uid="{00000000-0005-0000-0000-0000C6230000}"/>
    <cellStyle name="Heading 3 2 22 4 5 2" xfId="9455" xr:uid="{00000000-0005-0000-0000-0000C7230000}"/>
    <cellStyle name="Heading 3 2 22 4 5 3" xfId="9456" xr:uid="{00000000-0005-0000-0000-0000C8230000}"/>
    <cellStyle name="Heading 3 2 22 4 5 4" xfId="9457" xr:uid="{00000000-0005-0000-0000-0000C9230000}"/>
    <cellStyle name="Heading 3 2 22 4 6" xfId="9458" xr:uid="{00000000-0005-0000-0000-0000CA230000}"/>
    <cellStyle name="Heading 3 2 22 4 7" xfId="9459" xr:uid="{00000000-0005-0000-0000-0000CB230000}"/>
    <cellStyle name="Heading 3 2 22 4 8" xfId="9460" xr:uid="{00000000-0005-0000-0000-0000CC230000}"/>
    <cellStyle name="Heading 3 2 22 5" xfId="9461" xr:uid="{00000000-0005-0000-0000-0000CD230000}"/>
    <cellStyle name="Heading 3 2 22 5 2" xfId="9462" xr:uid="{00000000-0005-0000-0000-0000CE230000}"/>
    <cellStyle name="Heading 3 2 22 5 2 2" xfId="9463" xr:uid="{00000000-0005-0000-0000-0000CF230000}"/>
    <cellStyle name="Heading 3 2 22 5 2 3" xfId="9464" xr:uid="{00000000-0005-0000-0000-0000D0230000}"/>
    <cellStyle name="Heading 3 2 22 5 2 4" xfId="9465" xr:uid="{00000000-0005-0000-0000-0000D1230000}"/>
    <cellStyle name="Heading 3 2 22 5 3" xfId="9466" xr:uid="{00000000-0005-0000-0000-0000D2230000}"/>
    <cellStyle name="Heading 3 2 22 5 3 2" xfId="9467" xr:uid="{00000000-0005-0000-0000-0000D3230000}"/>
    <cellStyle name="Heading 3 2 22 5 3 3" xfId="9468" xr:uid="{00000000-0005-0000-0000-0000D4230000}"/>
    <cellStyle name="Heading 3 2 22 5 3 4" xfId="9469" xr:uid="{00000000-0005-0000-0000-0000D5230000}"/>
    <cellStyle name="Heading 3 2 22 5 4" xfId="9470" xr:uid="{00000000-0005-0000-0000-0000D6230000}"/>
    <cellStyle name="Heading 3 2 22 5 4 2" xfId="9471" xr:uid="{00000000-0005-0000-0000-0000D7230000}"/>
    <cellStyle name="Heading 3 2 22 5 4 3" xfId="9472" xr:uid="{00000000-0005-0000-0000-0000D8230000}"/>
    <cellStyle name="Heading 3 2 22 5 4 4" xfId="9473" xr:uid="{00000000-0005-0000-0000-0000D9230000}"/>
    <cellStyle name="Heading 3 2 22 5 5" xfId="9474" xr:uid="{00000000-0005-0000-0000-0000DA230000}"/>
    <cellStyle name="Heading 3 2 22 5 5 2" xfId="9475" xr:uid="{00000000-0005-0000-0000-0000DB230000}"/>
    <cellStyle name="Heading 3 2 22 5 5 3" xfId="9476" xr:uid="{00000000-0005-0000-0000-0000DC230000}"/>
    <cellStyle name="Heading 3 2 22 5 5 4" xfId="9477" xr:uid="{00000000-0005-0000-0000-0000DD230000}"/>
    <cellStyle name="Heading 3 2 22 5 6" xfId="9478" xr:uid="{00000000-0005-0000-0000-0000DE230000}"/>
    <cellStyle name="Heading 3 2 22 5 7" xfId="9479" xr:uid="{00000000-0005-0000-0000-0000DF230000}"/>
    <cellStyle name="Heading 3 2 22 5 8" xfId="9480" xr:uid="{00000000-0005-0000-0000-0000E0230000}"/>
    <cellStyle name="Heading 3 2 22 6" xfId="9481" xr:uid="{00000000-0005-0000-0000-0000E1230000}"/>
    <cellStyle name="Heading 3 2 22 6 2" xfId="9482" xr:uid="{00000000-0005-0000-0000-0000E2230000}"/>
    <cellStyle name="Heading 3 2 22 6 3" xfId="9483" xr:uid="{00000000-0005-0000-0000-0000E3230000}"/>
    <cellStyle name="Heading 3 2 22 6 4" xfId="9484" xr:uid="{00000000-0005-0000-0000-0000E4230000}"/>
    <cellStyle name="Heading 3 2 22 7" xfId="9485" xr:uid="{00000000-0005-0000-0000-0000E5230000}"/>
    <cellStyle name="Heading 3 2 22 7 2" xfId="9486" xr:uid="{00000000-0005-0000-0000-0000E6230000}"/>
    <cellStyle name="Heading 3 2 22 7 3" xfId="9487" xr:uid="{00000000-0005-0000-0000-0000E7230000}"/>
    <cellStyle name="Heading 3 2 22 7 4" xfId="9488" xr:uid="{00000000-0005-0000-0000-0000E8230000}"/>
    <cellStyle name="Heading 3 2 22 8" xfId="9489" xr:uid="{00000000-0005-0000-0000-0000E9230000}"/>
    <cellStyle name="Heading 3 2 22 8 2" xfId="9490" xr:uid="{00000000-0005-0000-0000-0000EA230000}"/>
    <cellStyle name="Heading 3 2 22 8 3" xfId="9491" xr:uid="{00000000-0005-0000-0000-0000EB230000}"/>
    <cellStyle name="Heading 3 2 22 8 4" xfId="9492" xr:uid="{00000000-0005-0000-0000-0000EC230000}"/>
    <cellStyle name="Heading 3 2 22 9" xfId="9493" xr:uid="{00000000-0005-0000-0000-0000ED230000}"/>
    <cellStyle name="Heading 3 2 22 9 2" xfId="9494" xr:uid="{00000000-0005-0000-0000-0000EE230000}"/>
    <cellStyle name="Heading 3 2 22 9 3" xfId="9495" xr:uid="{00000000-0005-0000-0000-0000EF230000}"/>
    <cellStyle name="Heading 3 2 22 9 4" xfId="9496" xr:uid="{00000000-0005-0000-0000-0000F0230000}"/>
    <cellStyle name="Heading 3 2 23" xfId="9497" xr:uid="{00000000-0005-0000-0000-0000F1230000}"/>
    <cellStyle name="Heading 3 2 23 2" xfId="9498" xr:uid="{00000000-0005-0000-0000-0000F2230000}"/>
    <cellStyle name="Heading 3 2 23 2 2" xfId="9499" xr:uid="{00000000-0005-0000-0000-0000F3230000}"/>
    <cellStyle name="Heading 3 2 23 2 3" xfId="9500" xr:uid="{00000000-0005-0000-0000-0000F4230000}"/>
    <cellStyle name="Heading 3 2 23 2 4" xfId="9501" xr:uid="{00000000-0005-0000-0000-0000F5230000}"/>
    <cellStyle name="Heading 3 2 23 3" xfId="9502" xr:uid="{00000000-0005-0000-0000-0000F6230000}"/>
    <cellStyle name="Heading 3 2 23 3 2" xfId="9503" xr:uid="{00000000-0005-0000-0000-0000F7230000}"/>
    <cellStyle name="Heading 3 2 23 3 3" xfId="9504" xr:uid="{00000000-0005-0000-0000-0000F8230000}"/>
    <cellStyle name="Heading 3 2 23 3 4" xfId="9505" xr:uid="{00000000-0005-0000-0000-0000F9230000}"/>
    <cellStyle name="Heading 3 2 23 4" xfId="9506" xr:uid="{00000000-0005-0000-0000-0000FA230000}"/>
    <cellStyle name="Heading 3 2 23 4 2" xfId="9507" xr:uid="{00000000-0005-0000-0000-0000FB230000}"/>
    <cellStyle name="Heading 3 2 23 4 3" xfId="9508" xr:uid="{00000000-0005-0000-0000-0000FC230000}"/>
    <cellStyle name="Heading 3 2 23 4 4" xfId="9509" xr:uid="{00000000-0005-0000-0000-0000FD230000}"/>
    <cellStyle name="Heading 3 2 23 5" xfId="9510" xr:uid="{00000000-0005-0000-0000-0000FE230000}"/>
    <cellStyle name="Heading 3 2 23 5 2" xfId="9511" xr:uid="{00000000-0005-0000-0000-0000FF230000}"/>
    <cellStyle name="Heading 3 2 23 5 3" xfId="9512" xr:uid="{00000000-0005-0000-0000-000000240000}"/>
    <cellStyle name="Heading 3 2 23 5 4" xfId="9513" xr:uid="{00000000-0005-0000-0000-000001240000}"/>
    <cellStyle name="Heading 3 2 23 6" xfId="9514" xr:uid="{00000000-0005-0000-0000-000002240000}"/>
    <cellStyle name="Heading 3 2 23 7" xfId="9515" xr:uid="{00000000-0005-0000-0000-000003240000}"/>
    <cellStyle name="Heading 3 2 23 8" xfId="9516" xr:uid="{00000000-0005-0000-0000-000004240000}"/>
    <cellStyle name="Heading 3 2 24" xfId="9517" xr:uid="{00000000-0005-0000-0000-000005240000}"/>
    <cellStyle name="Heading 3 2 24 2" xfId="9518" xr:uid="{00000000-0005-0000-0000-000006240000}"/>
    <cellStyle name="Heading 3 2 24 2 2" xfId="9519" xr:uid="{00000000-0005-0000-0000-000007240000}"/>
    <cellStyle name="Heading 3 2 24 2 3" xfId="9520" xr:uid="{00000000-0005-0000-0000-000008240000}"/>
    <cellStyle name="Heading 3 2 24 2 4" xfId="9521" xr:uid="{00000000-0005-0000-0000-000009240000}"/>
    <cellStyle name="Heading 3 2 24 3" xfId="9522" xr:uid="{00000000-0005-0000-0000-00000A240000}"/>
    <cellStyle name="Heading 3 2 24 3 2" xfId="9523" xr:uid="{00000000-0005-0000-0000-00000B240000}"/>
    <cellStyle name="Heading 3 2 24 3 3" xfId="9524" xr:uid="{00000000-0005-0000-0000-00000C240000}"/>
    <cellStyle name="Heading 3 2 24 3 4" xfId="9525" xr:uid="{00000000-0005-0000-0000-00000D240000}"/>
    <cellStyle name="Heading 3 2 24 4" xfId="9526" xr:uid="{00000000-0005-0000-0000-00000E240000}"/>
    <cellStyle name="Heading 3 2 24 4 2" xfId="9527" xr:uid="{00000000-0005-0000-0000-00000F240000}"/>
    <cellStyle name="Heading 3 2 24 4 3" xfId="9528" xr:uid="{00000000-0005-0000-0000-000010240000}"/>
    <cellStyle name="Heading 3 2 24 4 4" xfId="9529" xr:uid="{00000000-0005-0000-0000-000011240000}"/>
    <cellStyle name="Heading 3 2 24 5" xfId="9530" xr:uid="{00000000-0005-0000-0000-000012240000}"/>
    <cellStyle name="Heading 3 2 24 5 2" xfId="9531" xr:uid="{00000000-0005-0000-0000-000013240000}"/>
    <cellStyle name="Heading 3 2 24 5 3" xfId="9532" xr:uid="{00000000-0005-0000-0000-000014240000}"/>
    <cellStyle name="Heading 3 2 24 5 4" xfId="9533" xr:uid="{00000000-0005-0000-0000-000015240000}"/>
    <cellStyle name="Heading 3 2 24 6" xfId="9534" xr:uid="{00000000-0005-0000-0000-000016240000}"/>
    <cellStyle name="Heading 3 2 24 7" xfId="9535" xr:uid="{00000000-0005-0000-0000-000017240000}"/>
    <cellStyle name="Heading 3 2 24 8" xfId="9536" xr:uid="{00000000-0005-0000-0000-000018240000}"/>
    <cellStyle name="Heading 3 2 25" xfId="9537" xr:uid="{00000000-0005-0000-0000-000019240000}"/>
    <cellStyle name="Heading 3 2 25 2" xfId="9538" xr:uid="{00000000-0005-0000-0000-00001A240000}"/>
    <cellStyle name="Heading 3 2 25 2 2" xfId="9539" xr:uid="{00000000-0005-0000-0000-00001B240000}"/>
    <cellStyle name="Heading 3 2 25 2 3" xfId="9540" xr:uid="{00000000-0005-0000-0000-00001C240000}"/>
    <cellStyle name="Heading 3 2 25 2 4" xfId="9541" xr:uid="{00000000-0005-0000-0000-00001D240000}"/>
    <cellStyle name="Heading 3 2 25 3" xfId="9542" xr:uid="{00000000-0005-0000-0000-00001E240000}"/>
    <cellStyle name="Heading 3 2 25 3 2" xfId="9543" xr:uid="{00000000-0005-0000-0000-00001F240000}"/>
    <cellStyle name="Heading 3 2 25 3 3" xfId="9544" xr:uid="{00000000-0005-0000-0000-000020240000}"/>
    <cellStyle name="Heading 3 2 25 3 4" xfId="9545" xr:uid="{00000000-0005-0000-0000-000021240000}"/>
    <cellStyle name="Heading 3 2 25 4" xfId="9546" xr:uid="{00000000-0005-0000-0000-000022240000}"/>
    <cellStyle name="Heading 3 2 25 4 2" xfId="9547" xr:uid="{00000000-0005-0000-0000-000023240000}"/>
    <cellStyle name="Heading 3 2 25 4 3" xfId="9548" xr:uid="{00000000-0005-0000-0000-000024240000}"/>
    <cellStyle name="Heading 3 2 25 4 4" xfId="9549" xr:uid="{00000000-0005-0000-0000-000025240000}"/>
    <cellStyle name="Heading 3 2 25 5" xfId="9550" xr:uid="{00000000-0005-0000-0000-000026240000}"/>
    <cellStyle name="Heading 3 2 25 5 2" xfId="9551" xr:uid="{00000000-0005-0000-0000-000027240000}"/>
    <cellStyle name="Heading 3 2 25 5 3" xfId="9552" xr:uid="{00000000-0005-0000-0000-000028240000}"/>
    <cellStyle name="Heading 3 2 25 5 4" xfId="9553" xr:uid="{00000000-0005-0000-0000-000029240000}"/>
    <cellStyle name="Heading 3 2 25 6" xfId="9554" xr:uid="{00000000-0005-0000-0000-00002A240000}"/>
    <cellStyle name="Heading 3 2 25 7" xfId="9555" xr:uid="{00000000-0005-0000-0000-00002B240000}"/>
    <cellStyle name="Heading 3 2 25 8" xfId="9556" xr:uid="{00000000-0005-0000-0000-00002C240000}"/>
    <cellStyle name="Heading 3 2 26" xfId="9557" xr:uid="{00000000-0005-0000-0000-00002D240000}"/>
    <cellStyle name="Heading 3 2 26 2" xfId="9558" xr:uid="{00000000-0005-0000-0000-00002E240000}"/>
    <cellStyle name="Heading 3 2 26 2 2" xfId="9559" xr:uid="{00000000-0005-0000-0000-00002F240000}"/>
    <cellStyle name="Heading 3 2 26 2 3" xfId="9560" xr:uid="{00000000-0005-0000-0000-000030240000}"/>
    <cellStyle name="Heading 3 2 26 2 4" xfId="9561" xr:uid="{00000000-0005-0000-0000-000031240000}"/>
    <cellStyle name="Heading 3 2 26 3" xfId="9562" xr:uid="{00000000-0005-0000-0000-000032240000}"/>
    <cellStyle name="Heading 3 2 26 3 2" xfId="9563" xr:uid="{00000000-0005-0000-0000-000033240000}"/>
    <cellStyle name="Heading 3 2 26 3 3" xfId="9564" xr:uid="{00000000-0005-0000-0000-000034240000}"/>
    <cellStyle name="Heading 3 2 26 3 4" xfId="9565" xr:uid="{00000000-0005-0000-0000-000035240000}"/>
    <cellStyle name="Heading 3 2 26 4" xfId="9566" xr:uid="{00000000-0005-0000-0000-000036240000}"/>
    <cellStyle name="Heading 3 2 26 4 2" xfId="9567" xr:uid="{00000000-0005-0000-0000-000037240000}"/>
    <cellStyle name="Heading 3 2 26 4 3" xfId="9568" xr:uid="{00000000-0005-0000-0000-000038240000}"/>
    <cellStyle name="Heading 3 2 26 4 4" xfId="9569" xr:uid="{00000000-0005-0000-0000-000039240000}"/>
    <cellStyle name="Heading 3 2 26 5" xfId="9570" xr:uid="{00000000-0005-0000-0000-00003A240000}"/>
    <cellStyle name="Heading 3 2 26 5 2" xfId="9571" xr:uid="{00000000-0005-0000-0000-00003B240000}"/>
    <cellStyle name="Heading 3 2 26 5 3" xfId="9572" xr:uid="{00000000-0005-0000-0000-00003C240000}"/>
    <cellStyle name="Heading 3 2 26 5 4" xfId="9573" xr:uid="{00000000-0005-0000-0000-00003D240000}"/>
    <cellStyle name="Heading 3 2 26 6" xfId="9574" xr:uid="{00000000-0005-0000-0000-00003E240000}"/>
    <cellStyle name="Heading 3 2 26 7" xfId="9575" xr:uid="{00000000-0005-0000-0000-00003F240000}"/>
    <cellStyle name="Heading 3 2 26 8" xfId="9576" xr:uid="{00000000-0005-0000-0000-000040240000}"/>
    <cellStyle name="Heading 3 2 27" xfId="9577" xr:uid="{00000000-0005-0000-0000-000041240000}"/>
    <cellStyle name="Heading 3 2 27 2" xfId="9578" xr:uid="{00000000-0005-0000-0000-000042240000}"/>
    <cellStyle name="Heading 3 2 27 3" xfId="9579" xr:uid="{00000000-0005-0000-0000-000043240000}"/>
    <cellStyle name="Heading 3 2 27 4" xfId="9580" xr:uid="{00000000-0005-0000-0000-000044240000}"/>
    <cellStyle name="Heading 3 2 28" xfId="9581" xr:uid="{00000000-0005-0000-0000-000045240000}"/>
    <cellStyle name="Heading 3 2 28 2" xfId="9582" xr:uid="{00000000-0005-0000-0000-000046240000}"/>
    <cellStyle name="Heading 3 2 28 3" xfId="9583" xr:uid="{00000000-0005-0000-0000-000047240000}"/>
    <cellStyle name="Heading 3 2 28 4" xfId="9584" xr:uid="{00000000-0005-0000-0000-000048240000}"/>
    <cellStyle name="Heading 3 2 29" xfId="9585" xr:uid="{00000000-0005-0000-0000-000049240000}"/>
    <cellStyle name="Heading 3 2 29 2" xfId="9586" xr:uid="{00000000-0005-0000-0000-00004A240000}"/>
    <cellStyle name="Heading 3 2 29 3" xfId="9587" xr:uid="{00000000-0005-0000-0000-00004B240000}"/>
    <cellStyle name="Heading 3 2 29 4" xfId="9588" xr:uid="{00000000-0005-0000-0000-00004C240000}"/>
    <cellStyle name="Heading 3 2 3" xfId="9589" xr:uid="{00000000-0005-0000-0000-00004D240000}"/>
    <cellStyle name="Heading 3 2 3 10" xfId="9590" xr:uid="{00000000-0005-0000-0000-00004E240000}"/>
    <cellStyle name="Heading 3 2 3 11" xfId="9591" xr:uid="{00000000-0005-0000-0000-00004F240000}"/>
    <cellStyle name="Heading 3 2 3 12" xfId="9592" xr:uid="{00000000-0005-0000-0000-000050240000}"/>
    <cellStyle name="Heading 3 2 3 2" xfId="9593" xr:uid="{00000000-0005-0000-0000-000051240000}"/>
    <cellStyle name="Heading 3 2 3 2 2" xfId="9594" xr:uid="{00000000-0005-0000-0000-000052240000}"/>
    <cellStyle name="Heading 3 2 3 2 2 2" xfId="9595" xr:uid="{00000000-0005-0000-0000-000053240000}"/>
    <cellStyle name="Heading 3 2 3 2 2 3" xfId="9596" xr:uid="{00000000-0005-0000-0000-000054240000}"/>
    <cellStyle name="Heading 3 2 3 2 2 4" xfId="9597" xr:uid="{00000000-0005-0000-0000-000055240000}"/>
    <cellStyle name="Heading 3 2 3 2 3" xfId="9598" xr:uid="{00000000-0005-0000-0000-000056240000}"/>
    <cellStyle name="Heading 3 2 3 2 3 2" xfId="9599" xr:uid="{00000000-0005-0000-0000-000057240000}"/>
    <cellStyle name="Heading 3 2 3 2 3 3" xfId="9600" xr:uid="{00000000-0005-0000-0000-000058240000}"/>
    <cellStyle name="Heading 3 2 3 2 3 4" xfId="9601" xr:uid="{00000000-0005-0000-0000-000059240000}"/>
    <cellStyle name="Heading 3 2 3 2 4" xfId="9602" xr:uid="{00000000-0005-0000-0000-00005A240000}"/>
    <cellStyle name="Heading 3 2 3 2 4 2" xfId="9603" xr:uid="{00000000-0005-0000-0000-00005B240000}"/>
    <cellStyle name="Heading 3 2 3 2 4 3" xfId="9604" xr:uid="{00000000-0005-0000-0000-00005C240000}"/>
    <cellStyle name="Heading 3 2 3 2 4 4" xfId="9605" xr:uid="{00000000-0005-0000-0000-00005D240000}"/>
    <cellStyle name="Heading 3 2 3 2 5" xfId="9606" xr:uid="{00000000-0005-0000-0000-00005E240000}"/>
    <cellStyle name="Heading 3 2 3 2 5 2" xfId="9607" xr:uid="{00000000-0005-0000-0000-00005F240000}"/>
    <cellStyle name="Heading 3 2 3 2 5 3" xfId="9608" xr:uid="{00000000-0005-0000-0000-000060240000}"/>
    <cellStyle name="Heading 3 2 3 2 5 4" xfId="9609" xr:uid="{00000000-0005-0000-0000-000061240000}"/>
    <cellStyle name="Heading 3 2 3 2 6" xfId="9610" xr:uid="{00000000-0005-0000-0000-000062240000}"/>
    <cellStyle name="Heading 3 2 3 2 7" xfId="9611" xr:uid="{00000000-0005-0000-0000-000063240000}"/>
    <cellStyle name="Heading 3 2 3 2 8" xfId="9612" xr:uid="{00000000-0005-0000-0000-000064240000}"/>
    <cellStyle name="Heading 3 2 3 3" xfId="9613" xr:uid="{00000000-0005-0000-0000-000065240000}"/>
    <cellStyle name="Heading 3 2 3 3 2" xfId="9614" xr:uid="{00000000-0005-0000-0000-000066240000}"/>
    <cellStyle name="Heading 3 2 3 3 2 2" xfId="9615" xr:uid="{00000000-0005-0000-0000-000067240000}"/>
    <cellStyle name="Heading 3 2 3 3 2 3" xfId="9616" xr:uid="{00000000-0005-0000-0000-000068240000}"/>
    <cellStyle name="Heading 3 2 3 3 2 4" xfId="9617" xr:uid="{00000000-0005-0000-0000-000069240000}"/>
    <cellStyle name="Heading 3 2 3 3 3" xfId="9618" xr:uid="{00000000-0005-0000-0000-00006A240000}"/>
    <cellStyle name="Heading 3 2 3 3 3 2" xfId="9619" xr:uid="{00000000-0005-0000-0000-00006B240000}"/>
    <cellStyle name="Heading 3 2 3 3 3 3" xfId="9620" xr:uid="{00000000-0005-0000-0000-00006C240000}"/>
    <cellStyle name="Heading 3 2 3 3 3 4" xfId="9621" xr:uid="{00000000-0005-0000-0000-00006D240000}"/>
    <cellStyle name="Heading 3 2 3 3 4" xfId="9622" xr:uid="{00000000-0005-0000-0000-00006E240000}"/>
    <cellStyle name="Heading 3 2 3 3 4 2" xfId="9623" xr:uid="{00000000-0005-0000-0000-00006F240000}"/>
    <cellStyle name="Heading 3 2 3 3 4 3" xfId="9624" xr:uid="{00000000-0005-0000-0000-000070240000}"/>
    <cellStyle name="Heading 3 2 3 3 4 4" xfId="9625" xr:uid="{00000000-0005-0000-0000-000071240000}"/>
    <cellStyle name="Heading 3 2 3 3 5" xfId="9626" xr:uid="{00000000-0005-0000-0000-000072240000}"/>
    <cellStyle name="Heading 3 2 3 3 5 2" xfId="9627" xr:uid="{00000000-0005-0000-0000-000073240000}"/>
    <cellStyle name="Heading 3 2 3 3 5 3" xfId="9628" xr:uid="{00000000-0005-0000-0000-000074240000}"/>
    <cellStyle name="Heading 3 2 3 3 5 4" xfId="9629" xr:uid="{00000000-0005-0000-0000-000075240000}"/>
    <cellStyle name="Heading 3 2 3 3 6" xfId="9630" xr:uid="{00000000-0005-0000-0000-000076240000}"/>
    <cellStyle name="Heading 3 2 3 3 7" xfId="9631" xr:uid="{00000000-0005-0000-0000-000077240000}"/>
    <cellStyle name="Heading 3 2 3 3 8" xfId="9632" xr:uid="{00000000-0005-0000-0000-000078240000}"/>
    <cellStyle name="Heading 3 2 3 4" xfId="9633" xr:uid="{00000000-0005-0000-0000-000079240000}"/>
    <cellStyle name="Heading 3 2 3 4 2" xfId="9634" xr:uid="{00000000-0005-0000-0000-00007A240000}"/>
    <cellStyle name="Heading 3 2 3 4 2 2" xfId="9635" xr:uid="{00000000-0005-0000-0000-00007B240000}"/>
    <cellStyle name="Heading 3 2 3 4 2 3" xfId="9636" xr:uid="{00000000-0005-0000-0000-00007C240000}"/>
    <cellStyle name="Heading 3 2 3 4 2 4" xfId="9637" xr:uid="{00000000-0005-0000-0000-00007D240000}"/>
    <cellStyle name="Heading 3 2 3 4 3" xfId="9638" xr:uid="{00000000-0005-0000-0000-00007E240000}"/>
    <cellStyle name="Heading 3 2 3 4 3 2" xfId="9639" xr:uid="{00000000-0005-0000-0000-00007F240000}"/>
    <cellStyle name="Heading 3 2 3 4 3 3" xfId="9640" xr:uid="{00000000-0005-0000-0000-000080240000}"/>
    <cellStyle name="Heading 3 2 3 4 3 4" xfId="9641" xr:uid="{00000000-0005-0000-0000-000081240000}"/>
    <cellStyle name="Heading 3 2 3 4 4" xfId="9642" xr:uid="{00000000-0005-0000-0000-000082240000}"/>
    <cellStyle name="Heading 3 2 3 4 4 2" xfId="9643" xr:uid="{00000000-0005-0000-0000-000083240000}"/>
    <cellStyle name="Heading 3 2 3 4 4 3" xfId="9644" xr:uid="{00000000-0005-0000-0000-000084240000}"/>
    <cellStyle name="Heading 3 2 3 4 4 4" xfId="9645" xr:uid="{00000000-0005-0000-0000-000085240000}"/>
    <cellStyle name="Heading 3 2 3 4 5" xfId="9646" xr:uid="{00000000-0005-0000-0000-000086240000}"/>
    <cellStyle name="Heading 3 2 3 4 5 2" xfId="9647" xr:uid="{00000000-0005-0000-0000-000087240000}"/>
    <cellStyle name="Heading 3 2 3 4 5 3" xfId="9648" xr:uid="{00000000-0005-0000-0000-000088240000}"/>
    <cellStyle name="Heading 3 2 3 4 5 4" xfId="9649" xr:uid="{00000000-0005-0000-0000-000089240000}"/>
    <cellStyle name="Heading 3 2 3 4 6" xfId="9650" xr:uid="{00000000-0005-0000-0000-00008A240000}"/>
    <cellStyle name="Heading 3 2 3 4 7" xfId="9651" xr:uid="{00000000-0005-0000-0000-00008B240000}"/>
    <cellStyle name="Heading 3 2 3 4 8" xfId="9652" xr:uid="{00000000-0005-0000-0000-00008C240000}"/>
    <cellStyle name="Heading 3 2 3 5" xfId="9653" xr:uid="{00000000-0005-0000-0000-00008D240000}"/>
    <cellStyle name="Heading 3 2 3 5 2" xfId="9654" xr:uid="{00000000-0005-0000-0000-00008E240000}"/>
    <cellStyle name="Heading 3 2 3 5 2 2" xfId="9655" xr:uid="{00000000-0005-0000-0000-00008F240000}"/>
    <cellStyle name="Heading 3 2 3 5 2 3" xfId="9656" xr:uid="{00000000-0005-0000-0000-000090240000}"/>
    <cellStyle name="Heading 3 2 3 5 2 4" xfId="9657" xr:uid="{00000000-0005-0000-0000-000091240000}"/>
    <cellStyle name="Heading 3 2 3 5 3" xfId="9658" xr:uid="{00000000-0005-0000-0000-000092240000}"/>
    <cellStyle name="Heading 3 2 3 5 3 2" xfId="9659" xr:uid="{00000000-0005-0000-0000-000093240000}"/>
    <cellStyle name="Heading 3 2 3 5 3 3" xfId="9660" xr:uid="{00000000-0005-0000-0000-000094240000}"/>
    <cellStyle name="Heading 3 2 3 5 3 4" xfId="9661" xr:uid="{00000000-0005-0000-0000-000095240000}"/>
    <cellStyle name="Heading 3 2 3 5 4" xfId="9662" xr:uid="{00000000-0005-0000-0000-000096240000}"/>
    <cellStyle name="Heading 3 2 3 5 4 2" xfId="9663" xr:uid="{00000000-0005-0000-0000-000097240000}"/>
    <cellStyle name="Heading 3 2 3 5 4 3" xfId="9664" xr:uid="{00000000-0005-0000-0000-000098240000}"/>
    <cellStyle name="Heading 3 2 3 5 4 4" xfId="9665" xr:uid="{00000000-0005-0000-0000-000099240000}"/>
    <cellStyle name="Heading 3 2 3 5 5" xfId="9666" xr:uid="{00000000-0005-0000-0000-00009A240000}"/>
    <cellStyle name="Heading 3 2 3 5 5 2" xfId="9667" xr:uid="{00000000-0005-0000-0000-00009B240000}"/>
    <cellStyle name="Heading 3 2 3 5 5 3" xfId="9668" xr:uid="{00000000-0005-0000-0000-00009C240000}"/>
    <cellStyle name="Heading 3 2 3 5 5 4" xfId="9669" xr:uid="{00000000-0005-0000-0000-00009D240000}"/>
    <cellStyle name="Heading 3 2 3 5 6" xfId="9670" xr:uid="{00000000-0005-0000-0000-00009E240000}"/>
    <cellStyle name="Heading 3 2 3 5 7" xfId="9671" xr:uid="{00000000-0005-0000-0000-00009F240000}"/>
    <cellStyle name="Heading 3 2 3 5 8" xfId="9672" xr:uid="{00000000-0005-0000-0000-0000A0240000}"/>
    <cellStyle name="Heading 3 2 3 6" xfId="9673" xr:uid="{00000000-0005-0000-0000-0000A1240000}"/>
    <cellStyle name="Heading 3 2 3 6 2" xfId="9674" xr:uid="{00000000-0005-0000-0000-0000A2240000}"/>
    <cellStyle name="Heading 3 2 3 6 3" xfId="9675" xr:uid="{00000000-0005-0000-0000-0000A3240000}"/>
    <cellStyle name="Heading 3 2 3 6 4" xfId="9676" xr:uid="{00000000-0005-0000-0000-0000A4240000}"/>
    <cellStyle name="Heading 3 2 3 7" xfId="9677" xr:uid="{00000000-0005-0000-0000-0000A5240000}"/>
    <cellStyle name="Heading 3 2 3 7 2" xfId="9678" xr:uid="{00000000-0005-0000-0000-0000A6240000}"/>
    <cellStyle name="Heading 3 2 3 7 3" xfId="9679" xr:uid="{00000000-0005-0000-0000-0000A7240000}"/>
    <cellStyle name="Heading 3 2 3 7 4" xfId="9680" xr:uid="{00000000-0005-0000-0000-0000A8240000}"/>
    <cellStyle name="Heading 3 2 3 8" xfId="9681" xr:uid="{00000000-0005-0000-0000-0000A9240000}"/>
    <cellStyle name="Heading 3 2 3 8 2" xfId="9682" xr:uid="{00000000-0005-0000-0000-0000AA240000}"/>
    <cellStyle name="Heading 3 2 3 8 3" xfId="9683" xr:uid="{00000000-0005-0000-0000-0000AB240000}"/>
    <cellStyle name="Heading 3 2 3 8 4" xfId="9684" xr:uid="{00000000-0005-0000-0000-0000AC240000}"/>
    <cellStyle name="Heading 3 2 3 9" xfId="9685" xr:uid="{00000000-0005-0000-0000-0000AD240000}"/>
    <cellStyle name="Heading 3 2 3 9 2" xfId="9686" xr:uid="{00000000-0005-0000-0000-0000AE240000}"/>
    <cellStyle name="Heading 3 2 3 9 3" xfId="9687" xr:uid="{00000000-0005-0000-0000-0000AF240000}"/>
    <cellStyle name="Heading 3 2 3 9 4" xfId="9688" xr:uid="{00000000-0005-0000-0000-0000B0240000}"/>
    <cellStyle name="Heading 3 2 30" xfId="9689" xr:uid="{00000000-0005-0000-0000-0000B1240000}"/>
    <cellStyle name="Heading 3 2 30 2" xfId="9690" xr:uid="{00000000-0005-0000-0000-0000B2240000}"/>
    <cellStyle name="Heading 3 2 30 3" xfId="9691" xr:uid="{00000000-0005-0000-0000-0000B3240000}"/>
    <cellStyle name="Heading 3 2 30 4" xfId="9692" xr:uid="{00000000-0005-0000-0000-0000B4240000}"/>
    <cellStyle name="Heading 3 2 31" xfId="9693" xr:uid="{00000000-0005-0000-0000-0000B5240000}"/>
    <cellStyle name="Heading 3 2 32" xfId="9694" xr:uid="{00000000-0005-0000-0000-0000B6240000}"/>
    <cellStyle name="Heading 3 2 33" xfId="9695" xr:uid="{00000000-0005-0000-0000-0000B7240000}"/>
    <cellStyle name="Heading 3 2 4" xfId="9696" xr:uid="{00000000-0005-0000-0000-0000B8240000}"/>
    <cellStyle name="Heading 3 2 4 10" xfId="9697" xr:uid="{00000000-0005-0000-0000-0000B9240000}"/>
    <cellStyle name="Heading 3 2 4 11" xfId="9698" xr:uid="{00000000-0005-0000-0000-0000BA240000}"/>
    <cellStyle name="Heading 3 2 4 12" xfId="9699" xr:uid="{00000000-0005-0000-0000-0000BB240000}"/>
    <cellStyle name="Heading 3 2 4 2" xfId="9700" xr:uid="{00000000-0005-0000-0000-0000BC240000}"/>
    <cellStyle name="Heading 3 2 4 2 2" xfId="9701" xr:uid="{00000000-0005-0000-0000-0000BD240000}"/>
    <cellStyle name="Heading 3 2 4 2 2 2" xfId="9702" xr:uid="{00000000-0005-0000-0000-0000BE240000}"/>
    <cellStyle name="Heading 3 2 4 2 2 3" xfId="9703" xr:uid="{00000000-0005-0000-0000-0000BF240000}"/>
    <cellStyle name="Heading 3 2 4 2 2 4" xfId="9704" xr:uid="{00000000-0005-0000-0000-0000C0240000}"/>
    <cellStyle name="Heading 3 2 4 2 3" xfId="9705" xr:uid="{00000000-0005-0000-0000-0000C1240000}"/>
    <cellStyle name="Heading 3 2 4 2 3 2" xfId="9706" xr:uid="{00000000-0005-0000-0000-0000C2240000}"/>
    <cellStyle name="Heading 3 2 4 2 3 3" xfId="9707" xr:uid="{00000000-0005-0000-0000-0000C3240000}"/>
    <cellStyle name="Heading 3 2 4 2 3 4" xfId="9708" xr:uid="{00000000-0005-0000-0000-0000C4240000}"/>
    <cellStyle name="Heading 3 2 4 2 4" xfId="9709" xr:uid="{00000000-0005-0000-0000-0000C5240000}"/>
    <cellStyle name="Heading 3 2 4 2 4 2" xfId="9710" xr:uid="{00000000-0005-0000-0000-0000C6240000}"/>
    <cellStyle name="Heading 3 2 4 2 4 3" xfId="9711" xr:uid="{00000000-0005-0000-0000-0000C7240000}"/>
    <cellStyle name="Heading 3 2 4 2 4 4" xfId="9712" xr:uid="{00000000-0005-0000-0000-0000C8240000}"/>
    <cellStyle name="Heading 3 2 4 2 5" xfId="9713" xr:uid="{00000000-0005-0000-0000-0000C9240000}"/>
    <cellStyle name="Heading 3 2 4 2 5 2" xfId="9714" xr:uid="{00000000-0005-0000-0000-0000CA240000}"/>
    <cellStyle name="Heading 3 2 4 2 5 3" xfId="9715" xr:uid="{00000000-0005-0000-0000-0000CB240000}"/>
    <cellStyle name="Heading 3 2 4 2 5 4" xfId="9716" xr:uid="{00000000-0005-0000-0000-0000CC240000}"/>
    <cellStyle name="Heading 3 2 4 2 6" xfId="9717" xr:uid="{00000000-0005-0000-0000-0000CD240000}"/>
    <cellStyle name="Heading 3 2 4 2 7" xfId="9718" xr:uid="{00000000-0005-0000-0000-0000CE240000}"/>
    <cellStyle name="Heading 3 2 4 2 8" xfId="9719" xr:uid="{00000000-0005-0000-0000-0000CF240000}"/>
    <cellStyle name="Heading 3 2 4 3" xfId="9720" xr:uid="{00000000-0005-0000-0000-0000D0240000}"/>
    <cellStyle name="Heading 3 2 4 3 2" xfId="9721" xr:uid="{00000000-0005-0000-0000-0000D1240000}"/>
    <cellStyle name="Heading 3 2 4 3 2 2" xfId="9722" xr:uid="{00000000-0005-0000-0000-0000D2240000}"/>
    <cellStyle name="Heading 3 2 4 3 2 3" xfId="9723" xr:uid="{00000000-0005-0000-0000-0000D3240000}"/>
    <cellStyle name="Heading 3 2 4 3 2 4" xfId="9724" xr:uid="{00000000-0005-0000-0000-0000D4240000}"/>
    <cellStyle name="Heading 3 2 4 3 3" xfId="9725" xr:uid="{00000000-0005-0000-0000-0000D5240000}"/>
    <cellStyle name="Heading 3 2 4 3 3 2" xfId="9726" xr:uid="{00000000-0005-0000-0000-0000D6240000}"/>
    <cellStyle name="Heading 3 2 4 3 3 3" xfId="9727" xr:uid="{00000000-0005-0000-0000-0000D7240000}"/>
    <cellStyle name="Heading 3 2 4 3 3 4" xfId="9728" xr:uid="{00000000-0005-0000-0000-0000D8240000}"/>
    <cellStyle name="Heading 3 2 4 3 4" xfId="9729" xr:uid="{00000000-0005-0000-0000-0000D9240000}"/>
    <cellStyle name="Heading 3 2 4 3 4 2" xfId="9730" xr:uid="{00000000-0005-0000-0000-0000DA240000}"/>
    <cellStyle name="Heading 3 2 4 3 4 3" xfId="9731" xr:uid="{00000000-0005-0000-0000-0000DB240000}"/>
    <cellStyle name="Heading 3 2 4 3 4 4" xfId="9732" xr:uid="{00000000-0005-0000-0000-0000DC240000}"/>
    <cellStyle name="Heading 3 2 4 3 5" xfId="9733" xr:uid="{00000000-0005-0000-0000-0000DD240000}"/>
    <cellStyle name="Heading 3 2 4 3 5 2" xfId="9734" xr:uid="{00000000-0005-0000-0000-0000DE240000}"/>
    <cellStyle name="Heading 3 2 4 3 5 3" xfId="9735" xr:uid="{00000000-0005-0000-0000-0000DF240000}"/>
    <cellStyle name="Heading 3 2 4 3 5 4" xfId="9736" xr:uid="{00000000-0005-0000-0000-0000E0240000}"/>
    <cellStyle name="Heading 3 2 4 3 6" xfId="9737" xr:uid="{00000000-0005-0000-0000-0000E1240000}"/>
    <cellStyle name="Heading 3 2 4 3 7" xfId="9738" xr:uid="{00000000-0005-0000-0000-0000E2240000}"/>
    <cellStyle name="Heading 3 2 4 3 8" xfId="9739" xr:uid="{00000000-0005-0000-0000-0000E3240000}"/>
    <cellStyle name="Heading 3 2 4 4" xfId="9740" xr:uid="{00000000-0005-0000-0000-0000E4240000}"/>
    <cellStyle name="Heading 3 2 4 4 2" xfId="9741" xr:uid="{00000000-0005-0000-0000-0000E5240000}"/>
    <cellStyle name="Heading 3 2 4 4 2 2" xfId="9742" xr:uid="{00000000-0005-0000-0000-0000E6240000}"/>
    <cellStyle name="Heading 3 2 4 4 2 3" xfId="9743" xr:uid="{00000000-0005-0000-0000-0000E7240000}"/>
    <cellStyle name="Heading 3 2 4 4 2 4" xfId="9744" xr:uid="{00000000-0005-0000-0000-0000E8240000}"/>
    <cellStyle name="Heading 3 2 4 4 3" xfId="9745" xr:uid="{00000000-0005-0000-0000-0000E9240000}"/>
    <cellStyle name="Heading 3 2 4 4 3 2" xfId="9746" xr:uid="{00000000-0005-0000-0000-0000EA240000}"/>
    <cellStyle name="Heading 3 2 4 4 3 3" xfId="9747" xr:uid="{00000000-0005-0000-0000-0000EB240000}"/>
    <cellStyle name="Heading 3 2 4 4 3 4" xfId="9748" xr:uid="{00000000-0005-0000-0000-0000EC240000}"/>
    <cellStyle name="Heading 3 2 4 4 4" xfId="9749" xr:uid="{00000000-0005-0000-0000-0000ED240000}"/>
    <cellStyle name="Heading 3 2 4 4 4 2" xfId="9750" xr:uid="{00000000-0005-0000-0000-0000EE240000}"/>
    <cellStyle name="Heading 3 2 4 4 4 3" xfId="9751" xr:uid="{00000000-0005-0000-0000-0000EF240000}"/>
    <cellStyle name="Heading 3 2 4 4 4 4" xfId="9752" xr:uid="{00000000-0005-0000-0000-0000F0240000}"/>
    <cellStyle name="Heading 3 2 4 4 5" xfId="9753" xr:uid="{00000000-0005-0000-0000-0000F1240000}"/>
    <cellStyle name="Heading 3 2 4 4 5 2" xfId="9754" xr:uid="{00000000-0005-0000-0000-0000F2240000}"/>
    <cellStyle name="Heading 3 2 4 4 5 3" xfId="9755" xr:uid="{00000000-0005-0000-0000-0000F3240000}"/>
    <cellStyle name="Heading 3 2 4 4 5 4" xfId="9756" xr:uid="{00000000-0005-0000-0000-0000F4240000}"/>
    <cellStyle name="Heading 3 2 4 4 6" xfId="9757" xr:uid="{00000000-0005-0000-0000-0000F5240000}"/>
    <cellStyle name="Heading 3 2 4 4 7" xfId="9758" xr:uid="{00000000-0005-0000-0000-0000F6240000}"/>
    <cellStyle name="Heading 3 2 4 4 8" xfId="9759" xr:uid="{00000000-0005-0000-0000-0000F7240000}"/>
    <cellStyle name="Heading 3 2 4 5" xfId="9760" xr:uid="{00000000-0005-0000-0000-0000F8240000}"/>
    <cellStyle name="Heading 3 2 4 5 2" xfId="9761" xr:uid="{00000000-0005-0000-0000-0000F9240000}"/>
    <cellStyle name="Heading 3 2 4 5 2 2" xfId="9762" xr:uid="{00000000-0005-0000-0000-0000FA240000}"/>
    <cellStyle name="Heading 3 2 4 5 2 3" xfId="9763" xr:uid="{00000000-0005-0000-0000-0000FB240000}"/>
    <cellStyle name="Heading 3 2 4 5 2 4" xfId="9764" xr:uid="{00000000-0005-0000-0000-0000FC240000}"/>
    <cellStyle name="Heading 3 2 4 5 3" xfId="9765" xr:uid="{00000000-0005-0000-0000-0000FD240000}"/>
    <cellStyle name="Heading 3 2 4 5 3 2" xfId="9766" xr:uid="{00000000-0005-0000-0000-0000FE240000}"/>
    <cellStyle name="Heading 3 2 4 5 3 3" xfId="9767" xr:uid="{00000000-0005-0000-0000-0000FF240000}"/>
    <cellStyle name="Heading 3 2 4 5 3 4" xfId="9768" xr:uid="{00000000-0005-0000-0000-000000250000}"/>
    <cellStyle name="Heading 3 2 4 5 4" xfId="9769" xr:uid="{00000000-0005-0000-0000-000001250000}"/>
    <cellStyle name="Heading 3 2 4 5 4 2" xfId="9770" xr:uid="{00000000-0005-0000-0000-000002250000}"/>
    <cellStyle name="Heading 3 2 4 5 4 3" xfId="9771" xr:uid="{00000000-0005-0000-0000-000003250000}"/>
    <cellStyle name="Heading 3 2 4 5 4 4" xfId="9772" xr:uid="{00000000-0005-0000-0000-000004250000}"/>
    <cellStyle name="Heading 3 2 4 5 5" xfId="9773" xr:uid="{00000000-0005-0000-0000-000005250000}"/>
    <cellStyle name="Heading 3 2 4 5 5 2" xfId="9774" xr:uid="{00000000-0005-0000-0000-000006250000}"/>
    <cellStyle name="Heading 3 2 4 5 5 3" xfId="9775" xr:uid="{00000000-0005-0000-0000-000007250000}"/>
    <cellStyle name="Heading 3 2 4 5 5 4" xfId="9776" xr:uid="{00000000-0005-0000-0000-000008250000}"/>
    <cellStyle name="Heading 3 2 4 5 6" xfId="9777" xr:uid="{00000000-0005-0000-0000-000009250000}"/>
    <cellStyle name="Heading 3 2 4 5 7" xfId="9778" xr:uid="{00000000-0005-0000-0000-00000A250000}"/>
    <cellStyle name="Heading 3 2 4 5 8" xfId="9779" xr:uid="{00000000-0005-0000-0000-00000B250000}"/>
    <cellStyle name="Heading 3 2 4 6" xfId="9780" xr:uid="{00000000-0005-0000-0000-00000C250000}"/>
    <cellStyle name="Heading 3 2 4 6 2" xfId="9781" xr:uid="{00000000-0005-0000-0000-00000D250000}"/>
    <cellStyle name="Heading 3 2 4 6 3" xfId="9782" xr:uid="{00000000-0005-0000-0000-00000E250000}"/>
    <cellStyle name="Heading 3 2 4 6 4" xfId="9783" xr:uid="{00000000-0005-0000-0000-00000F250000}"/>
    <cellStyle name="Heading 3 2 4 7" xfId="9784" xr:uid="{00000000-0005-0000-0000-000010250000}"/>
    <cellStyle name="Heading 3 2 4 7 2" xfId="9785" xr:uid="{00000000-0005-0000-0000-000011250000}"/>
    <cellStyle name="Heading 3 2 4 7 3" xfId="9786" xr:uid="{00000000-0005-0000-0000-000012250000}"/>
    <cellStyle name="Heading 3 2 4 7 4" xfId="9787" xr:uid="{00000000-0005-0000-0000-000013250000}"/>
    <cellStyle name="Heading 3 2 4 8" xfId="9788" xr:uid="{00000000-0005-0000-0000-000014250000}"/>
    <cellStyle name="Heading 3 2 4 8 2" xfId="9789" xr:uid="{00000000-0005-0000-0000-000015250000}"/>
    <cellStyle name="Heading 3 2 4 8 3" xfId="9790" xr:uid="{00000000-0005-0000-0000-000016250000}"/>
    <cellStyle name="Heading 3 2 4 8 4" xfId="9791" xr:uid="{00000000-0005-0000-0000-000017250000}"/>
    <cellStyle name="Heading 3 2 4 9" xfId="9792" xr:uid="{00000000-0005-0000-0000-000018250000}"/>
    <cellStyle name="Heading 3 2 4 9 2" xfId="9793" xr:uid="{00000000-0005-0000-0000-000019250000}"/>
    <cellStyle name="Heading 3 2 4 9 3" xfId="9794" xr:uid="{00000000-0005-0000-0000-00001A250000}"/>
    <cellStyle name="Heading 3 2 4 9 4" xfId="9795" xr:uid="{00000000-0005-0000-0000-00001B250000}"/>
    <cellStyle name="Heading 3 2 5" xfId="9796" xr:uid="{00000000-0005-0000-0000-00001C250000}"/>
    <cellStyle name="Heading 3 2 5 10" xfId="9797" xr:uid="{00000000-0005-0000-0000-00001D250000}"/>
    <cellStyle name="Heading 3 2 5 11" xfId="9798" xr:uid="{00000000-0005-0000-0000-00001E250000}"/>
    <cellStyle name="Heading 3 2 5 12" xfId="9799" xr:uid="{00000000-0005-0000-0000-00001F250000}"/>
    <cellStyle name="Heading 3 2 5 2" xfId="9800" xr:uid="{00000000-0005-0000-0000-000020250000}"/>
    <cellStyle name="Heading 3 2 5 2 2" xfId="9801" xr:uid="{00000000-0005-0000-0000-000021250000}"/>
    <cellStyle name="Heading 3 2 5 2 2 2" xfId="9802" xr:uid="{00000000-0005-0000-0000-000022250000}"/>
    <cellStyle name="Heading 3 2 5 2 2 3" xfId="9803" xr:uid="{00000000-0005-0000-0000-000023250000}"/>
    <cellStyle name="Heading 3 2 5 2 2 4" xfId="9804" xr:uid="{00000000-0005-0000-0000-000024250000}"/>
    <cellStyle name="Heading 3 2 5 2 3" xfId="9805" xr:uid="{00000000-0005-0000-0000-000025250000}"/>
    <cellStyle name="Heading 3 2 5 2 3 2" xfId="9806" xr:uid="{00000000-0005-0000-0000-000026250000}"/>
    <cellStyle name="Heading 3 2 5 2 3 3" xfId="9807" xr:uid="{00000000-0005-0000-0000-000027250000}"/>
    <cellStyle name="Heading 3 2 5 2 3 4" xfId="9808" xr:uid="{00000000-0005-0000-0000-000028250000}"/>
    <cellStyle name="Heading 3 2 5 2 4" xfId="9809" xr:uid="{00000000-0005-0000-0000-000029250000}"/>
    <cellStyle name="Heading 3 2 5 2 4 2" xfId="9810" xr:uid="{00000000-0005-0000-0000-00002A250000}"/>
    <cellStyle name="Heading 3 2 5 2 4 3" xfId="9811" xr:uid="{00000000-0005-0000-0000-00002B250000}"/>
    <cellStyle name="Heading 3 2 5 2 4 4" xfId="9812" xr:uid="{00000000-0005-0000-0000-00002C250000}"/>
    <cellStyle name="Heading 3 2 5 2 5" xfId="9813" xr:uid="{00000000-0005-0000-0000-00002D250000}"/>
    <cellStyle name="Heading 3 2 5 2 5 2" xfId="9814" xr:uid="{00000000-0005-0000-0000-00002E250000}"/>
    <cellStyle name="Heading 3 2 5 2 5 3" xfId="9815" xr:uid="{00000000-0005-0000-0000-00002F250000}"/>
    <cellStyle name="Heading 3 2 5 2 5 4" xfId="9816" xr:uid="{00000000-0005-0000-0000-000030250000}"/>
    <cellStyle name="Heading 3 2 5 2 6" xfId="9817" xr:uid="{00000000-0005-0000-0000-000031250000}"/>
    <cellStyle name="Heading 3 2 5 2 7" xfId="9818" xr:uid="{00000000-0005-0000-0000-000032250000}"/>
    <cellStyle name="Heading 3 2 5 2 8" xfId="9819" xr:uid="{00000000-0005-0000-0000-000033250000}"/>
    <cellStyle name="Heading 3 2 5 3" xfId="9820" xr:uid="{00000000-0005-0000-0000-000034250000}"/>
    <cellStyle name="Heading 3 2 5 3 2" xfId="9821" xr:uid="{00000000-0005-0000-0000-000035250000}"/>
    <cellStyle name="Heading 3 2 5 3 2 2" xfId="9822" xr:uid="{00000000-0005-0000-0000-000036250000}"/>
    <cellStyle name="Heading 3 2 5 3 2 3" xfId="9823" xr:uid="{00000000-0005-0000-0000-000037250000}"/>
    <cellStyle name="Heading 3 2 5 3 2 4" xfId="9824" xr:uid="{00000000-0005-0000-0000-000038250000}"/>
    <cellStyle name="Heading 3 2 5 3 3" xfId="9825" xr:uid="{00000000-0005-0000-0000-000039250000}"/>
    <cellStyle name="Heading 3 2 5 3 3 2" xfId="9826" xr:uid="{00000000-0005-0000-0000-00003A250000}"/>
    <cellStyle name="Heading 3 2 5 3 3 3" xfId="9827" xr:uid="{00000000-0005-0000-0000-00003B250000}"/>
    <cellStyle name="Heading 3 2 5 3 3 4" xfId="9828" xr:uid="{00000000-0005-0000-0000-00003C250000}"/>
    <cellStyle name="Heading 3 2 5 3 4" xfId="9829" xr:uid="{00000000-0005-0000-0000-00003D250000}"/>
    <cellStyle name="Heading 3 2 5 3 4 2" xfId="9830" xr:uid="{00000000-0005-0000-0000-00003E250000}"/>
    <cellStyle name="Heading 3 2 5 3 4 3" xfId="9831" xr:uid="{00000000-0005-0000-0000-00003F250000}"/>
    <cellStyle name="Heading 3 2 5 3 4 4" xfId="9832" xr:uid="{00000000-0005-0000-0000-000040250000}"/>
    <cellStyle name="Heading 3 2 5 3 5" xfId="9833" xr:uid="{00000000-0005-0000-0000-000041250000}"/>
    <cellStyle name="Heading 3 2 5 3 5 2" xfId="9834" xr:uid="{00000000-0005-0000-0000-000042250000}"/>
    <cellStyle name="Heading 3 2 5 3 5 3" xfId="9835" xr:uid="{00000000-0005-0000-0000-000043250000}"/>
    <cellStyle name="Heading 3 2 5 3 5 4" xfId="9836" xr:uid="{00000000-0005-0000-0000-000044250000}"/>
    <cellStyle name="Heading 3 2 5 3 6" xfId="9837" xr:uid="{00000000-0005-0000-0000-000045250000}"/>
    <cellStyle name="Heading 3 2 5 3 7" xfId="9838" xr:uid="{00000000-0005-0000-0000-000046250000}"/>
    <cellStyle name="Heading 3 2 5 3 8" xfId="9839" xr:uid="{00000000-0005-0000-0000-000047250000}"/>
    <cellStyle name="Heading 3 2 5 4" xfId="9840" xr:uid="{00000000-0005-0000-0000-000048250000}"/>
    <cellStyle name="Heading 3 2 5 4 2" xfId="9841" xr:uid="{00000000-0005-0000-0000-000049250000}"/>
    <cellStyle name="Heading 3 2 5 4 2 2" xfId="9842" xr:uid="{00000000-0005-0000-0000-00004A250000}"/>
    <cellStyle name="Heading 3 2 5 4 2 3" xfId="9843" xr:uid="{00000000-0005-0000-0000-00004B250000}"/>
    <cellStyle name="Heading 3 2 5 4 2 4" xfId="9844" xr:uid="{00000000-0005-0000-0000-00004C250000}"/>
    <cellStyle name="Heading 3 2 5 4 3" xfId="9845" xr:uid="{00000000-0005-0000-0000-00004D250000}"/>
    <cellStyle name="Heading 3 2 5 4 3 2" xfId="9846" xr:uid="{00000000-0005-0000-0000-00004E250000}"/>
    <cellStyle name="Heading 3 2 5 4 3 3" xfId="9847" xr:uid="{00000000-0005-0000-0000-00004F250000}"/>
    <cellStyle name="Heading 3 2 5 4 3 4" xfId="9848" xr:uid="{00000000-0005-0000-0000-000050250000}"/>
    <cellStyle name="Heading 3 2 5 4 4" xfId="9849" xr:uid="{00000000-0005-0000-0000-000051250000}"/>
    <cellStyle name="Heading 3 2 5 4 4 2" xfId="9850" xr:uid="{00000000-0005-0000-0000-000052250000}"/>
    <cellStyle name="Heading 3 2 5 4 4 3" xfId="9851" xr:uid="{00000000-0005-0000-0000-000053250000}"/>
    <cellStyle name="Heading 3 2 5 4 4 4" xfId="9852" xr:uid="{00000000-0005-0000-0000-000054250000}"/>
    <cellStyle name="Heading 3 2 5 4 5" xfId="9853" xr:uid="{00000000-0005-0000-0000-000055250000}"/>
    <cellStyle name="Heading 3 2 5 4 5 2" xfId="9854" xr:uid="{00000000-0005-0000-0000-000056250000}"/>
    <cellStyle name="Heading 3 2 5 4 5 3" xfId="9855" xr:uid="{00000000-0005-0000-0000-000057250000}"/>
    <cellStyle name="Heading 3 2 5 4 5 4" xfId="9856" xr:uid="{00000000-0005-0000-0000-000058250000}"/>
    <cellStyle name="Heading 3 2 5 4 6" xfId="9857" xr:uid="{00000000-0005-0000-0000-000059250000}"/>
    <cellStyle name="Heading 3 2 5 4 7" xfId="9858" xr:uid="{00000000-0005-0000-0000-00005A250000}"/>
    <cellStyle name="Heading 3 2 5 4 8" xfId="9859" xr:uid="{00000000-0005-0000-0000-00005B250000}"/>
    <cellStyle name="Heading 3 2 5 5" xfId="9860" xr:uid="{00000000-0005-0000-0000-00005C250000}"/>
    <cellStyle name="Heading 3 2 5 5 2" xfId="9861" xr:uid="{00000000-0005-0000-0000-00005D250000}"/>
    <cellStyle name="Heading 3 2 5 5 2 2" xfId="9862" xr:uid="{00000000-0005-0000-0000-00005E250000}"/>
    <cellStyle name="Heading 3 2 5 5 2 3" xfId="9863" xr:uid="{00000000-0005-0000-0000-00005F250000}"/>
    <cellStyle name="Heading 3 2 5 5 2 4" xfId="9864" xr:uid="{00000000-0005-0000-0000-000060250000}"/>
    <cellStyle name="Heading 3 2 5 5 3" xfId="9865" xr:uid="{00000000-0005-0000-0000-000061250000}"/>
    <cellStyle name="Heading 3 2 5 5 3 2" xfId="9866" xr:uid="{00000000-0005-0000-0000-000062250000}"/>
    <cellStyle name="Heading 3 2 5 5 3 3" xfId="9867" xr:uid="{00000000-0005-0000-0000-000063250000}"/>
    <cellStyle name="Heading 3 2 5 5 3 4" xfId="9868" xr:uid="{00000000-0005-0000-0000-000064250000}"/>
    <cellStyle name="Heading 3 2 5 5 4" xfId="9869" xr:uid="{00000000-0005-0000-0000-000065250000}"/>
    <cellStyle name="Heading 3 2 5 5 4 2" xfId="9870" xr:uid="{00000000-0005-0000-0000-000066250000}"/>
    <cellStyle name="Heading 3 2 5 5 4 3" xfId="9871" xr:uid="{00000000-0005-0000-0000-000067250000}"/>
    <cellStyle name="Heading 3 2 5 5 4 4" xfId="9872" xr:uid="{00000000-0005-0000-0000-000068250000}"/>
    <cellStyle name="Heading 3 2 5 5 5" xfId="9873" xr:uid="{00000000-0005-0000-0000-000069250000}"/>
    <cellStyle name="Heading 3 2 5 5 5 2" xfId="9874" xr:uid="{00000000-0005-0000-0000-00006A250000}"/>
    <cellStyle name="Heading 3 2 5 5 5 3" xfId="9875" xr:uid="{00000000-0005-0000-0000-00006B250000}"/>
    <cellStyle name="Heading 3 2 5 5 5 4" xfId="9876" xr:uid="{00000000-0005-0000-0000-00006C250000}"/>
    <cellStyle name="Heading 3 2 5 5 6" xfId="9877" xr:uid="{00000000-0005-0000-0000-00006D250000}"/>
    <cellStyle name="Heading 3 2 5 5 7" xfId="9878" xr:uid="{00000000-0005-0000-0000-00006E250000}"/>
    <cellStyle name="Heading 3 2 5 5 8" xfId="9879" xr:uid="{00000000-0005-0000-0000-00006F250000}"/>
    <cellStyle name="Heading 3 2 5 6" xfId="9880" xr:uid="{00000000-0005-0000-0000-000070250000}"/>
    <cellStyle name="Heading 3 2 5 6 2" xfId="9881" xr:uid="{00000000-0005-0000-0000-000071250000}"/>
    <cellStyle name="Heading 3 2 5 6 3" xfId="9882" xr:uid="{00000000-0005-0000-0000-000072250000}"/>
    <cellStyle name="Heading 3 2 5 6 4" xfId="9883" xr:uid="{00000000-0005-0000-0000-000073250000}"/>
    <cellStyle name="Heading 3 2 5 7" xfId="9884" xr:uid="{00000000-0005-0000-0000-000074250000}"/>
    <cellStyle name="Heading 3 2 5 7 2" xfId="9885" xr:uid="{00000000-0005-0000-0000-000075250000}"/>
    <cellStyle name="Heading 3 2 5 7 3" xfId="9886" xr:uid="{00000000-0005-0000-0000-000076250000}"/>
    <cellStyle name="Heading 3 2 5 7 4" xfId="9887" xr:uid="{00000000-0005-0000-0000-000077250000}"/>
    <cellStyle name="Heading 3 2 5 8" xfId="9888" xr:uid="{00000000-0005-0000-0000-000078250000}"/>
    <cellStyle name="Heading 3 2 5 8 2" xfId="9889" xr:uid="{00000000-0005-0000-0000-000079250000}"/>
    <cellStyle name="Heading 3 2 5 8 3" xfId="9890" xr:uid="{00000000-0005-0000-0000-00007A250000}"/>
    <cellStyle name="Heading 3 2 5 8 4" xfId="9891" xr:uid="{00000000-0005-0000-0000-00007B250000}"/>
    <cellStyle name="Heading 3 2 5 9" xfId="9892" xr:uid="{00000000-0005-0000-0000-00007C250000}"/>
    <cellStyle name="Heading 3 2 5 9 2" xfId="9893" xr:uid="{00000000-0005-0000-0000-00007D250000}"/>
    <cellStyle name="Heading 3 2 5 9 3" xfId="9894" xr:uid="{00000000-0005-0000-0000-00007E250000}"/>
    <cellStyle name="Heading 3 2 5 9 4" xfId="9895" xr:uid="{00000000-0005-0000-0000-00007F250000}"/>
    <cellStyle name="Heading 3 2 6" xfId="9896" xr:uid="{00000000-0005-0000-0000-000080250000}"/>
    <cellStyle name="Heading 3 2 6 10" xfId="9897" xr:uid="{00000000-0005-0000-0000-000081250000}"/>
    <cellStyle name="Heading 3 2 6 11" xfId="9898" xr:uid="{00000000-0005-0000-0000-000082250000}"/>
    <cellStyle name="Heading 3 2 6 12" xfId="9899" xr:uid="{00000000-0005-0000-0000-000083250000}"/>
    <cellStyle name="Heading 3 2 6 2" xfId="9900" xr:uid="{00000000-0005-0000-0000-000084250000}"/>
    <cellStyle name="Heading 3 2 6 2 2" xfId="9901" xr:uid="{00000000-0005-0000-0000-000085250000}"/>
    <cellStyle name="Heading 3 2 6 2 2 2" xfId="9902" xr:uid="{00000000-0005-0000-0000-000086250000}"/>
    <cellStyle name="Heading 3 2 6 2 2 3" xfId="9903" xr:uid="{00000000-0005-0000-0000-000087250000}"/>
    <cellStyle name="Heading 3 2 6 2 2 4" xfId="9904" xr:uid="{00000000-0005-0000-0000-000088250000}"/>
    <cellStyle name="Heading 3 2 6 2 3" xfId="9905" xr:uid="{00000000-0005-0000-0000-000089250000}"/>
    <cellStyle name="Heading 3 2 6 2 3 2" xfId="9906" xr:uid="{00000000-0005-0000-0000-00008A250000}"/>
    <cellStyle name="Heading 3 2 6 2 3 3" xfId="9907" xr:uid="{00000000-0005-0000-0000-00008B250000}"/>
    <cellStyle name="Heading 3 2 6 2 3 4" xfId="9908" xr:uid="{00000000-0005-0000-0000-00008C250000}"/>
    <cellStyle name="Heading 3 2 6 2 4" xfId="9909" xr:uid="{00000000-0005-0000-0000-00008D250000}"/>
    <cellStyle name="Heading 3 2 6 2 4 2" xfId="9910" xr:uid="{00000000-0005-0000-0000-00008E250000}"/>
    <cellStyle name="Heading 3 2 6 2 4 3" xfId="9911" xr:uid="{00000000-0005-0000-0000-00008F250000}"/>
    <cellStyle name="Heading 3 2 6 2 4 4" xfId="9912" xr:uid="{00000000-0005-0000-0000-000090250000}"/>
    <cellStyle name="Heading 3 2 6 2 5" xfId="9913" xr:uid="{00000000-0005-0000-0000-000091250000}"/>
    <cellStyle name="Heading 3 2 6 2 5 2" xfId="9914" xr:uid="{00000000-0005-0000-0000-000092250000}"/>
    <cellStyle name="Heading 3 2 6 2 5 3" xfId="9915" xr:uid="{00000000-0005-0000-0000-000093250000}"/>
    <cellStyle name="Heading 3 2 6 2 5 4" xfId="9916" xr:uid="{00000000-0005-0000-0000-000094250000}"/>
    <cellStyle name="Heading 3 2 6 2 6" xfId="9917" xr:uid="{00000000-0005-0000-0000-000095250000}"/>
    <cellStyle name="Heading 3 2 6 2 7" xfId="9918" xr:uid="{00000000-0005-0000-0000-000096250000}"/>
    <cellStyle name="Heading 3 2 6 2 8" xfId="9919" xr:uid="{00000000-0005-0000-0000-000097250000}"/>
    <cellStyle name="Heading 3 2 6 3" xfId="9920" xr:uid="{00000000-0005-0000-0000-000098250000}"/>
    <cellStyle name="Heading 3 2 6 3 2" xfId="9921" xr:uid="{00000000-0005-0000-0000-000099250000}"/>
    <cellStyle name="Heading 3 2 6 3 2 2" xfId="9922" xr:uid="{00000000-0005-0000-0000-00009A250000}"/>
    <cellStyle name="Heading 3 2 6 3 2 3" xfId="9923" xr:uid="{00000000-0005-0000-0000-00009B250000}"/>
    <cellStyle name="Heading 3 2 6 3 2 4" xfId="9924" xr:uid="{00000000-0005-0000-0000-00009C250000}"/>
    <cellStyle name="Heading 3 2 6 3 3" xfId="9925" xr:uid="{00000000-0005-0000-0000-00009D250000}"/>
    <cellStyle name="Heading 3 2 6 3 3 2" xfId="9926" xr:uid="{00000000-0005-0000-0000-00009E250000}"/>
    <cellStyle name="Heading 3 2 6 3 3 3" xfId="9927" xr:uid="{00000000-0005-0000-0000-00009F250000}"/>
    <cellStyle name="Heading 3 2 6 3 3 4" xfId="9928" xr:uid="{00000000-0005-0000-0000-0000A0250000}"/>
    <cellStyle name="Heading 3 2 6 3 4" xfId="9929" xr:uid="{00000000-0005-0000-0000-0000A1250000}"/>
    <cellStyle name="Heading 3 2 6 3 4 2" xfId="9930" xr:uid="{00000000-0005-0000-0000-0000A2250000}"/>
    <cellStyle name="Heading 3 2 6 3 4 3" xfId="9931" xr:uid="{00000000-0005-0000-0000-0000A3250000}"/>
    <cellStyle name="Heading 3 2 6 3 4 4" xfId="9932" xr:uid="{00000000-0005-0000-0000-0000A4250000}"/>
    <cellStyle name="Heading 3 2 6 3 5" xfId="9933" xr:uid="{00000000-0005-0000-0000-0000A5250000}"/>
    <cellStyle name="Heading 3 2 6 3 5 2" xfId="9934" xr:uid="{00000000-0005-0000-0000-0000A6250000}"/>
    <cellStyle name="Heading 3 2 6 3 5 3" xfId="9935" xr:uid="{00000000-0005-0000-0000-0000A7250000}"/>
    <cellStyle name="Heading 3 2 6 3 5 4" xfId="9936" xr:uid="{00000000-0005-0000-0000-0000A8250000}"/>
    <cellStyle name="Heading 3 2 6 3 6" xfId="9937" xr:uid="{00000000-0005-0000-0000-0000A9250000}"/>
    <cellStyle name="Heading 3 2 6 3 7" xfId="9938" xr:uid="{00000000-0005-0000-0000-0000AA250000}"/>
    <cellStyle name="Heading 3 2 6 3 8" xfId="9939" xr:uid="{00000000-0005-0000-0000-0000AB250000}"/>
    <cellStyle name="Heading 3 2 6 4" xfId="9940" xr:uid="{00000000-0005-0000-0000-0000AC250000}"/>
    <cellStyle name="Heading 3 2 6 4 2" xfId="9941" xr:uid="{00000000-0005-0000-0000-0000AD250000}"/>
    <cellStyle name="Heading 3 2 6 4 2 2" xfId="9942" xr:uid="{00000000-0005-0000-0000-0000AE250000}"/>
    <cellStyle name="Heading 3 2 6 4 2 3" xfId="9943" xr:uid="{00000000-0005-0000-0000-0000AF250000}"/>
    <cellStyle name="Heading 3 2 6 4 2 4" xfId="9944" xr:uid="{00000000-0005-0000-0000-0000B0250000}"/>
    <cellStyle name="Heading 3 2 6 4 3" xfId="9945" xr:uid="{00000000-0005-0000-0000-0000B1250000}"/>
    <cellStyle name="Heading 3 2 6 4 3 2" xfId="9946" xr:uid="{00000000-0005-0000-0000-0000B2250000}"/>
    <cellStyle name="Heading 3 2 6 4 3 3" xfId="9947" xr:uid="{00000000-0005-0000-0000-0000B3250000}"/>
    <cellStyle name="Heading 3 2 6 4 3 4" xfId="9948" xr:uid="{00000000-0005-0000-0000-0000B4250000}"/>
    <cellStyle name="Heading 3 2 6 4 4" xfId="9949" xr:uid="{00000000-0005-0000-0000-0000B5250000}"/>
    <cellStyle name="Heading 3 2 6 4 4 2" xfId="9950" xr:uid="{00000000-0005-0000-0000-0000B6250000}"/>
    <cellStyle name="Heading 3 2 6 4 4 3" xfId="9951" xr:uid="{00000000-0005-0000-0000-0000B7250000}"/>
    <cellStyle name="Heading 3 2 6 4 4 4" xfId="9952" xr:uid="{00000000-0005-0000-0000-0000B8250000}"/>
    <cellStyle name="Heading 3 2 6 4 5" xfId="9953" xr:uid="{00000000-0005-0000-0000-0000B9250000}"/>
    <cellStyle name="Heading 3 2 6 4 5 2" xfId="9954" xr:uid="{00000000-0005-0000-0000-0000BA250000}"/>
    <cellStyle name="Heading 3 2 6 4 5 3" xfId="9955" xr:uid="{00000000-0005-0000-0000-0000BB250000}"/>
    <cellStyle name="Heading 3 2 6 4 5 4" xfId="9956" xr:uid="{00000000-0005-0000-0000-0000BC250000}"/>
    <cellStyle name="Heading 3 2 6 4 6" xfId="9957" xr:uid="{00000000-0005-0000-0000-0000BD250000}"/>
    <cellStyle name="Heading 3 2 6 4 7" xfId="9958" xr:uid="{00000000-0005-0000-0000-0000BE250000}"/>
    <cellStyle name="Heading 3 2 6 4 8" xfId="9959" xr:uid="{00000000-0005-0000-0000-0000BF250000}"/>
    <cellStyle name="Heading 3 2 6 5" xfId="9960" xr:uid="{00000000-0005-0000-0000-0000C0250000}"/>
    <cellStyle name="Heading 3 2 6 5 2" xfId="9961" xr:uid="{00000000-0005-0000-0000-0000C1250000}"/>
    <cellStyle name="Heading 3 2 6 5 2 2" xfId="9962" xr:uid="{00000000-0005-0000-0000-0000C2250000}"/>
    <cellStyle name="Heading 3 2 6 5 2 3" xfId="9963" xr:uid="{00000000-0005-0000-0000-0000C3250000}"/>
    <cellStyle name="Heading 3 2 6 5 2 4" xfId="9964" xr:uid="{00000000-0005-0000-0000-0000C4250000}"/>
    <cellStyle name="Heading 3 2 6 5 3" xfId="9965" xr:uid="{00000000-0005-0000-0000-0000C5250000}"/>
    <cellStyle name="Heading 3 2 6 5 3 2" xfId="9966" xr:uid="{00000000-0005-0000-0000-0000C6250000}"/>
    <cellStyle name="Heading 3 2 6 5 3 3" xfId="9967" xr:uid="{00000000-0005-0000-0000-0000C7250000}"/>
    <cellStyle name="Heading 3 2 6 5 3 4" xfId="9968" xr:uid="{00000000-0005-0000-0000-0000C8250000}"/>
    <cellStyle name="Heading 3 2 6 5 4" xfId="9969" xr:uid="{00000000-0005-0000-0000-0000C9250000}"/>
    <cellStyle name="Heading 3 2 6 5 4 2" xfId="9970" xr:uid="{00000000-0005-0000-0000-0000CA250000}"/>
    <cellStyle name="Heading 3 2 6 5 4 3" xfId="9971" xr:uid="{00000000-0005-0000-0000-0000CB250000}"/>
    <cellStyle name="Heading 3 2 6 5 4 4" xfId="9972" xr:uid="{00000000-0005-0000-0000-0000CC250000}"/>
    <cellStyle name="Heading 3 2 6 5 5" xfId="9973" xr:uid="{00000000-0005-0000-0000-0000CD250000}"/>
    <cellStyle name="Heading 3 2 6 5 5 2" xfId="9974" xr:uid="{00000000-0005-0000-0000-0000CE250000}"/>
    <cellStyle name="Heading 3 2 6 5 5 3" xfId="9975" xr:uid="{00000000-0005-0000-0000-0000CF250000}"/>
    <cellStyle name="Heading 3 2 6 5 5 4" xfId="9976" xr:uid="{00000000-0005-0000-0000-0000D0250000}"/>
    <cellStyle name="Heading 3 2 6 5 6" xfId="9977" xr:uid="{00000000-0005-0000-0000-0000D1250000}"/>
    <cellStyle name="Heading 3 2 6 5 7" xfId="9978" xr:uid="{00000000-0005-0000-0000-0000D2250000}"/>
    <cellStyle name="Heading 3 2 6 5 8" xfId="9979" xr:uid="{00000000-0005-0000-0000-0000D3250000}"/>
    <cellStyle name="Heading 3 2 6 6" xfId="9980" xr:uid="{00000000-0005-0000-0000-0000D4250000}"/>
    <cellStyle name="Heading 3 2 6 6 2" xfId="9981" xr:uid="{00000000-0005-0000-0000-0000D5250000}"/>
    <cellStyle name="Heading 3 2 6 6 3" xfId="9982" xr:uid="{00000000-0005-0000-0000-0000D6250000}"/>
    <cellStyle name="Heading 3 2 6 6 4" xfId="9983" xr:uid="{00000000-0005-0000-0000-0000D7250000}"/>
    <cellStyle name="Heading 3 2 6 7" xfId="9984" xr:uid="{00000000-0005-0000-0000-0000D8250000}"/>
    <cellStyle name="Heading 3 2 6 7 2" xfId="9985" xr:uid="{00000000-0005-0000-0000-0000D9250000}"/>
    <cellStyle name="Heading 3 2 6 7 3" xfId="9986" xr:uid="{00000000-0005-0000-0000-0000DA250000}"/>
    <cellStyle name="Heading 3 2 6 7 4" xfId="9987" xr:uid="{00000000-0005-0000-0000-0000DB250000}"/>
    <cellStyle name="Heading 3 2 6 8" xfId="9988" xr:uid="{00000000-0005-0000-0000-0000DC250000}"/>
    <cellStyle name="Heading 3 2 6 8 2" xfId="9989" xr:uid="{00000000-0005-0000-0000-0000DD250000}"/>
    <cellStyle name="Heading 3 2 6 8 3" xfId="9990" xr:uid="{00000000-0005-0000-0000-0000DE250000}"/>
    <cellStyle name="Heading 3 2 6 8 4" xfId="9991" xr:uid="{00000000-0005-0000-0000-0000DF250000}"/>
    <cellStyle name="Heading 3 2 6 9" xfId="9992" xr:uid="{00000000-0005-0000-0000-0000E0250000}"/>
    <cellStyle name="Heading 3 2 6 9 2" xfId="9993" xr:uid="{00000000-0005-0000-0000-0000E1250000}"/>
    <cellStyle name="Heading 3 2 6 9 3" xfId="9994" xr:uid="{00000000-0005-0000-0000-0000E2250000}"/>
    <cellStyle name="Heading 3 2 6 9 4" xfId="9995" xr:uid="{00000000-0005-0000-0000-0000E3250000}"/>
    <cellStyle name="Heading 3 2 7" xfId="9996" xr:uid="{00000000-0005-0000-0000-0000E4250000}"/>
    <cellStyle name="Heading 3 2 7 10" xfId="9997" xr:uid="{00000000-0005-0000-0000-0000E5250000}"/>
    <cellStyle name="Heading 3 2 7 11" xfId="9998" xr:uid="{00000000-0005-0000-0000-0000E6250000}"/>
    <cellStyle name="Heading 3 2 7 12" xfId="9999" xr:uid="{00000000-0005-0000-0000-0000E7250000}"/>
    <cellStyle name="Heading 3 2 7 2" xfId="10000" xr:uid="{00000000-0005-0000-0000-0000E8250000}"/>
    <cellStyle name="Heading 3 2 7 2 2" xfId="10001" xr:uid="{00000000-0005-0000-0000-0000E9250000}"/>
    <cellStyle name="Heading 3 2 7 2 2 2" xfId="10002" xr:uid="{00000000-0005-0000-0000-0000EA250000}"/>
    <cellStyle name="Heading 3 2 7 2 2 3" xfId="10003" xr:uid="{00000000-0005-0000-0000-0000EB250000}"/>
    <cellStyle name="Heading 3 2 7 2 2 4" xfId="10004" xr:uid="{00000000-0005-0000-0000-0000EC250000}"/>
    <cellStyle name="Heading 3 2 7 2 3" xfId="10005" xr:uid="{00000000-0005-0000-0000-0000ED250000}"/>
    <cellStyle name="Heading 3 2 7 2 3 2" xfId="10006" xr:uid="{00000000-0005-0000-0000-0000EE250000}"/>
    <cellStyle name="Heading 3 2 7 2 3 3" xfId="10007" xr:uid="{00000000-0005-0000-0000-0000EF250000}"/>
    <cellStyle name="Heading 3 2 7 2 3 4" xfId="10008" xr:uid="{00000000-0005-0000-0000-0000F0250000}"/>
    <cellStyle name="Heading 3 2 7 2 4" xfId="10009" xr:uid="{00000000-0005-0000-0000-0000F1250000}"/>
    <cellStyle name="Heading 3 2 7 2 4 2" xfId="10010" xr:uid="{00000000-0005-0000-0000-0000F2250000}"/>
    <cellStyle name="Heading 3 2 7 2 4 3" xfId="10011" xr:uid="{00000000-0005-0000-0000-0000F3250000}"/>
    <cellStyle name="Heading 3 2 7 2 4 4" xfId="10012" xr:uid="{00000000-0005-0000-0000-0000F4250000}"/>
    <cellStyle name="Heading 3 2 7 2 5" xfId="10013" xr:uid="{00000000-0005-0000-0000-0000F5250000}"/>
    <cellStyle name="Heading 3 2 7 2 5 2" xfId="10014" xr:uid="{00000000-0005-0000-0000-0000F6250000}"/>
    <cellStyle name="Heading 3 2 7 2 5 3" xfId="10015" xr:uid="{00000000-0005-0000-0000-0000F7250000}"/>
    <cellStyle name="Heading 3 2 7 2 5 4" xfId="10016" xr:uid="{00000000-0005-0000-0000-0000F8250000}"/>
    <cellStyle name="Heading 3 2 7 2 6" xfId="10017" xr:uid="{00000000-0005-0000-0000-0000F9250000}"/>
    <cellStyle name="Heading 3 2 7 2 7" xfId="10018" xr:uid="{00000000-0005-0000-0000-0000FA250000}"/>
    <cellStyle name="Heading 3 2 7 2 8" xfId="10019" xr:uid="{00000000-0005-0000-0000-0000FB250000}"/>
    <cellStyle name="Heading 3 2 7 3" xfId="10020" xr:uid="{00000000-0005-0000-0000-0000FC250000}"/>
    <cellStyle name="Heading 3 2 7 3 2" xfId="10021" xr:uid="{00000000-0005-0000-0000-0000FD250000}"/>
    <cellStyle name="Heading 3 2 7 3 2 2" xfId="10022" xr:uid="{00000000-0005-0000-0000-0000FE250000}"/>
    <cellStyle name="Heading 3 2 7 3 2 3" xfId="10023" xr:uid="{00000000-0005-0000-0000-0000FF250000}"/>
    <cellStyle name="Heading 3 2 7 3 2 4" xfId="10024" xr:uid="{00000000-0005-0000-0000-000000260000}"/>
    <cellStyle name="Heading 3 2 7 3 3" xfId="10025" xr:uid="{00000000-0005-0000-0000-000001260000}"/>
    <cellStyle name="Heading 3 2 7 3 3 2" xfId="10026" xr:uid="{00000000-0005-0000-0000-000002260000}"/>
    <cellStyle name="Heading 3 2 7 3 3 3" xfId="10027" xr:uid="{00000000-0005-0000-0000-000003260000}"/>
    <cellStyle name="Heading 3 2 7 3 3 4" xfId="10028" xr:uid="{00000000-0005-0000-0000-000004260000}"/>
    <cellStyle name="Heading 3 2 7 3 4" xfId="10029" xr:uid="{00000000-0005-0000-0000-000005260000}"/>
    <cellStyle name="Heading 3 2 7 3 4 2" xfId="10030" xr:uid="{00000000-0005-0000-0000-000006260000}"/>
    <cellStyle name="Heading 3 2 7 3 4 3" xfId="10031" xr:uid="{00000000-0005-0000-0000-000007260000}"/>
    <cellStyle name="Heading 3 2 7 3 4 4" xfId="10032" xr:uid="{00000000-0005-0000-0000-000008260000}"/>
    <cellStyle name="Heading 3 2 7 3 5" xfId="10033" xr:uid="{00000000-0005-0000-0000-000009260000}"/>
    <cellStyle name="Heading 3 2 7 3 5 2" xfId="10034" xr:uid="{00000000-0005-0000-0000-00000A260000}"/>
    <cellStyle name="Heading 3 2 7 3 5 3" xfId="10035" xr:uid="{00000000-0005-0000-0000-00000B260000}"/>
    <cellStyle name="Heading 3 2 7 3 5 4" xfId="10036" xr:uid="{00000000-0005-0000-0000-00000C260000}"/>
    <cellStyle name="Heading 3 2 7 3 6" xfId="10037" xr:uid="{00000000-0005-0000-0000-00000D260000}"/>
    <cellStyle name="Heading 3 2 7 3 7" xfId="10038" xr:uid="{00000000-0005-0000-0000-00000E260000}"/>
    <cellStyle name="Heading 3 2 7 3 8" xfId="10039" xr:uid="{00000000-0005-0000-0000-00000F260000}"/>
    <cellStyle name="Heading 3 2 7 4" xfId="10040" xr:uid="{00000000-0005-0000-0000-000010260000}"/>
    <cellStyle name="Heading 3 2 7 4 2" xfId="10041" xr:uid="{00000000-0005-0000-0000-000011260000}"/>
    <cellStyle name="Heading 3 2 7 4 2 2" xfId="10042" xr:uid="{00000000-0005-0000-0000-000012260000}"/>
    <cellStyle name="Heading 3 2 7 4 2 3" xfId="10043" xr:uid="{00000000-0005-0000-0000-000013260000}"/>
    <cellStyle name="Heading 3 2 7 4 2 4" xfId="10044" xr:uid="{00000000-0005-0000-0000-000014260000}"/>
    <cellStyle name="Heading 3 2 7 4 3" xfId="10045" xr:uid="{00000000-0005-0000-0000-000015260000}"/>
    <cellStyle name="Heading 3 2 7 4 3 2" xfId="10046" xr:uid="{00000000-0005-0000-0000-000016260000}"/>
    <cellStyle name="Heading 3 2 7 4 3 3" xfId="10047" xr:uid="{00000000-0005-0000-0000-000017260000}"/>
    <cellStyle name="Heading 3 2 7 4 3 4" xfId="10048" xr:uid="{00000000-0005-0000-0000-000018260000}"/>
    <cellStyle name="Heading 3 2 7 4 4" xfId="10049" xr:uid="{00000000-0005-0000-0000-000019260000}"/>
    <cellStyle name="Heading 3 2 7 4 4 2" xfId="10050" xr:uid="{00000000-0005-0000-0000-00001A260000}"/>
    <cellStyle name="Heading 3 2 7 4 4 3" xfId="10051" xr:uid="{00000000-0005-0000-0000-00001B260000}"/>
    <cellStyle name="Heading 3 2 7 4 4 4" xfId="10052" xr:uid="{00000000-0005-0000-0000-00001C260000}"/>
    <cellStyle name="Heading 3 2 7 4 5" xfId="10053" xr:uid="{00000000-0005-0000-0000-00001D260000}"/>
    <cellStyle name="Heading 3 2 7 4 5 2" xfId="10054" xr:uid="{00000000-0005-0000-0000-00001E260000}"/>
    <cellStyle name="Heading 3 2 7 4 5 3" xfId="10055" xr:uid="{00000000-0005-0000-0000-00001F260000}"/>
    <cellStyle name="Heading 3 2 7 4 5 4" xfId="10056" xr:uid="{00000000-0005-0000-0000-000020260000}"/>
    <cellStyle name="Heading 3 2 7 4 6" xfId="10057" xr:uid="{00000000-0005-0000-0000-000021260000}"/>
    <cellStyle name="Heading 3 2 7 4 7" xfId="10058" xr:uid="{00000000-0005-0000-0000-000022260000}"/>
    <cellStyle name="Heading 3 2 7 4 8" xfId="10059" xr:uid="{00000000-0005-0000-0000-000023260000}"/>
    <cellStyle name="Heading 3 2 7 5" xfId="10060" xr:uid="{00000000-0005-0000-0000-000024260000}"/>
    <cellStyle name="Heading 3 2 7 5 2" xfId="10061" xr:uid="{00000000-0005-0000-0000-000025260000}"/>
    <cellStyle name="Heading 3 2 7 5 2 2" xfId="10062" xr:uid="{00000000-0005-0000-0000-000026260000}"/>
    <cellStyle name="Heading 3 2 7 5 2 3" xfId="10063" xr:uid="{00000000-0005-0000-0000-000027260000}"/>
    <cellStyle name="Heading 3 2 7 5 2 4" xfId="10064" xr:uid="{00000000-0005-0000-0000-000028260000}"/>
    <cellStyle name="Heading 3 2 7 5 3" xfId="10065" xr:uid="{00000000-0005-0000-0000-000029260000}"/>
    <cellStyle name="Heading 3 2 7 5 3 2" xfId="10066" xr:uid="{00000000-0005-0000-0000-00002A260000}"/>
    <cellStyle name="Heading 3 2 7 5 3 3" xfId="10067" xr:uid="{00000000-0005-0000-0000-00002B260000}"/>
    <cellStyle name="Heading 3 2 7 5 3 4" xfId="10068" xr:uid="{00000000-0005-0000-0000-00002C260000}"/>
    <cellStyle name="Heading 3 2 7 5 4" xfId="10069" xr:uid="{00000000-0005-0000-0000-00002D260000}"/>
    <cellStyle name="Heading 3 2 7 5 4 2" xfId="10070" xr:uid="{00000000-0005-0000-0000-00002E260000}"/>
    <cellStyle name="Heading 3 2 7 5 4 3" xfId="10071" xr:uid="{00000000-0005-0000-0000-00002F260000}"/>
    <cellStyle name="Heading 3 2 7 5 4 4" xfId="10072" xr:uid="{00000000-0005-0000-0000-000030260000}"/>
    <cellStyle name="Heading 3 2 7 5 5" xfId="10073" xr:uid="{00000000-0005-0000-0000-000031260000}"/>
    <cellStyle name="Heading 3 2 7 5 5 2" xfId="10074" xr:uid="{00000000-0005-0000-0000-000032260000}"/>
    <cellStyle name="Heading 3 2 7 5 5 3" xfId="10075" xr:uid="{00000000-0005-0000-0000-000033260000}"/>
    <cellStyle name="Heading 3 2 7 5 5 4" xfId="10076" xr:uid="{00000000-0005-0000-0000-000034260000}"/>
    <cellStyle name="Heading 3 2 7 5 6" xfId="10077" xr:uid="{00000000-0005-0000-0000-000035260000}"/>
    <cellStyle name="Heading 3 2 7 5 7" xfId="10078" xr:uid="{00000000-0005-0000-0000-000036260000}"/>
    <cellStyle name="Heading 3 2 7 5 8" xfId="10079" xr:uid="{00000000-0005-0000-0000-000037260000}"/>
    <cellStyle name="Heading 3 2 7 6" xfId="10080" xr:uid="{00000000-0005-0000-0000-000038260000}"/>
    <cellStyle name="Heading 3 2 7 6 2" xfId="10081" xr:uid="{00000000-0005-0000-0000-000039260000}"/>
    <cellStyle name="Heading 3 2 7 6 3" xfId="10082" xr:uid="{00000000-0005-0000-0000-00003A260000}"/>
    <cellStyle name="Heading 3 2 7 6 4" xfId="10083" xr:uid="{00000000-0005-0000-0000-00003B260000}"/>
    <cellStyle name="Heading 3 2 7 7" xfId="10084" xr:uid="{00000000-0005-0000-0000-00003C260000}"/>
    <cellStyle name="Heading 3 2 7 7 2" xfId="10085" xr:uid="{00000000-0005-0000-0000-00003D260000}"/>
    <cellStyle name="Heading 3 2 7 7 3" xfId="10086" xr:uid="{00000000-0005-0000-0000-00003E260000}"/>
    <cellStyle name="Heading 3 2 7 7 4" xfId="10087" xr:uid="{00000000-0005-0000-0000-00003F260000}"/>
    <cellStyle name="Heading 3 2 7 8" xfId="10088" xr:uid="{00000000-0005-0000-0000-000040260000}"/>
    <cellStyle name="Heading 3 2 7 8 2" xfId="10089" xr:uid="{00000000-0005-0000-0000-000041260000}"/>
    <cellStyle name="Heading 3 2 7 8 3" xfId="10090" xr:uid="{00000000-0005-0000-0000-000042260000}"/>
    <cellStyle name="Heading 3 2 7 8 4" xfId="10091" xr:uid="{00000000-0005-0000-0000-000043260000}"/>
    <cellStyle name="Heading 3 2 7 9" xfId="10092" xr:uid="{00000000-0005-0000-0000-000044260000}"/>
    <cellStyle name="Heading 3 2 7 9 2" xfId="10093" xr:uid="{00000000-0005-0000-0000-000045260000}"/>
    <cellStyle name="Heading 3 2 7 9 3" xfId="10094" xr:uid="{00000000-0005-0000-0000-000046260000}"/>
    <cellStyle name="Heading 3 2 7 9 4" xfId="10095" xr:uid="{00000000-0005-0000-0000-000047260000}"/>
    <cellStyle name="Heading 3 2 8" xfId="10096" xr:uid="{00000000-0005-0000-0000-000048260000}"/>
    <cellStyle name="Heading 3 2 8 10" xfId="10097" xr:uid="{00000000-0005-0000-0000-000049260000}"/>
    <cellStyle name="Heading 3 2 8 11" xfId="10098" xr:uid="{00000000-0005-0000-0000-00004A260000}"/>
    <cellStyle name="Heading 3 2 8 12" xfId="10099" xr:uid="{00000000-0005-0000-0000-00004B260000}"/>
    <cellStyle name="Heading 3 2 8 2" xfId="10100" xr:uid="{00000000-0005-0000-0000-00004C260000}"/>
    <cellStyle name="Heading 3 2 8 2 2" xfId="10101" xr:uid="{00000000-0005-0000-0000-00004D260000}"/>
    <cellStyle name="Heading 3 2 8 2 2 2" xfId="10102" xr:uid="{00000000-0005-0000-0000-00004E260000}"/>
    <cellStyle name="Heading 3 2 8 2 2 3" xfId="10103" xr:uid="{00000000-0005-0000-0000-00004F260000}"/>
    <cellStyle name="Heading 3 2 8 2 2 4" xfId="10104" xr:uid="{00000000-0005-0000-0000-000050260000}"/>
    <cellStyle name="Heading 3 2 8 2 3" xfId="10105" xr:uid="{00000000-0005-0000-0000-000051260000}"/>
    <cellStyle name="Heading 3 2 8 2 3 2" xfId="10106" xr:uid="{00000000-0005-0000-0000-000052260000}"/>
    <cellStyle name="Heading 3 2 8 2 3 3" xfId="10107" xr:uid="{00000000-0005-0000-0000-000053260000}"/>
    <cellStyle name="Heading 3 2 8 2 3 4" xfId="10108" xr:uid="{00000000-0005-0000-0000-000054260000}"/>
    <cellStyle name="Heading 3 2 8 2 4" xfId="10109" xr:uid="{00000000-0005-0000-0000-000055260000}"/>
    <cellStyle name="Heading 3 2 8 2 4 2" xfId="10110" xr:uid="{00000000-0005-0000-0000-000056260000}"/>
    <cellStyle name="Heading 3 2 8 2 4 3" xfId="10111" xr:uid="{00000000-0005-0000-0000-000057260000}"/>
    <cellStyle name="Heading 3 2 8 2 4 4" xfId="10112" xr:uid="{00000000-0005-0000-0000-000058260000}"/>
    <cellStyle name="Heading 3 2 8 2 5" xfId="10113" xr:uid="{00000000-0005-0000-0000-000059260000}"/>
    <cellStyle name="Heading 3 2 8 2 5 2" xfId="10114" xr:uid="{00000000-0005-0000-0000-00005A260000}"/>
    <cellStyle name="Heading 3 2 8 2 5 3" xfId="10115" xr:uid="{00000000-0005-0000-0000-00005B260000}"/>
    <cellStyle name="Heading 3 2 8 2 5 4" xfId="10116" xr:uid="{00000000-0005-0000-0000-00005C260000}"/>
    <cellStyle name="Heading 3 2 8 2 6" xfId="10117" xr:uid="{00000000-0005-0000-0000-00005D260000}"/>
    <cellStyle name="Heading 3 2 8 2 7" xfId="10118" xr:uid="{00000000-0005-0000-0000-00005E260000}"/>
    <cellStyle name="Heading 3 2 8 2 8" xfId="10119" xr:uid="{00000000-0005-0000-0000-00005F260000}"/>
    <cellStyle name="Heading 3 2 8 3" xfId="10120" xr:uid="{00000000-0005-0000-0000-000060260000}"/>
    <cellStyle name="Heading 3 2 8 3 2" xfId="10121" xr:uid="{00000000-0005-0000-0000-000061260000}"/>
    <cellStyle name="Heading 3 2 8 3 2 2" xfId="10122" xr:uid="{00000000-0005-0000-0000-000062260000}"/>
    <cellStyle name="Heading 3 2 8 3 2 3" xfId="10123" xr:uid="{00000000-0005-0000-0000-000063260000}"/>
    <cellStyle name="Heading 3 2 8 3 2 4" xfId="10124" xr:uid="{00000000-0005-0000-0000-000064260000}"/>
    <cellStyle name="Heading 3 2 8 3 3" xfId="10125" xr:uid="{00000000-0005-0000-0000-000065260000}"/>
    <cellStyle name="Heading 3 2 8 3 3 2" xfId="10126" xr:uid="{00000000-0005-0000-0000-000066260000}"/>
    <cellStyle name="Heading 3 2 8 3 3 3" xfId="10127" xr:uid="{00000000-0005-0000-0000-000067260000}"/>
    <cellStyle name="Heading 3 2 8 3 3 4" xfId="10128" xr:uid="{00000000-0005-0000-0000-000068260000}"/>
    <cellStyle name="Heading 3 2 8 3 4" xfId="10129" xr:uid="{00000000-0005-0000-0000-000069260000}"/>
    <cellStyle name="Heading 3 2 8 3 4 2" xfId="10130" xr:uid="{00000000-0005-0000-0000-00006A260000}"/>
    <cellStyle name="Heading 3 2 8 3 4 3" xfId="10131" xr:uid="{00000000-0005-0000-0000-00006B260000}"/>
    <cellStyle name="Heading 3 2 8 3 4 4" xfId="10132" xr:uid="{00000000-0005-0000-0000-00006C260000}"/>
    <cellStyle name="Heading 3 2 8 3 5" xfId="10133" xr:uid="{00000000-0005-0000-0000-00006D260000}"/>
    <cellStyle name="Heading 3 2 8 3 5 2" xfId="10134" xr:uid="{00000000-0005-0000-0000-00006E260000}"/>
    <cellStyle name="Heading 3 2 8 3 5 3" xfId="10135" xr:uid="{00000000-0005-0000-0000-00006F260000}"/>
    <cellStyle name="Heading 3 2 8 3 5 4" xfId="10136" xr:uid="{00000000-0005-0000-0000-000070260000}"/>
    <cellStyle name="Heading 3 2 8 3 6" xfId="10137" xr:uid="{00000000-0005-0000-0000-000071260000}"/>
    <cellStyle name="Heading 3 2 8 3 7" xfId="10138" xr:uid="{00000000-0005-0000-0000-000072260000}"/>
    <cellStyle name="Heading 3 2 8 3 8" xfId="10139" xr:uid="{00000000-0005-0000-0000-000073260000}"/>
    <cellStyle name="Heading 3 2 8 4" xfId="10140" xr:uid="{00000000-0005-0000-0000-000074260000}"/>
    <cellStyle name="Heading 3 2 8 4 2" xfId="10141" xr:uid="{00000000-0005-0000-0000-000075260000}"/>
    <cellStyle name="Heading 3 2 8 4 2 2" xfId="10142" xr:uid="{00000000-0005-0000-0000-000076260000}"/>
    <cellStyle name="Heading 3 2 8 4 2 3" xfId="10143" xr:uid="{00000000-0005-0000-0000-000077260000}"/>
    <cellStyle name="Heading 3 2 8 4 2 4" xfId="10144" xr:uid="{00000000-0005-0000-0000-000078260000}"/>
    <cellStyle name="Heading 3 2 8 4 3" xfId="10145" xr:uid="{00000000-0005-0000-0000-000079260000}"/>
    <cellStyle name="Heading 3 2 8 4 3 2" xfId="10146" xr:uid="{00000000-0005-0000-0000-00007A260000}"/>
    <cellStyle name="Heading 3 2 8 4 3 3" xfId="10147" xr:uid="{00000000-0005-0000-0000-00007B260000}"/>
    <cellStyle name="Heading 3 2 8 4 3 4" xfId="10148" xr:uid="{00000000-0005-0000-0000-00007C260000}"/>
    <cellStyle name="Heading 3 2 8 4 4" xfId="10149" xr:uid="{00000000-0005-0000-0000-00007D260000}"/>
    <cellStyle name="Heading 3 2 8 4 4 2" xfId="10150" xr:uid="{00000000-0005-0000-0000-00007E260000}"/>
    <cellStyle name="Heading 3 2 8 4 4 3" xfId="10151" xr:uid="{00000000-0005-0000-0000-00007F260000}"/>
    <cellStyle name="Heading 3 2 8 4 4 4" xfId="10152" xr:uid="{00000000-0005-0000-0000-000080260000}"/>
    <cellStyle name="Heading 3 2 8 4 5" xfId="10153" xr:uid="{00000000-0005-0000-0000-000081260000}"/>
    <cellStyle name="Heading 3 2 8 4 5 2" xfId="10154" xr:uid="{00000000-0005-0000-0000-000082260000}"/>
    <cellStyle name="Heading 3 2 8 4 5 3" xfId="10155" xr:uid="{00000000-0005-0000-0000-000083260000}"/>
    <cellStyle name="Heading 3 2 8 4 5 4" xfId="10156" xr:uid="{00000000-0005-0000-0000-000084260000}"/>
    <cellStyle name="Heading 3 2 8 4 6" xfId="10157" xr:uid="{00000000-0005-0000-0000-000085260000}"/>
    <cellStyle name="Heading 3 2 8 4 7" xfId="10158" xr:uid="{00000000-0005-0000-0000-000086260000}"/>
    <cellStyle name="Heading 3 2 8 4 8" xfId="10159" xr:uid="{00000000-0005-0000-0000-000087260000}"/>
    <cellStyle name="Heading 3 2 8 5" xfId="10160" xr:uid="{00000000-0005-0000-0000-000088260000}"/>
    <cellStyle name="Heading 3 2 8 5 2" xfId="10161" xr:uid="{00000000-0005-0000-0000-000089260000}"/>
    <cellStyle name="Heading 3 2 8 5 2 2" xfId="10162" xr:uid="{00000000-0005-0000-0000-00008A260000}"/>
    <cellStyle name="Heading 3 2 8 5 2 3" xfId="10163" xr:uid="{00000000-0005-0000-0000-00008B260000}"/>
    <cellStyle name="Heading 3 2 8 5 2 4" xfId="10164" xr:uid="{00000000-0005-0000-0000-00008C260000}"/>
    <cellStyle name="Heading 3 2 8 5 3" xfId="10165" xr:uid="{00000000-0005-0000-0000-00008D260000}"/>
    <cellStyle name="Heading 3 2 8 5 3 2" xfId="10166" xr:uid="{00000000-0005-0000-0000-00008E260000}"/>
    <cellStyle name="Heading 3 2 8 5 3 3" xfId="10167" xr:uid="{00000000-0005-0000-0000-00008F260000}"/>
    <cellStyle name="Heading 3 2 8 5 3 4" xfId="10168" xr:uid="{00000000-0005-0000-0000-000090260000}"/>
    <cellStyle name="Heading 3 2 8 5 4" xfId="10169" xr:uid="{00000000-0005-0000-0000-000091260000}"/>
    <cellStyle name="Heading 3 2 8 5 4 2" xfId="10170" xr:uid="{00000000-0005-0000-0000-000092260000}"/>
    <cellStyle name="Heading 3 2 8 5 4 3" xfId="10171" xr:uid="{00000000-0005-0000-0000-000093260000}"/>
    <cellStyle name="Heading 3 2 8 5 4 4" xfId="10172" xr:uid="{00000000-0005-0000-0000-000094260000}"/>
    <cellStyle name="Heading 3 2 8 5 5" xfId="10173" xr:uid="{00000000-0005-0000-0000-000095260000}"/>
    <cellStyle name="Heading 3 2 8 5 5 2" xfId="10174" xr:uid="{00000000-0005-0000-0000-000096260000}"/>
    <cellStyle name="Heading 3 2 8 5 5 3" xfId="10175" xr:uid="{00000000-0005-0000-0000-000097260000}"/>
    <cellStyle name="Heading 3 2 8 5 5 4" xfId="10176" xr:uid="{00000000-0005-0000-0000-000098260000}"/>
    <cellStyle name="Heading 3 2 8 5 6" xfId="10177" xr:uid="{00000000-0005-0000-0000-000099260000}"/>
    <cellStyle name="Heading 3 2 8 5 7" xfId="10178" xr:uid="{00000000-0005-0000-0000-00009A260000}"/>
    <cellStyle name="Heading 3 2 8 5 8" xfId="10179" xr:uid="{00000000-0005-0000-0000-00009B260000}"/>
    <cellStyle name="Heading 3 2 8 6" xfId="10180" xr:uid="{00000000-0005-0000-0000-00009C260000}"/>
    <cellStyle name="Heading 3 2 8 6 2" xfId="10181" xr:uid="{00000000-0005-0000-0000-00009D260000}"/>
    <cellStyle name="Heading 3 2 8 6 3" xfId="10182" xr:uid="{00000000-0005-0000-0000-00009E260000}"/>
    <cellStyle name="Heading 3 2 8 6 4" xfId="10183" xr:uid="{00000000-0005-0000-0000-00009F260000}"/>
    <cellStyle name="Heading 3 2 8 7" xfId="10184" xr:uid="{00000000-0005-0000-0000-0000A0260000}"/>
    <cellStyle name="Heading 3 2 8 7 2" xfId="10185" xr:uid="{00000000-0005-0000-0000-0000A1260000}"/>
    <cellStyle name="Heading 3 2 8 7 3" xfId="10186" xr:uid="{00000000-0005-0000-0000-0000A2260000}"/>
    <cellStyle name="Heading 3 2 8 7 4" xfId="10187" xr:uid="{00000000-0005-0000-0000-0000A3260000}"/>
    <cellStyle name="Heading 3 2 8 8" xfId="10188" xr:uid="{00000000-0005-0000-0000-0000A4260000}"/>
    <cellStyle name="Heading 3 2 8 8 2" xfId="10189" xr:uid="{00000000-0005-0000-0000-0000A5260000}"/>
    <cellStyle name="Heading 3 2 8 8 3" xfId="10190" xr:uid="{00000000-0005-0000-0000-0000A6260000}"/>
    <cellStyle name="Heading 3 2 8 8 4" xfId="10191" xr:uid="{00000000-0005-0000-0000-0000A7260000}"/>
    <cellStyle name="Heading 3 2 8 9" xfId="10192" xr:uid="{00000000-0005-0000-0000-0000A8260000}"/>
    <cellStyle name="Heading 3 2 8 9 2" xfId="10193" xr:uid="{00000000-0005-0000-0000-0000A9260000}"/>
    <cellStyle name="Heading 3 2 8 9 3" xfId="10194" xr:uid="{00000000-0005-0000-0000-0000AA260000}"/>
    <cellStyle name="Heading 3 2 8 9 4" xfId="10195" xr:uid="{00000000-0005-0000-0000-0000AB260000}"/>
    <cellStyle name="Heading 3 2 9" xfId="10196" xr:uid="{00000000-0005-0000-0000-0000AC260000}"/>
    <cellStyle name="Heading 3 2 9 10" xfId="10197" xr:uid="{00000000-0005-0000-0000-0000AD260000}"/>
    <cellStyle name="Heading 3 2 9 11" xfId="10198" xr:uid="{00000000-0005-0000-0000-0000AE260000}"/>
    <cellStyle name="Heading 3 2 9 12" xfId="10199" xr:uid="{00000000-0005-0000-0000-0000AF260000}"/>
    <cellStyle name="Heading 3 2 9 2" xfId="10200" xr:uid="{00000000-0005-0000-0000-0000B0260000}"/>
    <cellStyle name="Heading 3 2 9 2 2" xfId="10201" xr:uid="{00000000-0005-0000-0000-0000B1260000}"/>
    <cellStyle name="Heading 3 2 9 2 2 2" xfId="10202" xr:uid="{00000000-0005-0000-0000-0000B2260000}"/>
    <cellStyle name="Heading 3 2 9 2 2 3" xfId="10203" xr:uid="{00000000-0005-0000-0000-0000B3260000}"/>
    <cellStyle name="Heading 3 2 9 2 2 4" xfId="10204" xr:uid="{00000000-0005-0000-0000-0000B4260000}"/>
    <cellStyle name="Heading 3 2 9 2 3" xfId="10205" xr:uid="{00000000-0005-0000-0000-0000B5260000}"/>
    <cellStyle name="Heading 3 2 9 2 3 2" xfId="10206" xr:uid="{00000000-0005-0000-0000-0000B6260000}"/>
    <cellStyle name="Heading 3 2 9 2 3 3" xfId="10207" xr:uid="{00000000-0005-0000-0000-0000B7260000}"/>
    <cellStyle name="Heading 3 2 9 2 3 4" xfId="10208" xr:uid="{00000000-0005-0000-0000-0000B8260000}"/>
    <cellStyle name="Heading 3 2 9 2 4" xfId="10209" xr:uid="{00000000-0005-0000-0000-0000B9260000}"/>
    <cellStyle name="Heading 3 2 9 2 4 2" xfId="10210" xr:uid="{00000000-0005-0000-0000-0000BA260000}"/>
    <cellStyle name="Heading 3 2 9 2 4 3" xfId="10211" xr:uid="{00000000-0005-0000-0000-0000BB260000}"/>
    <cellStyle name="Heading 3 2 9 2 4 4" xfId="10212" xr:uid="{00000000-0005-0000-0000-0000BC260000}"/>
    <cellStyle name="Heading 3 2 9 2 5" xfId="10213" xr:uid="{00000000-0005-0000-0000-0000BD260000}"/>
    <cellStyle name="Heading 3 2 9 2 5 2" xfId="10214" xr:uid="{00000000-0005-0000-0000-0000BE260000}"/>
    <cellStyle name="Heading 3 2 9 2 5 3" xfId="10215" xr:uid="{00000000-0005-0000-0000-0000BF260000}"/>
    <cellStyle name="Heading 3 2 9 2 5 4" xfId="10216" xr:uid="{00000000-0005-0000-0000-0000C0260000}"/>
    <cellStyle name="Heading 3 2 9 2 6" xfId="10217" xr:uid="{00000000-0005-0000-0000-0000C1260000}"/>
    <cellStyle name="Heading 3 2 9 2 7" xfId="10218" xr:uid="{00000000-0005-0000-0000-0000C2260000}"/>
    <cellStyle name="Heading 3 2 9 2 8" xfId="10219" xr:uid="{00000000-0005-0000-0000-0000C3260000}"/>
    <cellStyle name="Heading 3 2 9 3" xfId="10220" xr:uid="{00000000-0005-0000-0000-0000C4260000}"/>
    <cellStyle name="Heading 3 2 9 3 2" xfId="10221" xr:uid="{00000000-0005-0000-0000-0000C5260000}"/>
    <cellStyle name="Heading 3 2 9 3 2 2" xfId="10222" xr:uid="{00000000-0005-0000-0000-0000C6260000}"/>
    <cellStyle name="Heading 3 2 9 3 2 3" xfId="10223" xr:uid="{00000000-0005-0000-0000-0000C7260000}"/>
    <cellStyle name="Heading 3 2 9 3 2 4" xfId="10224" xr:uid="{00000000-0005-0000-0000-0000C8260000}"/>
    <cellStyle name="Heading 3 2 9 3 3" xfId="10225" xr:uid="{00000000-0005-0000-0000-0000C9260000}"/>
    <cellStyle name="Heading 3 2 9 3 3 2" xfId="10226" xr:uid="{00000000-0005-0000-0000-0000CA260000}"/>
    <cellStyle name="Heading 3 2 9 3 3 3" xfId="10227" xr:uid="{00000000-0005-0000-0000-0000CB260000}"/>
    <cellStyle name="Heading 3 2 9 3 3 4" xfId="10228" xr:uid="{00000000-0005-0000-0000-0000CC260000}"/>
    <cellStyle name="Heading 3 2 9 3 4" xfId="10229" xr:uid="{00000000-0005-0000-0000-0000CD260000}"/>
    <cellStyle name="Heading 3 2 9 3 4 2" xfId="10230" xr:uid="{00000000-0005-0000-0000-0000CE260000}"/>
    <cellStyle name="Heading 3 2 9 3 4 3" xfId="10231" xr:uid="{00000000-0005-0000-0000-0000CF260000}"/>
    <cellStyle name="Heading 3 2 9 3 4 4" xfId="10232" xr:uid="{00000000-0005-0000-0000-0000D0260000}"/>
    <cellStyle name="Heading 3 2 9 3 5" xfId="10233" xr:uid="{00000000-0005-0000-0000-0000D1260000}"/>
    <cellStyle name="Heading 3 2 9 3 5 2" xfId="10234" xr:uid="{00000000-0005-0000-0000-0000D2260000}"/>
    <cellStyle name="Heading 3 2 9 3 5 3" xfId="10235" xr:uid="{00000000-0005-0000-0000-0000D3260000}"/>
    <cellStyle name="Heading 3 2 9 3 5 4" xfId="10236" xr:uid="{00000000-0005-0000-0000-0000D4260000}"/>
    <cellStyle name="Heading 3 2 9 3 6" xfId="10237" xr:uid="{00000000-0005-0000-0000-0000D5260000}"/>
    <cellStyle name="Heading 3 2 9 3 7" xfId="10238" xr:uid="{00000000-0005-0000-0000-0000D6260000}"/>
    <cellStyle name="Heading 3 2 9 3 8" xfId="10239" xr:uid="{00000000-0005-0000-0000-0000D7260000}"/>
    <cellStyle name="Heading 3 2 9 4" xfId="10240" xr:uid="{00000000-0005-0000-0000-0000D8260000}"/>
    <cellStyle name="Heading 3 2 9 4 2" xfId="10241" xr:uid="{00000000-0005-0000-0000-0000D9260000}"/>
    <cellStyle name="Heading 3 2 9 4 2 2" xfId="10242" xr:uid="{00000000-0005-0000-0000-0000DA260000}"/>
    <cellStyle name="Heading 3 2 9 4 2 3" xfId="10243" xr:uid="{00000000-0005-0000-0000-0000DB260000}"/>
    <cellStyle name="Heading 3 2 9 4 2 4" xfId="10244" xr:uid="{00000000-0005-0000-0000-0000DC260000}"/>
    <cellStyle name="Heading 3 2 9 4 3" xfId="10245" xr:uid="{00000000-0005-0000-0000-0000DD260000}"/>
    <cellStyle name="Heading 3 2 9 4 3 2" xfId="10246" xr:uid="{00000000-0005-0000-0000-0000DE260000}"/>
    <cellStyle name="Heading 3 2 9 4 3 3" xfId="10247" xr:uid="{00000000-0005-0000-0000-0000DF260000}"/>
    <cellStyle name="Heading 3 2 9 4 3 4" xfId="10248" xr:uid="{00000000-0005-0000-0000-0000E0260000}"/>
    <cellStyle name="Heading 3 2 9 4 4" xfId="10249" xr:uid="{00000000-0005-0000-0000-0000E1260000}"/>
    <cellStyle name="Heading 3 2 9 4 4 2" xfId="10250" xr:uid="{00000000-0005-0000-0000-0000E2260000}"/>
    <cellStyle name="Heading 3 2 9 4 4 3" xfId="10251" xr:uid="{00000000-0005-0000-0000-0000E3260000}"/>
    <cellStyle name="Heading 3 2 9 4 4 4" xfId="10252" xr:uid="{00000000-0005-0000-0000-0000E4260000}"/>
    <cellStyle name="Heading 3 2 9 4 5" xfId="10253" xr:uid="{00000000-0005-0000-0000-0000E5260000}"/>
    <cellStyle name="Heading 3 2 9 4 5 2" xfId="10254" xr:uid="{00000000-0005-0000-0000-0000E6260000}"/>
    <cellStyle name="Heading 3 2 9 4 5 3" xfId="10255" xr:uid="{00000000-0005-0000-0000-0000E7260000}"/>
    <cellStyle name="Heading 3 2 9 4 5 4" xfId="10256" xr:uid="{00000000-0005-0000-0000-0000E8260000}"/>
    <cellStyle name="Heading 3 2 9 4 6" xfId="10257" xr:uid="{00000000-0005-0000-0000-0000E9260000}"/>
    <cellStyle name="Heading 3 2 9 4 7" xfId="10258" xr:uid="{00000000-0005-0000-0000-0000EA260000}"/>
    <cellStyle name="Heading 3 2 9 4 8" xfId="10259" xr:uid="{00000000-0005-0000-0000-0000EB260000}"/>
    <cellStyle name="Heading 3 2 9 5" xfId="10260" xr:uid="{00000000-0005-0000-0000-0000EC260000}"/>
    <cellStyle name="Heading 3 2 9 5 2" xfId="10261" xr:uid="{00000000-0005-0000-0000-0000ED260000}"/>
    <cellStyle name="Heading 3 2 9 5 2 2" xfId="10262" xr:uid="{00000000-0005-0000-0000-0000EE260000}"/>
    <cellStyle name="Heading 3 2 9 5 2 3" xfId="10263" xr:uid="{00000000-0005-0000-0000-0000EF260000}"/>
    <cellStyle name="Heading 3 2 9 5 2 4" xfId="10264" xr:uid="{00000000-0005-0000-0000-0000F0260000}"/>
    <cellStyle name="Heading 3 2 9 5 3" xfId="10265" xr:uid="{00000000-0005-0000-0000-0000F1260000}"/>
    <cellStyle name="Heading 3 2 9 5 3 2" xfId="10266" xr:uid="{00000000-0005-0000-0000-0000F2260000}"/>
    <cellStyle name="Heading 3 2 9 5 3 3" xfId="10267" xr:uid="{00000000-0005-0000-0000-0000F3260000}"/>
    <cellStyle name="Heading 3 2 9 5 3 4" xfId="10268" xr:uid="{00000000-0005-0000-0000-0000F4260000}"/>
    <cellStyle name="Heading 3 2 9 5 4" xfId="10269" xr:uid="{00000000-0005-0000-0000-0000F5260000}"/>
    <cellStyle name="Heading 3 2 9 5 4 2" xfId="10270" xr:uid="{00000000-0005-0000-0000-0000F6260000}"/>
    <cellStyle name="Heading 3 2 9 5 4 3" xfId="10271" xr:uid="{00000000-0005-0000-0000-0000F7260000}"/>
    <cellStyle name="Heading 3 2 9 5 4 4" xfId="10272" xr:uid="{00000000-0005-0000-0000-0000F8260000}"/>
    <cellStyle name="Heading 3 2 9 5 5" xfId="10273" xr:uid="{00000000-0005-0000-0000-0000F9260000}"/>
    <cellStyle name="Heading 3 2 9 5 5 2" xfId="10274" xr:uid="{00000000-0005-0000-0000-0000FA260000}"/>
    <cellStyle name="Heading 3 2 9 5 5 3" xfId="10275" xr:uid="{00000000-0005-0000-0000-0000FB260000}"/>
    <cellStyle name="Heading 3 2 9 5 5 4" xfId="10276" xr:uid="{00000000-0005-0000-0000-0000FC260000}"/>
    <cellStyle name="Heading 3 2 9 5 6" xfId="10277" xr:uid="{00000000-0005-0000-0000-0000FD260000}"/>
    <cellStyle name="Heading 3 2 9 5 7" xfId="10278" xr:uid="{00000000-0005-0000-0000-0000FE260000}"/>
    <cellStyle name="Heading 3 2 9 5 8" xfId="10279" xr:uid="{00000000-0005-0000-0000-0000FF260000}"/>
    <cellStyle name="Heading 3 2 9 6" xfId="10280" xr:uid="{00000000-0005-0000-0000-000000270000}"/>
    <cellStyle name="Heading 3 2 9 6 2" xfId="10281" xr:uid="{00000000-0005-0000-0000-000001270000}"/>
    <cellStyle name="Heading 3 2 9 6 3" xfId="10282" xr:uid="{00000000-0005-0000-0000-000002270000}"/>
    <cellStyle name="Heading 3 2 9 6 4" xfId="10283" xr:uid="{00000000-0005-0000-0000-000003270000}"/>
    <cellStyle name="Heading 3 2 9 7" xfId="10284" xr:uid="{00000000-0005-0000-0000-000004270000}"/>
    <cellStyle name="Heading 3 2 9 7 2" xfId="10285" xr:uid="{00000000-0005-0000-0000-000005270000}"/>
    <cellStyle name="Heading 3 2 9 7 3" xfId="10286" xr:uid="{00000000-0005-0000-0000-000006270000}"/>
    <cellStyle name="Heading 3 2 9 7 4" xfId="10287" xr:uid="{00000000-0005-0000-0000-000007270000}"/>
    <cellStyle name="Heading 3 2 9 8" xfId="10288" xr:uid="{00000000-0005-0000-0000-000008270000}"/>
    <cellStyle name="Heading 3 2 9 8 2" xfId="10289" xr:uid="{00000000-0005-0000-0000-000009270000}"/>
    <cellStyle name="Heading 3 2 9 8 3" xfId="10290" xr:uid="{00000000-0005-0000-0000-00000A270000}"/>
    <cellStyle name="Heading 3 2 9 8 4" xfId="10291" xr:uid="{00000000-0005-0000-0000-00000B270000}"/>
    <cellStyle name="Heading 3 2 9 9" xfId="10292" xr:uid="{00000000-0005-0000-0000-00000C270000}"/>
    <cellStyle name="Heading 3 2 9 9 2" xfId="10293" xr:uid="{00000000-0005-0000-0000-00000D270000}"/>
    <cellStyle name="Heading 3 2 9 9 3" xfId="10294" xr:uid="{00000000-0005-0000-0000-00000E270000}"/>
    <cellStyle name="Heading 3 2 9 9 4" xfId="10295" xr:uid="{00000000-0005-0000-0000-00000F270000}"/>
    <cellStyle name="Heading 3 2_Abst" xfId="10296" xr:uid="{00000000-0005-0000-0000-000010270000}"/>
    <cellStyle name="Heading 3 20" xfId="10297" xr:uid="{00000000-0005-0000-0000-000011270000}"/>
    <cellStyle name="Heading 3 21" xfId="10298" xr:uid="{00000000-0005-0000-0000-000012270000}"/>
    <cellStyle name="Heading 3 22" xfId="10299" xr:uid="{00000000-0005-0000-0000-000013270000}"/>
    <cellStyle name="Heading 3 23" xfId="10300" xr:uid="{00000000-0005-0000-0000-000014270000}"/>
    <cellStyle name="Heading 3 24" xfId="10301" xr:uid="{00000000-0005-0000-0000-000015270000}"/>
    <cellStyle name="Heading 3 25" xfId="10302" xr:uid="{00000000-0005-0000-0000-000016270000}"/>
    <cellStyle name="Heading 3 26" xfId="10303" xr:uid="{00000000-0005-0000-0000-000017270000}"/>
    <cellStyle name="Heading 3 27" xfId="10304" xr:uid="{00000000-0005-0000-0000-000018270000}"/>
    <cellStyle name="Heading 3 28" xfId="10305" xr:uid="{00000000-0005-0000-0000-000019270000}"/>
    <cellStyle name="Heading 3 29" xfId="10306" xr:uid="{00000000-0005-0000-0000-00001A270000}"/>
    <cellStyle name="Heading 3 3" xfId="10307" xr:uid="{00000000-0005-0000-0000-00001B270000}"/>
    <cellStyle name="Heading 3 3 10" xfId="10308" xr:uid="{00000000-0005-0000-0000-00001C270000}"/>
    <cellStyle name="Heading 3 3 10 2" xfId="10309" xr:uid="{00000000-0005-0000-0000-00001D270000}"/>
    <cellStyle name="Heading 3 3 10 3" xfId="10310" xr:uid="{00000000-0005-0000-0000-00001E270000}"/>
    <cellStyle name="Heading 3 3 10 4" xfId="10311" xr:uid="{00000000-0005-0000-0000-00001F270000}"/>
    <cellStyle name="Heading 3 3 11" xfId="10312" xr:uid="{00000000-0005-0000-0000-000020270000}"/>
    <cellStyle name="Heading 3 3 12" xfId="10313" xr:uid="{00000000-0005-0000-0000-000021270000}"/>
    <cellStyle name="Heading 3 3 13" xfId="10314" xr:uid="{00000000-0005-0000-0000-000022270000}"/>
    <cellStyle name="Heading 3 3 2" xfId="10315" xr:uid="{00000000-0005-0000-0000-000023270000}"/>
    <cellStyle name="Heading 3 3 2 10" xfId="10316" xr:uid="{00000000-0005-0000-0000-000024270000}"/>
    <cellStyle name="Heading 3 3 2 11" xfId="10317" xr:uid="{00000000-0005-0000-0000-000025270000}"/>
    <cellStyle name="Heading 3 3 2 12" xfId="10318" xr:uid="{00000000-0005-0000-0000-000026270000}"/>
    <cellStyle name="Heading 3 3 2 2" xfId="10319" xr:uid="{00000000-0005-0000-0000-000027270000}"/>
    <cellStyle name="Heading 3 3 2 2 2" xfId="10320" xr:uid="{00000000-0005-0000-0000-000028270000}"/>
    <cellStyle name="Heading 3 3 2 2 2 2" xfId="10321" xr:uid="{00000000-0005-0000-0000-000029270000}"/>
    <cellStyle name="Heading 3 3 2 2 2 3" xfId="10322" xr:uid="{00000000-0005-0000-0000-00002A270000}"/>
    <cellStyle name="Heading 3 3 2 2 2 4" xfId="10323" xr:uid="{00000000-0005-0000-0000-00002B270000}"/>
    <cellStyle name="Heading 3 3 2 2 3" xfId="10324" xr:uid="{00000000-0005-0000-0000-00002C270000}"/>
    <cellStyle name="Heading 3 3 2 2 3 2" xfId="10325" xr:uid="{00000000-0005-0000-0000-00002D270000}"/>
    <cellStyle name="Heading 3 3 2 2 3 3" xfId="10326" xr:uid="{00000000-0005-0000-0000-00002E270000}"/>
    <cellStyle name="Heading 3 3 2 2 3 4" xfId="10327" xr:uid="{00000000-0005-0000-0000-00002F270000}"/>
    <cellStyle name="Heading 3 3 2 2 4" xfId="10328" xr:uid="{00000000-0005-0000-0000-000030270000}"/>
    <cellStyle name="Heading 3 3 2 2 4 2" xfId="10329" xr:uid="{00000000-0005-0000-0000-000031270000}"/>
    <cellStyle name="Heading 3 3 2 2 4 3" xfId="10330" xr:uid="{00000000-0005-0000-0000-000032270000}"/>
    <cellStyle name="Heading 3 3 2 2 4 4" xfId="10331" xr:uid="{00000000-0005-0000-0000-000033270000}"/>
    <cellStyle name="Heading 3 3 2 2 5" xfId="10332" xr:uid="{00000000-0005-0000-0000-000034270000}"/>
    <cellStyle name="Heading 3 3 2 2 5 2" xfId="10333" xr:uid="{00000000-0005-0000-0000-000035270000}"/>
    <cellStyle name="Heading 3 3 2 2 5 3" xfId="10334" xr:uid="{00000000-0005-0000-0000-000036270000}"/>
    <cellStyle name="Heading 3 3 2 2 5 4" xfId="10335" xr:uid="{00000000-0005-0000-0000-000037270000}"/>
    <cellStyle name="Heading 3 3 2 2 6" xfId="10336" xr:uid="{00000000-0005-0000-0000-000038270000}"/>
    <cellStyle name="Heading 3 3 2 2 7" xfId="10337" xr:uid="{00000000-0005-0000-0000-000039270000}"/>
    <cellStyle name="Heading 3 3 2 2 8" xfId="10338" xr:uid="{00000000-0005-0000-0000-00003A270000}"/>
    <cellStyle name="Heading 3 3 2 3" xfId="10339" xr:uid="{00000000-0005-0000-0000-00003B270000}"/>
    <cellStyle name="Heading 3 3 2 3 2" xfId="10340" xr:uid="{00000000-0005-0000-0000-00003C270000}"/>
    <cellStyle name="Heading 3 3 2 3 2 2" xfId="10341" xr:uid="{00000000-0005-0000-0000-00003D270000}"/>
    <cellStyle name="Heading 3 3 2 3 2 3" xfId="10342" xr:uid="{00000000-0005-0000-0000-00003E270000}"/>
    <cellStyle name="Heading 3 3 2 3 2 4" xfId="10343" xr:uid="{00000000-0005-0000-0000-00003F270000}"/>
    <cellStyle name="Heading 3 3 2 3 3" xfId="10344" xr:uid="{00000000-0005-0000-0000-000040270000}"/>
    <cellStyle name="Heading 3 3 2 3 3 2" xfId="10345" xr:uid="{00000000-0005-0000-0000-000041270000}"/>
    <cellStyle name="Heading 3 3 2 3 3 3" xfId="10346" xr:uid="{00000000-0005-0000-0000-000042270000}"/>
    <cellStyle name="Heading 3 3 2 3 3 4" xfId="10347" xr:uid="{00000000-0005-0000-0000-000043270000}"/>
    <cellStyle name="Heading 3 3 2 3 4" xfId="10348" xr:uid="{00000000-0005-0000-0000-000044270000}"/>
    <cellStyle name="Heading 3 3 2 3 4 2" xfId="10349" xr:uid="{00000000-0005-0000-0000-000045270000}"/>
    <cellStyle name="Heading 3 3 2 3 4 3" xfId="10350" xr:uid="{00000000-0005-0000-0000-000046270000}"/>
    <cellStyle name="Heading 3 3 2 3 4 4" xfId="10351" xr:uid="{00000000-0005-0000-0000-000047270000}"/>
    <cellStyle name="Heading 3 3 2 3 5" xfId="10352" xr:uid="{00000000-0005-0000-0000-000048270000}"/>
    <cellStyle name="Heading 3 3 2 3 5 2" xfId="10353" xr:uid="{00000000-0005-0000-0000-000049270000}"/>
    <cellStyle name="Heading 3 3 2 3 5 3" xfId="10354" xr:uid="{00000000-0005-0000-0000-00004A270000}"/>
    <cellStyle name="Heading 3 3 2 3 5 4" xfId="10355" xr:uid="{00000000-0005-0000-0000-00004B270000}"/>
    <cellStyle name="Heading 3 3 2 3 6" xfId="10356" xr:uid="{00000000-0005-0000-0000-00004C270000}"/>
    <cellStyle name="Heading 3 3 2 3 7" xfId="10357" xr:uid="{00000000-0005-0000-0000-00004D270000}"/>
    <cellStyle name="Heading 3 3 2 3 8" xfId="10358" xr:uid="{00000000-0005-0000-0000-00004E270000}"/>
    <cellStyle name="Heading 3 3 2 4" xfId="10359" xr:uid="{00000000-0005-0000-0000-00004F270000}"/>
    <cellStyle name="Heading 3 3 2 4 2" xfId="10360" xr:uid="{00000000-0005-0000-0000-000050270000}"/>
    <cellStyle name="Heading 3 3 2 4 2 2" xfId="10361" xr:uid="{00000000-0005-0000-0000-000051270000}"/>
    <cellStyle name="Heading 3 3 2 4 2 3" xfId="10362" xr:uid="{00000000-0005-0000-0000-000052270000}"/>
    <cellStyle name="Heading 3 3 2 4 2 4" xfId="10363" xr:uid="{00000000-0005-0000-0000-000053270000}"/>
    <cellStyle name="Heading 3 3 2 4 3" xfId="10364" xr:uid="{00000000-0005-0000-0000-000054270000}"/>
    <cellStyle name="Heading 3 3 2 4 3 2" xfId="10365" xr:uid="{00000000-0005-0000-0000-000055270000}"/>
    <cellStyle name="Heading 3 3 2 4 3 3" xfId="10366" xr:uid="{00000000-0005-0000-0000-000056270000}"/>
    <cellStyle name="Heading 3 3 2 4 3 4" xfId="10367" xr:uid="{00000000-0005-0000-0000-000057270000}"/>
    <cellStyle name="Heading 3 3 2 4 4" xfId="10368" xr:uid="{00000000-0005-0000-0000-000058270000}"/>
    <cellStyle name="Heading 3 3 2 4 4 2" xfId="10369" xr:uid="{00000000-0005-0000-0000-000059270000}"/>
    <cellStyle name="Heading 3 3 2 4 4 3" xfId="10370" xr:uid="{00000000-0005-0000-0000-00005A270000}"/>
    <cellStyle name="Heading 3 3 2 4 4 4" xfId="10371" xr:uid="{00000000-0005-0000-0000-00005B270000}"/>
    <cellStyle name="Heading 3 3 2 4 5" xfId="10372" xr:uid="{00000000-0005-0000-0000-00005C270000}"/>
    <cellStyle name="Heading 3 3 2 4 5 2" xfId="10373" xr:uid="{00000000-0005-0000-0000-00005D270000}"/>
    <cellStyle name="Heading 3 3 2 4 5 3" xfId="10374" xr:uid="{00000000-0005-0000-0000-00005E270000}"/>
    <cellStyle name="Heading 3 3 2 4 5 4" xfId="10375" xr:uid="{00000000-0005-0000-0000-00005F270000}"/>
    <cellStyle name="Heading 3 3 2 4 6" xfId="10376" xr:uid="{00000000-0005-0000-0000-000060270000}"/>
    <cellStyle name="Heading 3 3 2 4 7" xfId="10377" xr:uid="{00000000-0005-0000-0000-000061270000}"/>
    <cellStyle name="Heading 3 3 2 4 8" xfId="10378" xr:uid="{00000000-0005-0000-0000-000062270000}"/>
    <cellStyle name="Heading 3 3 2 5" xfId="10379" xr:uid="{00000000-0005-0000-0000-000063270000}"/>
    <cellStyle name="Heading 3 3 2 5 2" xfId="10380" xr:uid="{00000000-0005-0000-0000-000064270000}"/>
    <cellStyle name="Heading 3 3 2 5 2 2" xfId="10381" xr:uid="{00000000-0005-0000-0000-000065270000}"/>
    <cellStyle name="Heading 3 3 2 5 2 3" xfId="10382" xr:uid="{00000000-0005-0000-0000-000066270000}"/>
    <cellStyle name="Heading 3 3 2 5 2 4" xfId="10383" xr:uid="{00000000-0005-0000-0000-000067270000}"/>
    <cellStyle name="Heading 3 3 2 5 3" xfId="10384" xr:uid="{00000000-0005-0000-0000-000068270000}"/>
    <cellStyle name="Heading 3 3 2 5 3 2" xfId="10385" xr:uid="{00000000-0005-0000-0000-000069270000}"/>
    <cellStyle name="Heading 3 3 2 5 3 3" xfId="10386" xr:uid="{00000000-0005-0000-0000-00006A270000}"/>
    <cellStyle name="Heading 3 3 2 5 3 4" xfId="10387" xr:uid="{00000000-0005-0000-0000-00006B270000}"/>
    <cellStyle name="Heading 3 3 2 5 4" xfId="10388" xr:uid="{00000000-0005-0000-0000-00006C270000}"/>
    <cellStyle name="Heading 3 3 2 5 4 2" xfId="10389" xr:uid="{00000000-0005-0000-0000-00006D270000}"/>
    <cellStyle name="Heading 3 3 2 5 4 3" xfId="10390" xr:uid="{00000000-0005-0000-0000-00006E270000}"/>
    <cellStyle name="Heading 3 3 2 5 4 4" xfId="10391" xr:uid="{00000000-0005-0000-0000-00006F270000}"/>
    <cellStyle name="Heading 3 3 2 5 5" xfId="10392" xr:uid="{00000000-0005-0000-0000-000070270000}"/>
    <cellStyle name="Heading 3 3 2 5 5 2" xfId="10393" xr:uid="{00000000-0005-0000-0000-000071270000}"/>
    <cellStyle name="Heading 3 3 2 5 5 3" xfId="10394" xr:uid="{00000000-0005-0000-0000-000072270000}"/>
    <cellStyle name="Heading 3 3 2 5 5 4" xfId="10395" xr:uid="{00000000-0005-0000-0000-000073270000}"/>
    <cellStyle name="Heading 3 3 2 5 6" xfId="10396" xr:uid="{00000000-0005-0000-0000-000074270000}"/>
    <cellStyle name="Heading 3 3 2 5 7" xfId="10397" xr:uid="{00000000-0005-0000-0000-000075270000}"/>
    <cellStyle name="Heading 3 3 2 5 8" xfId="10398" xr:uid="{00000000-0005-0000-0000-000076270000}"/>
    <cellStyle name="Heading 3 3 2 6" xfId="10399" xr:uid="{00000000-0005-0000-0000-000077270000}"/>
    <cellStyle name="Heading 3 3 2 6 2" xfId="10400" xr:uid="{00000000-0005-0000-0000-000078270000}"/>
    <cellStyle name="Heading 3 3 2 6 3" xfId="10401" xr:uid="{00000000-0005-0000-0000-000079270000}"/>
    <cellStyle name="Heading 3 3 2 6 4" xfId="10402" xr:uid="{00000000-0005-0000-0000-00007A270000}"/>
    <cellStyle name="Heading 3 3 2 7" xfId="10403" xr:uid="{00000000-0005-0000-0000-00007B270000}"/>
    <cellStyle name="Heading 3 3 2 7 2" xfId="10404" xr:uid="{00000000-0005-0000-0000-00007C270000}"/>
    <cellStyle name="Heading 3 3 2 7 3" xfId="10405" xr:uid="{00000000-0005-0000-0000-00007D270000}"/>
    <cellStyle name="Heading 3 3 2 7 4" xfId="10406" xr:uid="{00000000-0005-0000-0000-00007E270000}"/>
    <cellStyle name="Heading 3 3 2 8" xfId="10407" xr:uid="{00000000-0005-0000-0000-00007F270000}"/>
    <cellStyle name="Heading 3 3 2 8 2" xfId="10408" xr:uid="{00000000-0005-0000-0000-000080270000}"/>
    <cellStyle name="Heading 3 3 2 8 3" xfId="10409" xr:uid="{00000000-0005-0000-0000-000081270000}"/>
    <cellStyle name="Heading 3 3 2 8 4" xfId="10410" xr:uid="{00000000-0005-0000-0000-000082270000}"/>
    <cellStyle name="Heading 3 3 2 9" xfId="10411" xr:uid="{00000000-0005-0000-0000-000083270000}"/>
    <cellStyle name="Heading 3 3 2 9 2" xfId="10412" xr:uid="{00000000-0005-0000-0000-000084270000}"/>
    <cellStyle name="Heading 3 3 2 9 3" xfId="10413" xr:uid="{00000000-0005-0000-0000-000085270000}"/>
    <cellStyle name="Heading 3 3 2 9 4" xfId="10414" xr:uid="{00000000-0005-0000-0000-000086270000}"/>
    <cellStyle name="Heading 3 3 3" xfId="10415" xr:uid="{00000000-0005-0000-0000-000087270000}"/>
    <cellStyle name="Heading 3 3 3 2" xfId="10416" xr:uid="{00000000-0005-0000-0000-000088270000}"/>
    <cellStyle name="Heading 3 3 3 2 2" xfId="10417" xr:uid="{00000000-0005-0000-0000-000089270000}"/>
    <cellStyle name="Heading 3 3 3 2 3" xfId="10418" xr:uid="{00000000-0005-0000-0000-00008A270000}"/>
    <cellStyle name="Heading 3 3 3 2 4" xfId="10419" xr:uid="{00000000-0005-0000-0000-00008B270000}"/>
    <cellStyle name="Heading 3 3 3 3" xfId="10420" xr:uid="{00000000-0005-0000-0000-00008C270000}"/>
    <cellStyle name="Heading 3 3 3 3 2" xfId="10421" xr:uid="{00000000-0005-0000-0000-00008D270000}"/>
    <cellStyle name="Heading 3 3 3 3 3" xfId="10422" xr:uid="{00000000-0005-0000-0000-00008E270000}"/>
    <cellStyle name="Heading 3 3 3 3 4" xfId="10423" xr:uid="{00000000-0005-0000-0000-00008F270000}"/>
    <cellStyle name="Heading 3 3 3 4" xfId="10424" xr:uid="{00000000-0005-0000-0000-000090270000}"/>
    <cellStyle name="Heading 3 3 3 4 2" xfId="10425" xr:uid="{00000000-0005-0000-0000-000091270000}"/>
    <cellStyle name="Heading 3 3 3 4 3" xfId="10426" xr:uid="{00000000-0005-0000-0000-000092270000}"/>
    <cellStyle name="Heading 3 3 3 4 4" xfId="10427" xr:uid="{00000000-0005-0000-0000-000093270000}"/>
    <cellStyle name="Heading 3 3 3 5" xfId="10428" xr:uid="{00000000-0005-0000-0000-000094270000}"/>
    <cellStyle name="Heading 3 3 3 5 2" xfId="10429" xr:uid="{00000000-0005-0000-0000-000095270000}"/>
    <cellStyle name="Heading 3 3 3 5 3" xfId="10430" xr:uid="{00000000-0005-0000-0000-000096270000}"/>
    <cellStyle name="Heading 3 3 3 5 4" xfId="10431" xr:uid="{00000000-0005-0000-0000-000097270000}"/>
    <cellStyle name="Heading 3 3 3 6" xfId="10432" xr:uid="{00000000-0005-0000-0000-000098270000}"/>
    <cellStyle name="Heading 3 3 3 7" xfId="10433" xr:uid="{00000000-0005-0000-0000-000099270000}"/>
    <cellStyle name="Heading 3 3 3 8" xfId="10434" xr:uid="{00000000-0005-0000-0000-00009A270000}"/>
    <cellStyle name="Heading 3 3 4" xfId="10435" xr:uid="{00000000-0005-0000-0000-00009B270000}"/>
    <cellStyle name="Heading 3 3 4 2" xfId="10436" xr:uid="{00000000-0005-0000-0000-00009C270000}"/>
    <cellStyle name="Heading 3 3 4 2 2" xfId="10437" xr:uid="{00000000-0005-0000-0000-00009D270000}"/>
    <cellStyle name="Heading 3 3 4 2 3" xfId="10438" xr:uid="{00000000-0005-0000-0000-00009E270000}"/>
    <cellStyle name="Heading 3 3 4 2 4" xfId="10439" xr:uid="{00000000-0005-0000-0000-00009F270000}"/>
    <cellStyle name="Heading 3 3 4 3" xfId="10440" xr:uid="{00000000-0005-0000-0000-0000A0270000}"/>
    <cellStyle name="Heading 3 3 4 3 2" xfId="10441" xr:uid="{00000000-0005-0000-0000-0000A1270000}"/>
    <cellStyle name="Heading 3 3 4 3 3" xfId="10442" xr:uid="{00000000-0005-0000-0000-0000A2270000}"/>
    <cellStyle name="Heading 3 3 4 3 4" xfId="10443" xr:uid="{00000000-0005-0000-0000-0000A3270000}"/>
    <cellStyle name="Heading 3 3 4 4" xfId="10444" xr:uid="{00000000-0005-0000-0000-0000A4270000}"/>
    <cellStyle name="Heading 3 3 4 4 2" xfId="10445" xr:uid="{00000000-0005-0000-0000-0000A5270000}"/>
    <cellStyle name="Heading 3 3 4 4 3" xfId="10446" xr:uid="{00000000-0005-0000-0000-0000A6270000}"/>
    <cellStyle name="Heading 3 3 4 4 4" xfId="10447" xr:uid="{00000000-0005-0000-0000-0000A7270000}"/>
    <cellStyle name="Heading 3 3 4 5" xfId="10448" xr:uid="{00000000-0005-0000-0000-0000A8270000}"/>
    <cellStyle name="Heading 3 3 4 5 2" xfId="10449" xr:uid="{00000000-0005-0000-0000-0000A9270000}"/>
    <cellStyle name="Heading 3 3 4 5 3" xfId="10450" xr:uid="{00000000-0005-0000-0000-0000AA270000}"/>
    <cellStyle name="Heading 3 3 4 5 4" xfId="10451" xr:uid="{00000000-0005-0000-0000-0000AB270000}"/>
    <cellStyle name="Heading 3 3 4 6" xfId="10452" xr:uid="{00000000-0005-0000-0000-0000AC270000}"/>
    <cellStyle name="Heading 3 3 4 7" xfId="10453" xr:uid="{00000000-0005-0000-0000-0000AD270000}"/>
    <cellStyle name="Heading 3 3 4 8" xfId="10454" xr:uid="{00000000-0005-0000-0000-0000AE270000}"/>
    <cellStyle name="Heading 3 3 5" xfId="10455" xr:uid="{00000000-0005-0000-0000-0000AF270000}"/>
    <cellStyle name="Heading 3 3 5 2" xfId="10456" xr:uid="{00000000-0005-0000-0000-0000B0270000}"/>
    <cellStyle name="Heading 3 3 5 2 2" xfId="10457" xr:uid="{00000000-0005-0000-0000-0000B1270000}"/>
    <cellStyle name="Heading 3 3 5 2 3" xfId="10458" xr:uid="{00000000-0005-0000-0000-0000B2270000}"/>
    <cellStyle name="Heading 3 3 5 2 4" xfId="10459" xr:uid="{00000000-0005-0000-0000-0000B3270000}"/>
    <cellStyle name="Heading 3 3 5 3" xfId="10460" xr:uid="{00000000-0005-0000-0000-0000B4270000}"/>
    <cellStyle name="Heading 3 3 5 3 2" xfId="10461" xr:uid="{00000000-0005-0000-0000-0000B5270000}"/>
    <cellStyle name="Heading 3 3 5 3 3" xfId="10462" xr:uid="{00000000-0005-0000-0000-0000B6270000}"/>
    <cellStyle name="Heading 3 3 5 3 4" xfId="10463" xr:uid="{00000000-0005-0000-0000-0000B7270000}"/>
    <cellStyle name="Heading 3 3 5 4" xfId="10464" xr:uid="{00000000-0005-0000-0000-0000B8270000}"/>
    <cellStyle name="Heading 3 3 5 4 2" xfId="10465" xr:uid="{00000000-0005-0000-0000-0000B9270000}"/>
    <cellStyle name="Heading 3 3 5 4 3" xfId="10466" xr:uid="{00000000-0005-0000-0000-0000BA270000}"/>
    <cellStyle name="Heading 3 3 5 4 4" xfId="10467" xr:uid="{00000000-0005-0000-0000-0000BB270000}"/>
    <cellStyle name="Heading 3 3 5 5" xfId="10468" xr:uid="{00000000-0005-0000-0000-0000BC270000}"/>
    <cellStyle name="Heading 3 3 5 5 2" xfId="10469" xr:uid="{00000000-0005-0000-0000-0000BD270000}"/>
    <cellStyle name="Heading 3 3 5 5 3" xfId="10470" xr:uid="{00000000-0005-0000-0000-0000BE270000}"/>
    <cellStyle name="Heading 3 3 5 5 4" xfId="10471" xr:uid="{00000000-0005-0000-0000-0000BF270000}"/>
    <cellStyle name="Heading 3 3 5 6" xfId="10472" xr:uid="{00000000-0005-0000-0000-0000C0270000}"/>
    <cellStyle name="Heading 3 3 5 7" xfId="10473" xr:uid="{00000000-0005-0000-0000-0000C1270000}"/>
    <cellStyle name="Heading 3 3 5 8" xfId="10474" xr:uid="{00000000-0005-0000-0000-0000C2270000}"/>
    <cellStyle name="Heading 3 3 6" xfId="10475" xr:uid="{00000000-0005-0000-0000-0000C3270000}"/>
    <cellStyle name="Heading 3 3 6 2" xfId="10476" xr:uid="{00000000-0005-0000-0000-0000C4270000}"/>
    <cellStyle name="Heading 3 3 6 2 2" xfId="10477" xr:uid="{00000000-0005-0000-0000-0000C5270000}"/>
    <cellStyle name="Heading 3 3 6 2 3" xfId="10478" xr:uid="{00000000-0005-0000-0000-0000C6270000}"/>
    <cellStyle name="Heading 3 3 6 2 4" xfId="10479" xr:uid="{00000000-0005-0000-0000-0000C7270000}"/>
    <cellStyle name="Heading 3 3 6 3" xfId="10480" xr:uid="{00000000-0005-0000-0000-0000C8270000}"/>
    <cellStyle name="Heading 3 3 6 3 2" xfId="10481" xr:uid="{00000000-0005-0000-0000-0000C9270000}"/>
    <cellStyle name="Heading 3 3 6 3 3" xfId="10482" xr:uid="{00000000-0005-0000-0000-0000CA270000}"/>
    <cellStyle name="Heading 3 3 6 3 4" xfId="10483" xr:uid="{00000000-0005-0000-0000-0000CB270000}"/>
    <cellStyle name="Heading 3 3 6 4" xfId="10484" xr:uid="{00000000-0005-0000-0000-0000CC270000}"/>
    <cellStyle name="Heading 3 3 6 4 2" xfId="10485" xr:uid="{00000000-0005-0000-0000-0000CD270000}"/>
    <cellStyle name="Heading 3 3 6 4 3" xfId="10486" xr:uid="{00000000-0005-0000-0000-0000CE270000}"/>
    <cellStyle name="Heading 3 3 6 4 4" xfId="10487" xr:uid="{00000000-0005-0000-0000-0000CF270000}"/>
    <cellStyle name="Heading 3 3 6 5" xfId="10488" xr:uid="{00000000-0005-0000-0000-0000D0270000}"/>
    <cellStyle name="Heading 3 3 6 5 2" xfId="10489" xr:uid="{00000000-0005-0000-0000-0000D1270000}"/>
    <cellStyle name="Heading 3 3 6 5 3" xfId="10490" xr:uid="{00000000-0005-0000-0000-0000D2270000}"/>
    <cellStyle name="Heading 3 3 6 5 4" xfId="10491" xr:uid="{00000000-0005-0000-0000-0000D3270000}"/>
    <cellStyle name="Heading 3 3 6 6" xfId="10492" xr:uid="{00000000-0005-0000-0000-0000D4270000}"/>
    <cellStyle name="Heading 3 3 6 7" xfId="10493" xr:uid="{00000000-0005-0000-0000-0000D5270000}"/>
    <cellStyle name="Heading 3 3 6 8" xfId="10494" xr:uid="{00000000-0005-0000-0000-0000D6270000}"/>
    <cellStyle name="Heading 3 3 7" xfId="10495" xr:uid="{00000000-0005-0000-0000-0000D7270000}"/>
    <cellStyle name="Heading 3 3 7 2" xfId="10496" xr:uid="{00000000-0005-0000-0000-0000D8270000}"/>
    <cellStyle name="Heading 3 3 7 3" xfId="10497" xr:uid="{00000000-0005-0000-0000-0000D9270000}"/>
    <cellStyle name="Heading 3 3 7 4" xfId="10498" xr:uid="{00000000-0005-0000-0000-0000DA270000}"/>
    <cellStyle name="Heading 3 3 8" xfId="10499" xr:uid="{00000000-0005-0000-0000-0000DB270000}"/>
    <cellStyle name="Heading 3 3 8 2" xfId="10500" xr:uid="{00000000-0005-0000-0000-0000DC270000}"/>
    <cellStyle name="Heading 3 3 8 3" xfId="10501" xr:uid="{00000000-0005-0000-0000-0000DD270000}"/>
    <cellStyle name="Heading 3 3 8 4" xfId="10502" xr:uid="{00000000-0005-0000-0000-0000DE270000}"/>
    <cellStyle name="Heading 3 3 9" xfId="10503" xr:uid="{00000000-0005-0000-0000-0000DF270000}"/>
    <cellStyle name="Heading 3 3 9 2" xfId="10504" xr:uid="{00000000-0005-0000-0000-0000E0270000}"/>
    <cellStyle name="Heading 3 3 9 3" xfId="10505" xr:uid="{00000000-0005-0000-0000-0000E1270000}"/>
    <cellStyle name="Heading 3 3 9 4" xfId="10506" xr:uid="{00000000-0005-0000-0000-0000E2270000}"/>
    <cellStyle name="Heading 3 3_Abst" xfId="10507" xr:uid="{00000000-0005-0000-0000-0000E3270000}"/>
    <cellStyle name="Heading 3 30" xfId="10508" xr:uid="{00000000-0005-0000-0000-0000E4270000}"/>
    <cellStyle name="Heading 3 31" xfId="10509" xr:uid="{00000000-0005-0000-0000-0000E5270000}"/>
    <cellStyle name="Heading 3 32" xfId="10510" xr:uid="{00000000-0005-0000-0000-0000E6270000}"/>
    <cellStyle name="Heading 3 33" xfId="10511" xr:uid="{00000000-0005-0000-0000-0000E7270000}"/>
    <cellStyle name="Heading 3 34" xfId="10512" xr:uid="{00000000-0005-0000-0000-0000E8270000}"/>
    <cellStyle name="Heading 3 35" xfId="10513" xr:uid="{00000000-0005-0000-0000-0000E9270000}"/>
    <cellStyle name="Heading 3 36" xfId="10514" xr:uid="{00000000-0005-0000-0000-0000EA270000}"/>
    <cellStyle name="Heading 3 37" xfId="10515" xr:uid="{00000000-0005-0000-0000-0000EB270000}"/>
    <cellStyle name="Heading 3 38" xfId="10516" xr:uid="{00000000-0005-0000-0000-0000EC270000}"/>
    <cellStyle name="Heading 3 39" xfId="10517" xr:uid="{00000000-0005-0000-0000-0000ED270000}"/>
    <cellStyle name="Heading 3 4" xfId="10518" xr:uid="{00000000-0005-0000-0000-0000EE270000}"/>
    <cellStyle name="Heading 3 4 10" xfId="10519" xr:uid="{00000000-0005-0000-0000-0000EF270000}"/>
    <cellStyle name="Heading 3 4 10 2" xfId="10520" xr:uid="{00000000-0005-0000-0000-0000F0270000}"/>
    <cellStyle name="Heading 3 4 10 3" xfId="10521" xr:uid="{00000000-0005-0000-0000-0000F1270000}"/>
    <cellStyle name="Heading 3 4 10 4" xfId="10522" xr:uid="{00000000-0005-0000-0000-0000F2270000}"/>
    <cellStyle name="Heading 3 4 11" xfId="10523" xr:uid="{00000000-0005-0000-0000-0000F3270000}"/>
    <cellStyle name="Heading 3 4 12" xfId="10524" xr:uid="{00000000-0005-0000-0000-0000F4270000}"/>
    <cellStyle name="Heading 3 4 13" xfId="10525" xr:uid="{00000000-0005-0000-0000-0000F5270000}"/>
    <cellStyle name="Heading 3 4 2" xfId="10526" xr:uid="{00000000-0005-0000-0000-0000F6270000}"/>
    <cellStyle name="Heading 3 4 2 10" xfId="10527" xr:uid="{00000000-0005-0000-0000-0000F7270000}"/>
    <cellStyle name="Heading 3 4 2 11" xfId="10528" xr:uid="{00000000-0005-0000-0000-0000F8270000}"/>
    <cellStyle name="Heading 3 4 2 12" xfId="10529" xr:uid="{00000000-0005-0000-0000-0000F9270000}"/>
    <cellStyle name="Heading 3 4 2 2" xfId="10530" xr:uid="{00000000-0005-0000-0000-0000FA270000}"/>
    <cellStyle name="Heading 3 4 2 2 2" xfId="10531" xr:uid="{00000000-0005-0000-0000-0000FB270000}"/>
    <cellStyle name="Heading 3 4 2 2 2 2" xfId="10532" xr:uid="{00000000-0005-0000-0000-0000FC270000}"/>
    <cellStyle name="Heading 3 4 2 2 2 3" xfId="10533" xr:uid="{00000000-0005-0000-0000-0000FD270000}"/>
    <cellStyle name="Heading 3 4 2 2 2 4" xfId="10534" xr:uid="{00000000-0005-0000-0000-0000FE270000}"/>
    <cellStyle name="Heading 3 4 2 2 3" xfId="10535" xr:uid="{00000000-0005-0000-0000-0000FF270000}"/>
    <cellStyle name="Heading 3 4 2 2 3 2" xfId="10536" xr:uid="{00000000-0005-0000-0000-000000280000}"/>
    <cellStyle name="Heading 3 4 2 2 3 3" xfId="10537" xr:uid="{00000000-0005-0000-0000-000001280000}"/>
    <cellStyle name="Heading 3 4 2 2 3 4" xfId="10538" xr:uid="{00000000-0005-0000-0000-000002280000}"/>
    <cellStyle name="Heading 3 4 2 2 4" xfId="10539" xr:uid="{00000000-0005-0000-0000-000003280000}"/>
    <cellStyle name="Heading 3 4 2 2 4 2" xfId="10540" xr:uid="{00000000-0005-0000-0000-000004280000}"/>
    <cellStyle name="Heading 3 4 2 2 4 3" xfId="10541" xr:uid="{00000000-0005-0000-0000-000005280000}"/>
    <cellStyle name="Heading 3 4 2 2 4 4" xfId="10542" xr:uid="{00000000-0005-0000-0000-000006280000}"/>
    <cellStyle name="Heading 3 4 2 2 5" xfId="10543" xr:uid="{00000000-0005-0000-0000-000007280000}"/>
    <cellStyle name="Heading 3 4 2 2 5 2" xfId="10544" xr:uid="{00000000-0005-0000-0000-000008280000}"/>
    <cellStyle name="Heading 3 4 2 2 5 3" xfId="10545" xr:uid="{00000000-0005-0000-0000-000009280000}"/>
    <cellStyle name="Heading 3 4 2 2 5 4" xfId="10546" xr:uid="{00000000-0005-0000-0000-00000A280000}"/>
    <cellStyle name="Heading 3 4 2 2 6" xfId="10547" xr:uid="{00000000-0005-0000-0000-00000B280000}"/>
    <cellStyle name="Heading 3 4 2 2 7" xfId="10548" xr:uid="{00000000-0005-0000-0000-00000C280000}"/>
    <cellStyle name="Heading 3 4 2 2 8" xfId="10549" xr:uid="{00000000-0005-0000-0000-00000D280000}"/>
    <cellStyle name="Heading 3 4 2 3" xfId="10550" xr:uid="{00000000-0005-0000-0000-00000E280000}"/>
    <cellStyle name="Heading 3 4 2 3 2" xfId="10551" xr:uid="{00000000-0005-0000-0000-00000F280000}"/>
    <cellStyle name="Heading 3 4 2 3 2 2" xfId="10552" xr:uid="{00000000-0005-0000-0000-000010280000}"/>
    <cellStyle name="Heading 3 4 2 3 2 3" xfId="10553" xr:uid="{00000000-0005-0000-0000-000011280000}"/>
    <cellStyle name="Heading 3 4 2 3 2 4" xfId="10554" xr:uid="{00000000-0005-0000-0000-000012280000}"/>
    <cellStyle name="Heading 3 4 2 3 3" xfId="10555" xr:uid="{00000000-0005-0000-0000-000013280000}"/>
    <cellStyle name="Heading 3 4 2 3 3 2" xfId="10556" xr:uid="{00000000-0005-0000-0000-000014280000}"/>
    <cellStyle name="Heading 3 4 2 3 3 3" xfId="10557" xr:uid="{00000000-0005-0000-0000-000015280000}"/>
    <cellStyle name="Heading 3 4 2 3 3 4" xfId="10558" xr:uid="{00000000-0005-0000-0000-000016280000}"/>
    <cellStyle name="Heading 3 4 2 3 4" xfId="10559" xr:uid="{00000000-0005-0000-0000-000017280000}"/>
    <cellStyle name="Heading 3 4 2 3 4 2" xfId="10560" xr:uid="{00000000-0005-0000-0000-000018280000}"/>
    <cellStyle name="Heading 3 4 2 3 4 3" xfId="10561" xr:uid="{00000000-0005-0000-0000-000019280000}"/>
    <cellStyle name="Heading 3 4 2 3 4 4" xfId="10562" xr:uid="{00000000-0005-0000-0000-00001A280000}"/>
    <cellStyle name="Heading 3 4 2 3 5" xfId="10563" xr:uid="{00000000-0005-0000-0000-00001B280000}"/>
    <cellStyle name="Heading 3 4 2 3 5 2" xfId="10564" xr:uid="{00000000-0005-0000-0000-00001C280000}"/>
    <cellStyle name="Heading 3 4 2 3 5 3" xfId="10565" xr:uid="{00000000-0005-0000-0000-00001D280000}"/>
    <cellStyle name="Heading 3 4 2 3 5 4" xfId="10566" xr:uid="{00000000-0005-0000-0000-00001E280000}"/>
    <cellStyle name="Heading 3 4 2 3 6" xfId="10567" xr:uid="{00000000-0005-0000-0000-00001F280000}"/>
    <cellStyle name="Heading 3 4 2 3 7" xfId="10568" xr:uid="{00000000-0005-0000-0000-000020280000}"/>
    <cellStyle name="Heading 3 4 2 3 8" xfId="10569" xr:uid="{00000000-0005-0000-0000-000021280000}"/>
    <cellStyle name="Heading 3 4 2 4" xfId="10570" xr:uid="{00000000-0005-0000-0000-000022280000}"/>
    <cellStyle name="Heading 3 4 2 4 2" xfId="10571" xr:uid="{00000000-0005-0000-0000-000023280000}"/>
    <cellStyle name="Heading 3 4 2 4 2 2" xfId="10572" xr:uid="{00000000-0005-0000-0000-000024280000}"/>
    <cellStyle name="Heading 3 4 2 4 2 3" xfId="10573" xr:uid="{00000000-0005-0000-0000-000025280000}"/>
    <cellStyle name="Heading 3 4 2 4 2 4" xfId="10574" xr:uid="{00000000-0005-0000-0000-000026280000}"/>
    <cellStyle name="Heading 3 4 2 4 3" xfId="10575" xr:uid="{00000000-0005-0000-0000-000027280000}"/>
    <cellStyle name="Heading 3 4 2 4 3 2" xfId="10576" xr:uid="{00000000-0005-0000-0000-000028280000}"/>
    <cellStyle name="Heading 3 4 2 4 3 3" xfId="10577" xr:uid="{00000000-0005-0000-0000-000029280000}"/>
    <cellStyle name="Heading 3 4 2 4 3 4" xfId="10578" xr:uid="{00000000-0005-0000-0000-00002A280000}"/>
    <cellStyle name="Heading 3 4 2 4 4" xfId="10579" xr:uid="{00000000-0005-0000-0000-00002B280000}"/>
    <cellStyle name="Heading 3 4 2 4 4 2" xfId="10580" xr:uid="{00000000-0005-0000-0000-00002C280000}"/>
    <cellStyle name="Heading 3 4 2 4 4 3" xfId="10581" xr:uid="{00000000-0005-0000-0000-00002D280000}"/>
    <cellStyle name="Heading 3 4 2 4 4 4" xfId="10582" xr:uid="{00000000-0005-0000-0000-00002E280000}"/>
    <cellStyle name="Heading 3 4 2 4 5" xfId="10583" xr:uid="{00000000-0005-0000-0000-00002F280000}"/>
    <cellStyle name="Heading 3 4 2 4 5 2" xfId="10584" xr:uid="{00000000-0005-0000-0000-000030280000}"/>
    <cellStyle name="Heading 3 4 2 4 5 3" xfId="10585" xr:uid="{00000000-0005-0000-0000-000031280000}"/>
    <cellStyle name="Heading 3 4 2 4 5 4" xfId="10586" xr:uid="{00000000-0005-0000-0000-000032280000}"/>
    <cellStyle name="Heading 3 4 2 4 6" xfId="10587" xr:uid="{00000000-0005-0000-0000-000033280000}"/>
    <cellStyle name="Heading 3 4 2 4 7" xfId="10588" xr:uid="{00000000-0005-0000-0000-000034280000}"/>
    <cellStyle name="Heading 3 4 2 4 8" xfId="10589" xr:uid="{00000000-0005-0000-0000-000035280000}"/>
    <cellStyle name="Heading 3 4 2 5" xfId="10590" xr:uid="{00000000-0005-0000-0000-000036280000}"/>
    <cellStyle name="Heading 3 4 2 5 2" xfId="10591" xr:uid="{00000000-0005-0000-0000-000037280000}"/>
    <cellStyle name="Heading 3 4 2 5 2 2" xfId="10592" xr:uid="{00000000-0005-0000-0000-000038280000}"/>
    <cellStyle name="Heading 3 4 2 5 2 3" xfId="10593" xr:uid="{00000000-0005-0000-0000-000039280000}"/>
    <cellStyle name="Heading 3 4 2 5 2 4" xfId="10594" xr:uid="{00000000-0005-0000-0000-00003A280000}"/>
    <cellStyle name="Heading 3 4 2 5 3" xfId="10595" xr:uid="{00000000-0005-0000-0000-00003B280000}"/>
    <cellStyle name="Heading 3 4 2 5 3 2" xfId="10596" xr:uid="{00000000-0005-0000-0000-00003C280000}"/>
    <cellStyle name="Heading 3 4 2 5 3 3" xfId="10597" xr:uid="{00000000-0005-0000-0000-00003D280000}"/>
    <cellStyle name="Heading 3 4 2 5 3 4" xfId="10598" xr:uid="{00000000-0005-0000-0000-00003E280000}"/>
    <cellStyle name="Heading 3 4 2 5 4" xfId="10599" xr:uid="{00000000-0005-0000-0000-00003F280000}"/>
    <cellStyle name="Heading 3 4 2 5 4 2" xfId="10600" xr:uid="{00000000-0005-0000-0000-000040280000}"/>
    <cellStyle name="Heading 3 4 2 5 4 3" xfId="10601" xr:uid="{00000000-0005-0000-0000-000041280000}"/>
    <cellStyle name="Heading 3 4 2 5 4 4" xfId="10602" xr:uid="{00000000-0005-0000-0000-000042280000}"/>
    <cellStyle name="Heading 3 4 2 5 5" xfId="10603" xr:uid="{00000000-0005-0000-0000-000043280000}"/>
    <cellStyle name="Heading 3 4 2 5 5 2" xfId="10604" xr:uid="{00000000-0005-0000-0000-000044280000}"/>
    <cellStyle name="Heading 3 4 2 5 5 3" xfId="10605" xr:uid="{00000000-0005-0000-0000-000045280000}"/>
    <cellStyle name="Heading 3 4 2 5 5 4" xfId="10606" xr:uid="{00000000-0005-0000-0000-000046280000}"/>
    <cellStyle name="Heading 3 4 2 5 6" xfId="10607" xr:uid="{00000000-0005-0000-0000-000047280000}"/>
    <cellStyle name="Heading 3 4 2 5 7" xfId="10608" xr:uid="{00000000-0005-0000-0000-000048280000}"/>
    <cellStyle name="Heading 3 4 2 5 8" xfId="10609" xr:uid="{00000000-0005-0000-0000-000049280000}"/>
    <cellStyle name="Heading 3 4 2 6" xfId="10610" xr:uid="{00000000-0005-0000-0000-00004A280000}"/>
    <cellStyle name="Heading 3 4 2 6 2" xfId="10611" xr:uid="{00000000-0005-0000-0000-00004B280000}"/>
    <cellStyle name="Heading 3 4 2 6 3" xfId="10612" xr:uid="{00000000-0005-0000-0000-00004C280000}"/>
    <cellStyle name="Heading 3 4 2 6 4" xfId="10613" xr:uid="{00000000-0005-0000-0000-00004D280000}"/>
    <cellStyle name="Heading 3 4 2 7" xfId="10614" xr:uid="{00000000-0005-0000-0000-00004E280000}"/>
    <cellStyle name="Heading 3 4 2 7 2" xfId="10615" xr:uid="{00000000-0005-0000-0000-00004F280000}"/>
    <cellStyle name="Heading 3 4 2 7 3" xfId="10616" xr:uid="{00000000-0005-0000-0000-000050280000}"/>
    <cellStyle name="Heading 3 4 2 7 4" xfId="10617" xr:uid="{00000000-0005-0000-0000-000051280000}"/>
    <cellStyle name="Heading 3 4 2 8" xfId="10618" xr:uid="{00000000-0005-0000-0000-000052280000}"/>
    <cellStyle name="Heading 3 4 2 8 2" xfId="10619" xr:uid="{00000000-0005-0000-0000-000053280000}"/>
    <cellStyle name="Heading 3 4 2 8 3" xfId="10620" xr:uid="{00000000-0005-0000-0000-000054280000}"/>
    <cellStyle name="Heading 3 4 2 8 4" xfId="10621" xr:uid="{00000000-0005-0000-0000-000055280000}"/>
    <cellStyle name="Heading 3 4 2 9" xfId="10622" xr:uid="{00000000-0005-0000-0000-000056280000}"/>
    <cellStyle name="Heading 3 4 2 9 2" xfId="10623" xr:uid="{00000000-0005-0000-0000-000057280000}"/>
    <cellStyle name="Heading 3 4 2 9 3" xfId="10624" xr:uid="{00000000-0005-0000-0000-000058280000}"/>
    <cellStyle name="Heading 3 4 2 9 4" xfId="10625" xr:uid="{00000000-0005-0000-0000-000059280000}"/>
    <cellStyle name="Heading 3 4 3" xfId="10626" xr:uid="{00000000-0005-0000-0000-00005A280000}"/>
    <cellStyle name="Heading 3 4 3 2" xfId="10627" xr:uid="{00000000-0005-0000-0000-00005B280000}"/>
    <cellStyle name="Heading 3 4 3 2 2" xfId="10628" xr:uid="{00000000-0005-0000-0000-00005C280000}"/>
    <cellStyle name="Heading 3 4 3 2 3" xfId="10629" xr:uid="{00000000-0005-0000-0000-00005D280000}"/>
    <cellStyle name="Heading 3 4 3 2 4" xfId="10630" xr:uid="{00000000-0005-0000-0000-00005E280000}"/>
    <cellStyle name="Heading 3 4 3 3" xfId="10631" xr:uid="{00000000-0005-0000-0000-00005F280000}"/>
    <cellStyle name="Heading 3 4 3 3 2" xfId="10632" xr:uid="{00000000-0005-0000-0000-000060280000}"/>
    <cellStyle name="Heading 3 4 3 3 3" xfId="10633" xr:uid="{00000000-0005-0000-0000-000061280000}"/>
    <cellStyle name="Heading 3 4 3 3 4" xfId="10634" xr:uid="{00000000-0005-0000-0000-000062280000}"/>
    <cellStyle name="Heading 3 4 3 4" xfId="10635" xr:uid="{00000000-0005-0000-0000-000063280000}"/>
    <cellStyle name="Heading 3 4 3 4 2" xfId="10636" xr:uid="{00000000-0005-0000-0000-000064280000}"/>
    <cellStyle name="Heading 3 4 3 4 3" xfId="10637" xr:uid="{00000000-0005-0000-0000-000065280000}"/>
    <cellStyle name="Heading 3 4 3 4 4" xfId="10638" xr:uid="{00000000-0005-0000-0000-000066280000}"/>
    <cellStyle name="Heading 3 4 3 5" xfId="10639" xr:uid="{00000000-0005-0000-0000-000067280000}"/>
    <cellStyle name="Heading 3 4 3 5 2" xfId="10640" xr:uid="{00000000-0005-0000-0000-000068280000}"/>
    <cellStyle name="Heading 3 4 3 5 3" xfId="10641" xr:uid="{00000000-0005-0000-0000-000069280000}"/>
    <cellStyle name="Heading 3 4 3 5 4" xfId="10642" xr:uid="{00000000-0005-0000-0000-00006A280000}"/>
    <cellStyle name="Heading 3 4 3 6" xfId="10643" xr:uid="{00000000-0005-0000-0000-00006B280000}"/>
    <cellStyle name="Heading 3 4 3 7" xfId="10644" xr:uid="{00000000-0005-0000-0000-00006C280000}"/>
    <cellStyle name="Heading 3 4 3 8" xfId="10645" xr:uid="{00000000-0005-0000-0000-00006D280000}"/>
    <cellStyle name="Heading 3 4 4" xfId="10646" xr:uid="{00000000-0005-0000-0000-00006E280000}"/>
    <cellStyle name="Heading 3 4 4 2" xfId="10647" xr:uid="{00000000-0005-0000-0000-00006F280000}"/>
    <cellStyle name="Heading 3 4 4 2 2" xfId="10648" xr:uid="{00000000-0005-0000-0000-000070280000}"/>
    <cellStyle name="Heading 3 4 4 2 3" xfId="10649" xr:uid="{00000000-0005-0000-0000-000071280000}"/>
    <cellStyle name="Heading 3 4 4 2 4" xfId="10650" xr:uid="{00000000-0005-0000-0000-000072280000}"/>
    <cellStyle name="Heading 3 4 4 3" xfId="10651" xr:uid="{00000000-0005-0000-0000-000073280000}"/>
    <cellStyle name="Heading 3 4 4 3 2" xfId="10652" xr:uid="{00000000-0005-0000-0000-000074280000}"/>
    <cellStyle name="Heading 3 4 4 3 3" xfId="10653" xr:uid="{00000000-0005-0000-0000-000075280000}"/>
    <cellStyle name="Heading 3 4 4 3 4" xfId="10654" xr:uid="{00000000-0005-0000-0000-000076280000}"/>
    <cellStyle name="Heading 3 4 4 4" xfId="10655" xr:uid="{00000000-0005-0000-0000-000077280000}"/>
    <cellStyle name="Heading 3 4 4 4 2" xfId="10656" xr:uid="{00000000-0005-0000-0000-000078280000}"/>
    <cellStyle name="Heading 3 4 4 4 3" xfId="10657" xr:uid="{00000000-0005-0000-0000-000079280000}"/>
    <cellStyle name="Heading 3 4 4 4 4" xfId="10658" xr:uid="{00000000-0005-0000-0000-00007A280000}"/>
    <cellStyle name="Heading 3 4 4 5" xfId="10659" xr:uid="{00000000-0005-0000-0000-00007B280000}"/>
    <cellStyle name="Heading 3 4 4 5 2" xfId="10660" xr:uid="{00000000-0005-0000-0000-00007C280000}"/>
    <cellStyle name="Heading 3 4 4 5 3" xfId="10661" xr:uid="{00000000-0005-0000-0000-00007D280000}"/>
    <cellStyle name="Heading 3 4 4 5 4" xfId="10662" xr:uid="{00000000-0005-0000-0000-00007E280000}"/>
    <cellStyle name="Heading 3 4 4 6" xfId="10663" xr:uid="{00000000-0005-0000-0000-00007F280000}"/>
    <cellStyle name="Heading 3 4 4 7" xfId="10664" xr:uid="{00000000-0005-0000-0000-000080280000}"/>
    <cellStyle name="Heading 3 4 4 8" xfId="10665" xr:uid="{00000000-0005-0000-0000-000081280000}"/>
    <cellStyle name="Heading 3 4 5" xfId="10666" xr:uid="{00000000-0005-0000-0000-000082280000}"/>
    <cellStyle name="Heading 3 4 5 2" xfId="10667" xr:uid="{00000000-0005-0000-0000-000083280000}"/>
    <cellStyle name="Heading 3 4 5 2 2" xfId="10668" xr:uid="{00000000-0005-0000-0000-000084280000}"/>
    <cellStyle name="Heading 3 4 5 2 3" xfId="10669" xr:uid="{00000000-0005-0000-0000-000085280000}"/>
    <cellStyle name="Heading 3 4 5 2 4" xfId="10670" xr:uid="{00000000-0005-0000-0000-000086280000}"/>
    <cellStyle name="Heading 3 4 5 3" xfId="10671" xr:uid="{00000000-0005-0000-0000-000087280000}"/>
    <cellStyle name="Heading 3 4 5 3 2" xfId="10672" xr:uid="{00000000-0005-0000-0000-000088280000}"/>
    <cellStyle name="Heading 3 4 5 3 3" xfId="10673" xr:uid="{00000000-0005-0000-0000-000089280000}"/>
    <cellStyle name="Heading 3 4 5 3 4" xfId="10674" xr:uid="{00000000-0005-0000-0000-00008A280000}"/>
    <cellStyle name="Heading 3 4 5 4" xfId="10675" xr:uid="{00000000-0005-0000-0000-00008B280000}"/>
    <cellStyle name="Heading 3 4 5 4 2" xfId="10676" xr:uid="{00000000-0005-0000-0000-00008C280000}"/>
    <cellStyle name="Heading 3 4 5 4 3" xfId="10677" xr:uid="{00000000-0005-0000-0000-00008D280000}"/>
    <cellStyle name="Heading 3 4 5 4 4" xfId="10678" xr:uid="{00000000-0005-0000-0000-00008E280000}"/>
    <cellStyle name="Heading 3 4 5 5" xfId="10679" xr:uid="{00000000-0005-0000-0000-00008F280000}"/>
    <cellStyle name="Heading 3 4 5 5 2" xfId="10680" xr:uid="{00000000-0005-0000-0000-000090280000}"/>
    <cellStyle name="Heading 3 4 5 5 3" xfId="10681" xr:uid="{00000000-0005-0000-0000-000091280000}"/>
    <cellStyle name="Heading 3 4 5 5 4" xfId="10682" xr:uid="{00000000-0005-0000-0000-000092280000}"/>
    <cellStyle name="Heading 3 4 5 6" xfId="10683" xr:uid="{00000000-0005-0000-0000-000093280000}"/>
    <cellStyle name="Heading 3 4 5 7" xfId="10684" xr:uid="{00000000-0005-0000-0000-000094280000}"/>
    <cellStyle name="Heading 3 4 5 8" xfId="10685" xr:uid="{00000000-0005-0000-0000-000095280000}"/>
    <cellStyle name="Heading 3 4 6" xfId="10686" xr:uid="{00000000-0005-0000-0000-000096280000}"/>
    <cellStyle name="Heading 3 4 6 2" xfId="10687" xr:uid="{00000000-0005-0000-0000-000097280000}"/>
    <cellStyle name="Heading 3 4 6 2 2" xfId="10688" xr:uid="{00000000-0005-0000-0000-000098280000}"/>
    <cellStyle name="Heading 3 4 6 2 3" xfId="10689" xr:uid="{00000000-0005-0000-0000-000099280000}"/>
    <cellStyle name="Heading 3 4 6 2 4" xfId="10690" xr:uid="{00000000-0005-0000-0000-00009A280000}"/>
    <cellStyle name="Heading 3 4 6 3" xfId="10691" xr:uid="{00000000-0005-0000-0000-00009B280000}"/>
    <cellStyle name="Heading 3 4 6 3 2" xfId="10692" xr:uid="{00000000-0005-0000-0000-00009C280000}"/>
    <cellStyle name="Heading 3 4 6 3 3" xfId="10693" xr:uid="{00000000-0005-0000-0000-00009D280000}"/>
    <cellStyle name="Heading 3 4 6 3 4" xfId="10694" xr:uid="{00000000-0005-0000-0000-00009E280000}"/>
    <cellStyle name="Heading 3 4 6 4" xfId="10695" xr:uid="{00000000-0005-0000-0000-00009F280000}"/>
    <cellStyle name="Heading 3 4 6 4 2" xfId="10696" xr:uid="{00000000-0005-0000-0000-0000A0280000}"/>
    <cellStyle name="Heading 3 4 6 4 3" xfId="10697" xr:uid="{00000000-0005-0000-0000-0000A1280000}"/>
    <cellStyle name="Heading 3 4 6 4 4" xfId="10698" xr:uid="{00000000-0005-0000-0000-0000A2280000}"/>
    <cellStyle name="Heading 3 4 6 5" xfId="10699" xr:uid="{00000000-0005-0000-0000-0000A3280000}"/>
    <cellStyle name="Heading 3 4 6 5 2" xfId="10700" xr:uid="{00000000-0005-0000-0000-0000A4280000}"/>
    <cellStyle name="Heading 3 4 6 5 3" xfId="10701" xr:uid="{00000000-0005-0000-0000-0000A5280000}"/>
    <cellStyle name="Heading 3 4 6 5 4" xfId="10702" xr:uid="{00000000-0005-0000-0000-0000A6280000}"/>
    <cellStyle name="Heading 3 4 6 6" xfId="10703" xr:uid="{00000000-0005-0000-0000-0000A7280000}"/>
    <cellStyle name="Heading 3 4 6 7" xfId="10704" xr:uid="{00000000-0005-0000-0000-0000A8280000}"/>
    <cellStyle name="Heading 3 4 6 8" xfId="10705" xr:uid="{00000000-0005-0000-0000-0000A9280000}"/>
    <cellStyle name="Heading 3 4 7" xfId="10706" xr:uid="{00000000-0005-0000-0000-0000AA280000}"/>
    <cellStyle name="Heading 3 4 7 2" xfId="10707" xr:uid="{00000000-0005-0000-0000-0000AB280000}"/>
    <cellStyle name="Heading 3 4 7 3" xfId="10708" xr:uid="{00000000-0005-0000-0000-0000AC280000}"/>
    <cellStyle name="Heading 3 4 7 4" xfId="10709" xr:uid="{00000000-0005-0000-0000-0000AD280000}"/>
    <cellStyle name="Heading 3 4 8" xfId="10710" xr:uid="{00000000-0005-0000-0000-0000AE280000}"/>
    <cellStyle name="Heading 3 4 8 2" xfId="10711" xr:uid="{00000000-0005-0000-0000-0000AF280000}"/>
    <cellStyle name="Heading 3 4 8 3" xfId="10712" xr:uid="{00000000-0005-0000-0000-0000B0280000}"/>
    <cellStyle name="Heading 3 4 8 4" xfId="10713" xr:uid="{00000000-0005-0000-0000-0000B1280000}"/>
    <cellStyle name="Heading 3 4 9" xfId="10714" xr:uid="{00000000-0005-0000-0000-0000B2280000}"/>
    <cellStyle name="Heading 3 4 9 2" xfId="10715" xr:uid="{00000000-0005-0000-0000-0000B3280000}"/>
    <cellStyle name="Heading 3 4 9 3" xfId="10716" xr:uid="{00000000-0005-0000-0000-0000B4280000}"/>
    <cellStyle name="Heading 3 4 9 4" xfId="10717" xr:uid="{00000000-0005-0000-0000-0000B5280000}"/>
    <cellStyle name="Heading 3 4_Abst" xfId="10718" xr:uid="{00000000-0005-0000-0000-0000B6280000}"/>
    <cellStyle name="Heading 3 40" xfId="10719" xr:uid="{00000000-0005-0000-0000-0000B7280000}"/>
    <cellStyle name="Heading 3 41" xfId="10720" xr:uid="{00000000-0005-0000-0000-0000B8280000}"/>
    <cellStyle name="Heading 3 42" xfId="10721" xr:uid="{00000000-0005-0000-0000-0000B9280000}"/>
    <cellStyle name="Heading 3 43" xfId="10722" xr:uid="{00000000-0005-0000-0000-0000BA280000}"/>
    <cellStyle name="Heading 3 44" xfId="10723" xr:uid="{00000000-0005-0000-0000-0000BB280000}"/>
    <cellStyle name="Heading 3 45" xfId="10724" xr:uid="{00000000-0005-0000-0000-0000BC280000}"/>
    <cellStyle name="Heading 3 46" xfId="10725" xr:uid="{00000000-0005-0000-0000-0000BD280000}"/>
    <cellStyle name="Heading 3 47" xfId="10726" xr:uid="{00000000-0005-0000-0000-0000BE280000}"/>
    <cellStyle name="Heading 3 48" xfId="10727" xr:uid="{00000000-0005-0000-0000-0000BF280000}"/>
    <cellStyle name="Heading 3 49" xfId="10728" xr:uid="{00000000-0005-0000-0000-0000C0280000}"/>
    <cellStyle name="Heading 3 5" xfId="10729" xr:uid="{00000000-0005-0000-0000-0000C1280000}"/>
    <cellStyle name="Heading 3 50" xfId="10730" xr:uid="{00000000-0005-0000-0000-0000C2280000}"/>
    <cellStyle name="Heading 3 51" xfId="10731" xr:uid="{00000000-0005-0000-0000-0000C3280000}"/>
    <cellStyle name="Heading 3 52" xfId="10732" xr:uid="{00000000-0005-0000-0000-0000C4280000}"/>
    <cellStyle name="Heading 3 53" xfId="10733" xr:uid="{00000000-0005-0000-0000-0000C5280000}"/>
    <cellStyle name="Heading 3 54" xfId="10734" xr:uid="{00000000-0005-0000-0000-0000C6280000}"/>
    <cellStyle name="Heading 3 55" xfId="10735" xr:uid="{00000000-0005-0000-0000-0000C7280000}"/>
    <cellStyle name="Heading 3 56" xfId="10736" xr:uid="{00000000-0005-0000-0000-0000C8280000}"/>
    <cellStyle name="Heading 3 57" xfId="10737" xr:uid="{00000000-0005-0000-0000-0000C9280000}"/>
    <cellStyle name="Heading 3 58" xfId="10738" xr:uid="{00000000-0005-0000-0000-0000CA280000}"/>
    <cellStyle name="Heading 3 6" xfId="10739" xr:uid="{00000000-0005-0000-0000-0000CB280000}"/>
    <cellStyle name="Heading 3 6 2" xfId="10740" xr:uid="{00000000-0005-0000-0000-0000CC280000}"/>
    <cellStyle name="Heading 3 6 3" xfId="10741" xr:uid="{00000000-0005-0000-0000-0000CD280000}"/>
    <cellStyle name="Heading 3 6 4" xfId="10742" xr:uid="{00000000-0005-0000-0000-0000CE280000}"/>
    <cellStyle name="Heading 3 7" xfId="10743" xr:uid="{00000000-0005-0000-0000-0000CF280000}"/>
    <cellStyle name="Heading 3 7 2" xfId="10744" xr:uid="{00000000-0005-0000-0000-0000D0280000}"/>
    <cellStyle name="Heading 3 7 3" xfId="10745" xr:uid="{00000000-0005-0000-0000-0000D1280000}"/>
    <cellStyle name="Heading 3 7 4" xfId="10746" xr:uid="{00000000-0005-0000-0000-0000D2280000}"/>
    <cellStyle name="Heading 3 8" xfId="10747" xr:uid="{00000000-0005-0000-0000-0000D3280000}"/>
    <cellStyle name="Heading 3 8 2" xfId="10748" xr:uid="{00000000-0005-0000-0000-0000D4280000}"/>
    <cellStyle name="Heading 3 8 3" xfId="10749" xr:uid="{00000000-0005-0000-0000-0000D5280000}"/>
    <cellStyle name="Heading 3 8 4" xfId="10750" xr:uid="{00000000-0005-0000-0000-0000D6280000}"/>
    <cellStyle name="Heading 3 9" xfId="10751" xr:uid="{00000000-0005-0000-0000-0000D7280000}"/>
    <cellStyle name="Heading 3 9 2" xfId="10752" xr:uid="{00000000-0005-0000-0000-0000D8280000}"/>
    <cellStyle name="Heading 3 9 3" xfId="10753" xr:uid="{00000000-0005-0000-0000-0000D9280000}"/>
    <cellStyle name="Heading 3 9 4" xfId="10754" xr:uid="{00000000-0005-0000-0000-0000DA280000}"/>
    <cellStyle name="Heading 4 10" xfId="10755" xr:uid="{00000000-0005-0000-0000-0000DB280000}"/>
    <cellStyle name="Heading 4 10 2" xfId="10756" xr:uid="{00000000-0005-0000-0000-0000DC280000}"/>
    <cellStyle name="Heading 4 10 3" xfId="10757" xr:uid="{00000000-0005-0000-0000-0000DD280000}"/>
    <cellStyle name="Heading 4 10 4" xfId="10758" xr:uid="{00000000-0005-0000-0000-0000DE280000}"/>
    <cellStyle name="Heading 4 11" xfId="10759" xr:uid="{00000000-0005-0000-0000-0000DF280000}"/>
    <cellStyle name="Heading 4 12" xfId="10760" xr:uid="{00000000-0005-0000-0000-0000E0280000}"/>
    <cellStyle name="Heading 4 13" xfId="10761" xr:uid="{00000000-0005-0000-0000-0000E1280000}"/>
    <cellStyle name="Heading 4 14" xfId="10762" xr:uid="{00000000-0005-0000-0000-0000E2280000}"/>
    <cellStyle name="Heading 4 15" xfId="10763" xr:uid="{00000000-0005-0000-0000-0000E3280000}"/>
    <cellStyle name="Heading 4 16" xfId="10764" xr:uid="{00000000-0005-0000-0000-0000E4280000}"/>
    <cellStyle name="Heading 4 17" xfId="10765" xr:uid="{00000000-0005-0000-0000-0000E5280000}"/>
    <cellStyle name="Heading 4 18" xfId="10766" xr:uid="{00000000-0005-0000-0000-0000E6280000}"/>
    <cellStyle name="Heading 4 19" xfId="10767" xr:uid="{00000000-0005-0000-0000-0000E7280000}"/>
    <cellStyle name="Heading 4 2" xfId="10768" xr:uid="{00000000-0005-0000-0000-0000E8280000}"/>
    <cellStyle name="Heading 4 2 10" xfId="10769" xr:uid="{00000000-0005-0000-0000-0000E9280000}"/>
    <cellStyle name="Heading 4 2 11" xfId="10770" xr:uid="{00000000-0005-0000-0000-0000EA280000}"/>
    <cellStyle name="Heading 4 2 12" xfId="10771" xr:uid="{00000000-0005-0000-0000-0000EB280000}"/>
    <cellStyle name="Heading 4 2 13" xfId="10772" xr:uid="{00000000-0005-0000-0000-0000EC280000}"/>
    <cellStyle name="Heading 4 2 14" xfId="10773" xr:uid="{00000000-0005-0000-0000-0000ED280000}"/>
    <cellStyle name="Heading 4 2 15" xfId="10774" xr:uid="{00000000-0005-0000-0000-0000EE280000}"/>
    <cellStyle name="Heading 4 2 16" xfId="10775" xr:uid="{00000000-0005-0000-0000-0000EF280000}"/>
    <cellStyle name="Heading 4 2 17" xfId="10776" xr:uid="{00000000-0005-0000-0000-0000F0280000}"/>
    <cellStyle name="Heading 4 2 18" xfId="10777" xr:uid="{00000000-0005-0000-0000-0000F1280000}"/>
    <cellStyle name="Heading 4 2 19" xfId="10778" xr:uid="{00000000-0005-0000-0000-0000F2280000}"/>
    <cellStyle name="Heading 4 2 2" xfId="10779" xr:uid="{00000000-0005-0000-0000-0000F3280000}"/>
    <cellStyle name="Heading 4 2 2 2" xfId="10780" xr:uid="{00000000-0005-0000-0000-0000F4280000}"/>
    <cellStyle name="Heading 4 2 20" xfId="10781" xr:uid="{00000000-0005-0000-0000-0000F5280000}"/>
    <cellStyle name="Heading 4 2 21" xfId="10782" xr:uid="{00000000-0005-0000-0000-0000F6280000}"/>
    <cellStyle name="Heading 4 2 22" xfId="10783" xr:uid="{00000000-0005-0000-0000-0000F7280000}"/>
    <cellStyle name="Heading 4 2 3" xfId="10784" xr:uid="{00000000-0005-0000-0000-0000F8280000}"/>
    <cellStyle name="Heading 4 2 4" xfId="10785" xr:uid="{00000000-0005-0000-0000-0000F9280000}"/>
    <cellStyle name="Heading 4 2 5" xfId="10786" xr:uid="{00000000-0005-0000-0000-0000FA280000}"/>
    <cellStyle name="Heading 4 2 6" xfId="10787" xr:uid="{00000000-0005-0000-0000-0000FB280000}"/>
    <cellStyle name="Heading 4 2 7" xfId="10788" xr:uid="{00000000-0005-0000-0000-0000FC280000}"/>
    <cellStyle name="Heading 4 2 8" xfId="10789" xr:uid="{00000000-0005-0000-0000-0000FD280000}"/>
    <cellStyle name="Heading 4 2 9" xfId="10790" xr:uid="{00000000-0005-0000-0000-0000FE280000}"/>
    <cellStyle name="Heading 4 20" xfId="10791" xr:uid="{00000000-0005-0000-0000-0000FF280000}"/>
    <cellStyle name="Heading 4 21" xfId="10792" xr:uid="{00000000-0005-0000-0000-000000290000}"/>
    <cellStyle name="Heading 4 22" xfId="10793" xr:uid="{00000000-0005-0000-0000-000001290000}"/>
    <cellStyle name="Heading 4 23" xfId="10794" xr:uid="{00000000-0005-0000-0000-000002290000}"/>
    <cellStyle name="Heading 4 24" xfId="10795" xr:uid="{00000000-0005-0000-0000-000003290000}"/>
    <cellStyle name="Heading 4 25" xfId="10796" xr:uid="{00000000-0005-0000-0000-000004290000}"/>
    <cellStyle name="Heading 4 26" xfId="10797" xr:uid="{00000000-0005-0000-0000-000005290000}"/>
    <cellStyle name="Heading 4 27" xfId="10798" xr:uid="{00000000-0005-0000-0000-000006290000}"/>
    <cellStyle name="Heading 4 28" xfId="10799" xr:uid="{00000000-0005-0000-0000-000007290000}"/>
    <cellStyle name="Heading 4 29" xfId="10800" xr:uid="{00000000-0005-0000-0000-000008290000}"/>
    <cellStyle name="Heading 4 3" xfId="10801" xr:uid="{00000000-0005-0000-0000-000009290000}"/>
    <cellStyle name="Heading 4 3 2" xfId="10802" xr:uid="{00000000-0005-0000-0000-00000A290000}"/>
    <cellStyle name="Heading 4 3 3" xfId="10803" xr:uid="{00000000-0005-0000-0000-00000B290000}"/>
    <cellStyle name="Heading 4 3 4" xfId="10804" xr:uid="{00000000-0005-0000-0000-00000C290000}"/>
    <cellStyle name="Heading 4 3 5" xfId="10805" xr:uid="{00000000-0005-0000-0000-00000D290000}"/>
    <cellStyle name="Heading 4 30" xfId="10806" xr:uid="{00000000-0005-0000-0000-00000E290000}"/>
    <cellStyle name="Heading 4 31" xfId="10807" xr:uid="{00000000-0005-0000-0000-00000F290000}"/>
    <cellStyle name="Heading 4 32" xfId="10808" xr:uid="{00000000-0005-0000-0000-000010290000}"/>
    <cellStyle name="Heading 4 33" xfId="10809" xr:uid="{00000000-0005-0000-0000-000011290000}"/>
    <cellStyle name="Heading 4 34" xfId="10810" xr:uid="{00000000-0005-0000-0000-000012290000}"/>
    <cellStyle name="Heading 4 35" xfId="10811" xr:uid="{00000000-0005-0000-0000-000013290000}"/>
    <cellStyle name="Heading 4 36" xfId="10812" xr:uid="{00000000-0005-0000-0000-000014290000}"/>
    <cellStyle name="Heading 4 37" xfId="10813" xr:uid="{00000000-0005-0000-0000-000015290000}"/>
    <cellStyle name="Heading 4 38" xfId="10814" xr:uid="{00000000-0005-0000-0000-000016290000}"/>
    <cellStyle name="Heading 4 39" xfId="10815" xr:uid="{00000000-0005-0000-0000-000017290000}"/>
    <cellStyle name="Heading 4 4" xfId="10816" xr:uid="{00000000-0005-0000-0000-000018290000}"/>
    <cellStyle name="Heading 4 4 2" xfId="10817" xr:uid="{00000000-0005-0000-0000-000019290000}"/>
    <cellStyle name="Heading 4 4 3" xfId="10818" xr:uid="{00000000-0005-0000-0000-00001A290000}"/>
    <cellStyle name="Heading 4 4 4" xfId="10819" xr:uid="{00000000-0005-0000-0000-00001B290000}"/>
    <cellStyle name="Heading 4 4 5" xfId="10820" xr:uid="{00000000-0005-0000-0000-00001C290000}"/>
    <cellStyle name="Heading 4 40" xfId="10821" xr:uid="{00000000-0005-0000-0000-00001D290000}"/>
    <cellStyle name="Heading 4 41" xfId="10822" xr:uid="{00000000-0005-0000-0000-00001E290000}"/>
    <cellStyle name="Heading 4 42" xfId="10823" xr:uid="{00000000-0005-0000-0000-00001F290000}"/>
    <cellStyle name="Heading 4 43" xfId="10824" xr:uid="{00000000-0005-0000-0000-000020290000}"/>
    <cellStyle name="Heading 4 44" xfId="10825" xr:uid="{00000000-0005-0000-0000-000021290000}"/>
    <cellStyle name="Heading 4 45" xfId="10826" xr:uid="{00000000-0005-0000-0000-000022290000}"/>
    <cellStyle name="Heading 4 46" xfId="10827" xr:uid="{00000000-0005-0000-0000-000023290000}"/>
    <cellStyle name="Heading 4 47" xfId="10828" xr:uid="{00000000-0005-0000-0000-000024290000}"/>
    <cellStyle name="Heading 4 48" xfId="10829" xr:uid="{00000000-0005-0000-0000-000025290000}"/>
    <cellStyle name="Heading 4 49" xfId="10830" xr:uid="{00000000-0005-0000-0000-000026290000}"/>
    <cellStyle name="Heading 4 5" xfId="10831" xr:uid="{00000000-0005-0000-0000-000027290000}"/>
    <cellStyle name="Heading 4 50" xfId="10832" xr:uid="{00000000-0005-0000-0000-000028290000}"/>
    <cellStyle name="Heading 4 51" xfId="10833" xr:uid="{00000000-0005-0000-0000-000029290000}"/>
    <cellStyle name="Heading 4 52" xfId="10834" xr:uid="{00000000-0005-0000-0000-00002A290000}"/>
    <cellStyle name="Heading 4 53" xfId="10835" xr:uid="{00000000-0005-0000-0000-00002B290000}"/>
    <cellStyle name="Heading 4 54" xfId="10836" xr:uid="{00000000-0005-0000-0000-00002C290000}"/>
    <cellStyle name="Heading 4 55" xfId="10837" xr:uid="{00000000-0005-0000-0000-00002D290000}"/>
    <cellStyle name="Heading 4 56" xfId="10838" xr:uid="{00000000-0005-0000-0000-00002E290000}"/>
    <cellStyle name="Heading 4 57" xfId="10839" xr:uid="{00000000-0005-0000-0000-00002F290000}"/>
    <cellStyle name="Heading 4 58" xfId="10840" xr:uid="{00000000-0005-0000-0000-000030290000}"/>
    <cellStyle name="Heading 4 6" xfId="10841" xr:uid="{00000000-0005-0000-0000-000031290000}"/>
    <cellStyle name="Heading 4 6 2" xfId="10842" xr:uid="{00000000-0005-0000-0000-000032290000}"/>
    <cellStyle name="Heading 4 6 3" xfId="10843" xr:uid="{00000000-0005-0000-0000-000033290000}"/>
    <cellStyle name="Heading 4 6 4" xfId="10844" xr:uid="{00000000-0005-0000-0000-000034290000}"/>
    <cellStyle name="Heading 4 7" xfId="10845" xr:uid="{00000000-0005-0000-0000-000035290000}"/>
    <cellStyle name="Heading 4 7 2" xfId="10846" xr:uid="{00000000-0005-0000-0000-000036290000}"/>
    <cellStyle name="Heading 4 7 3" xfId="10847" xr:uid="{00000000-0005-0000-0000-000037290000}"/>
    <cellStyle name="Heading 4 7 4" xfId="10848" xr:uid="{00000000-0005-0000-0000-000038290000}"/>
    <cellStyle name="Heading 4 8" xfId="10849" xr:uid="{00000000-0005-0000-0000-000039290000}"/>
    <cellStyle name="Heading 4 8 2" xfId="10850" xr:uid="{00000000-0005-0000-0000-00003A290000}"/>
    <cellStyle name="Heading 4 8 3" xfId="10851" xr:uid="{00000000-0005-0000-0000-00003B290000}"/>
    <cellStyle name="Heading 4 8 4" xfId="10852" xr:uid="{00000000-0005-0000-0000-00003C290000}"/>
    <cellStyle name="Heading 4 9" xfId="10853" xr:uid="{00000000-0005-0000-0000-00003D290000}"/>
    <cellStyle name="Heading 4 9 2" xfId="10854" xr:uid="{00000000-0005-0000-0000-00003E290000}"/>
    <cellStyle name="Heading 4 9 3" xfId="10855" xr:uid="{00000000-0005-0000-0000-00003F290000}"/>
    <cellStyle name="Heading 4 9 4" xfId="10856" xr:uid="{00000000-0005-0000-0000-000040290000}"/>
    <cellStyle name="Heading1" xfId="254" xr:uid="{00000000-0005-0000-0000-000041290000}"/>
    <cellStyle name="Heading1 1" xfId="10857" xr:uid="{00000000-0005-0000-0000-000042290000}"/>
    <cellStyle name="Heading1 10" xfId="35772" xr:uid="{00000000-0005-0000-0000-000043290000}"/>
    <cellStyle name="Heading1 11" xfId="35773" xr:uid="{00000000-0005-0000-0000-000044290000}"/>
    <cellStyle name="Heading1 12" xfId="35774" xr:uid="{00000000-0005-0000-0000-000045290000}"/>
    <cellStyle name="Heading1 13" xfId="35775" xr:uid="{00000000-0005-0000-0000-000046290000}"/>
    <cellStyle name="Heading1 14" xfId="35776" xr:uid="{00000000-0005-0000-0000-000047290000}"/>
    <cellStyle name="Heading1 15" xfId="35777" xr:uid="{00000000-0005-0000-0000-000048290000}"/>
    <cellStyle name="Heading1 16" xfId="35778" xr:uid="{00000000-0005-0000-0000-000049290000}"/>
    <cellStyle name="Heading1 17" xfId="35779" xr:uid="{00000000-0005-0000-0000-00004A290000}"/>
    <cellStyle name="Heading1 2" xfId="255" xr:uid="{00000000-0005-0000-0000-00004B290000}"/>
    <cellStyle name="Heading1 3" xfId="256" xr:uid="{00000000-0005-0000-0000-00004C290000}"/>
    <cellStyle name="Heading1 4" xfId="257" xr:uid="{00000000-0005-0000-0000-00004D290000}"/>
    <cellStyle name="Heading1 5" xfId="258" xr:uid="{00000000-0005-0000-0000-00004E290000}"/>
    <cellStyle name="Heading1 6" xfId="259" xr:uid="{00000000-0005-0000-0000-00004F290000}"/>
    <cellStyle name="Heading1 7" xfId="260" xr:uid="{00000000-0005-0000-0000-000050290000}"/>
    <cellStyle name="Heading1 8" xfId="35780" xr:uid="{00000000-0005-0000-0000-000051290000}"/>
    <cellStyle name="Heading1 9" xfId="35781" xr:uid="{00000000-0005-0000-0000-000052290000}"/>
    <cellStyle name="Heading1_Estimate - 1" xfId="10858" xr:uid="{00000000-0005-0000-0000-000053290000}"/>
    <cellStyle name="Heading2" xfId="261" xr:uid="{00000000-0005-0000-0000-000054290000}"/>
    <cellStyle name="Heading2 10" xfId="35782" xr:uid="{00000000-0005-0000-0000-000055290000}"/>
    <cellStyle name="Heading2 11" xfId="35783" xr:uid="{00000000-0005-0000-0000-000056290000}"/>
    <cellStyle name="Heading2 12" xfId="35784" xr:uid="{00000000-0005-0000-0000-000057290000}"/>
    <cellStyle name="Heading2 13" xfId="35785" xr:uid="{00000000-0005-0000-0000-000058290000}"/>
    <cellStyle name="Heading2 14" xfId="35786" xr:uid="{00000000-0005-0000-0000-000059290000}"/>
    <cellStyle name="Heading2 15" xfId="35787" xr:uid="{00000000-0005-0000-0000-00005A290000}"/>
    <cellStyle name="Heading2 16" xfId="35788" xr:uid="{00000000-0005-0000-0000-00005B290000}"/>
    <cellStyle name="Heading2 17" xfId="35789" xr:uid="{00000000-0005-0000-0000-00005C290000}"/>
    <cellStyle name="Heading2 2" xfId="262" xr:uid="{00000000-0005-0000-0000-00005D290000}"/>
    <cellStyle name="Heading2 3" xfId="263" xr:uid="{00000000-0005-0000-0000-00005E290000}"/>
    <cellStyle name="Heading2 4" xfId="264" xr:uid="{00000000-0005-0000-0000-00005F290000}"/>
    <cellStyle name="Heading2 5" xfId="265" xr:uid="{00000000-0005-0000-0000-000060290000}"/>
    <cellStyle name="Heading2 6" xfId="266" xr:uid="{00000000-0005-0000-0000-000061290000}"/>
    <cellStyle name="Heading2 7" xfId="267" xr:uid="{00000000-0005-0000-0000-000062290000}"/>
    <cellStyle name="Heading2 8" xfId="35790" xr:uid="{00000000-0005-0000-0000-000063290000}"/>
    <cellStyle name="Heading2 9" xfId="35791" xr:uid="{00000000-0005-0000-0000-000064290000}"/>
    <cellStyle name="Heading2_Estimate - 1" xfId="10859" xr:uid="{00000000-0005-0000-0000-000065290000}"/>
    <cellStyle name="Hyperlink 2" xfId="268" xr:uid="{00000000-0005-0000-0000-000066290000}"/>
    <cellStyle name="Hyperlink 2 2" xfId="269" xr:uid="{00000000-0005-0000-0000-000067290000}"/>
    <cellStyle name="Hyperlink 2 3" xfId="270" xr:uid="{00000000-0005-0000-0000-000068290000}"/>
    <cellStyle name="Hyperlink 2 4" xfId="271" xr:uid="{00000000-0005-0000-0000-000069290000}"/>
    <cellStyle name="Hyperlink 2 5" xfId="272" xr:uid="{00000000-0005-0000-0000-00006A290000}"/>
    <cellStyle name="Hyperlink 2 6" xfId="273" xr:uid="{00000000-0005-0000-0000-00006B290000}"/>
    <cellStyle name="Hyperlink 2_2012-13  SR Estimate  Mugasuli  -  CE" xfId="274" xr:uid="{00000000-0005-0000-0000-00006C290000}"/>
    <cellStyle name="Hyperlink 3" xfId="10860" xr:uid="{00000000-0005-0000-0000-00006D290000}"/>
    <cellStyle name="Hyperlink 3 2" xfId="10861" xr:uid="{00000000-0005-0000-0000-00006E290000}"/>
    <cellStyle name="Hyperlink 3 3" xfId="10862" xr:uid="{00000000-0005-0000-0000-00006F290000}"/>
    <cellStyle name="Hyperlink 3 4" xfId="10863" xr:uid="{00000000-0005-0000-0000-000070290000}"/>
    <cellStyle name="Hyperlink 4" xfId="10864" xr:uid="{00000000-0005-0000-0000-000071290000}"/>
    <cellStyle name="Hyperlink 5" xfId="10865" xr:uid="{00000000-0005-0000-0000-000072290000}"/>
    <cellStyle name="Input [yellow]" xfId="275" xr:uid="{00000000-0005-0000-0000-000073290000}"/>
    <cellStyle name="Input [yellow] 10" xfId="10866" xr:uid="{00000000-0005-0000-0000-000074290000}"/>
    <cellStyle name="Input [yellow] 10 2" xfId="10867" xr:uid="{00000000-0005-0000-0000-000075290000}"/>
    <cellStyle name="Input [yellow] 11" xfId="35792" xr:uid="{00000000-0005-0000-0000-000076290000}"/>
    <cellStyle name="Input [yellow] 12" xfId="35793" xr:uid="{00000000-0005-0000-0000-000077290000}"/>
    <cellStyle name="Input [yellow] 13" xfId="35794" xr:uid="{00000000-0005-0000-0000-000078290000}"/>
    <cellStyle name="Input [yellow] 2" xfId="276" xr:uid="{00000000-0005-0000-0000-000079290000}"/>
    <cellStyle name="Input [yellow] 2 10" xfId="35795" xr:uid="{00000000-0005-0000-0000-00007A290000}"/>
    <cellStyle name="Input [yellow] 2 11" xfId="35796" xr:uid="{00000000-0005-0000-0000-00007B290000}"/>
    <cellStyle name="Input [yellow] 2 12" xfId="35797" xr:uid="{00000000-0005-0000-0000-00007C290000}"/>
    <cellStyle name="Input [yellow] 2 2" xfId="10868" xr:uid="{00000000-0005-0000-0000-00007D290000}"/>
    <cellStyle name="Input [yellow] 2 2 2" xfId="10869" xr:uid="{00000000-0005-0000-0000-00007E290000}"/>
    <cellStyle name="Input [yellow] 2 2 2 2" xfId="10870" xr:uid="{00000000-0005-0000-0000-00007F290000}"/>
    <cellStyle name="Input [yellow] 2 2 3" xfId="10871" xr:uid="{00000000-0005-0000-0000-000080290000}"/>
    <cellStyle name="Input [yellow] 2 2 3 2" xfId="10872" xr:uid="{00000000-0005-0000-0000-000081290000}"/>
    <cellStyle name="Input [yellow] 2 2 4" xfId="10873" xr:uid="{00000000-0005-0000-0000-000082290000}"/>
    <cellStyle name="Input [yellow] 2 3" xfId="10874" xr:uid="{00000000-0005-0000-0000-000083290000}"/>
    <cellStyle name="Input [yellow] 2 3 2" xfId="10875" xr:uid="{00000000-0005-0000-0000-000084290000}"/>
    <cellStyle name="Input [yellow] 2 3 2 2" xfId="10876" xr:uid="{00000000-0005-0000-0000-000085290000}"/>
    <cellStyle name="Input [yellow] 2 3 3" xfId="10877" xr:uid="{00000000-0005-0000-0000-000086290000}"/>
    <cellStyle name="Input [yellow] 2 3 3 2" xfId="10878" xr:uid="{00000000-0005-0000-0000-000087290000}"/>
    <cellStyle name="Input [yellow] 2 3 4" xfId="10879" xr:uid="{00000000-0005-0000-0000-000088290000}"/>
    <cellStyle name="Input [yellow] 2 4" xfId="10880" xr:uid="{00000000-0005-0000-0000-000089290000}"/>
    <cellStyle name="Input [yellow] 2 4 2" xfId="10881" xr:uid="{00000000-0005-0000-0000-00008A290000}"/>
    <cellStyle name="Input [yellow] 2 4 2 2" xfId="10882" xr:uid="{00000000-0005-0000-0000-00008B290000}"/>
    <cellStyle name="Input [yellow] 2 4 3" xfId="10883" xr:uid="{00000000-0005-0000-0000-00008C290000}"/>
    <cellStyle name="Input [yellow] 2 4 3 2" xfId="10884" xr:uid="{00000000-0005-0000-0000-00008D290000}"/>
    <cellStyle name="Input [yellow] 2 4 4" xfId="10885" xr:uid="{00000000-0005-0000-0000-00008E290000}"/>
    <cellStyle name="Input [yellow] 2 5" xfId="10886" xr:uid="{00000000-0005-0000-0000-00008F290000}"/>
    <cellStyle name="Input [yellow] 2 5 2" xfId="10887" xr:uid="{00000000-0005-0000-0000-000090290000}"/>
    <cellStyle name="Input [yellow] 2 6" xfId="10888" xr:uid="{00000000-0005-0000-0000-000091290000}"/>
    <cellStyle name="Input [yellow] 2 6 2" xfId="10889" xr:uid="{00000000-0005-0000-0000-000092290000}"/>
    <cellStyle name="Input [yellow] 2 7" xfId="10890" xr:uid="{00000000-0005-0000-0000-000093290000}"/>
    <cellStyle name="Input [yellow] 2 7 2" xfId="10891" xr:uid="{00000000-0005-0000-0000-000094290000}"/>
    <cellStyle name="Input [yellow] 2 8" xfId="10892" xr:uid="{00000000-0005-0000-0000-000095290000}"/>
    <cellStyle name="Input [yellow] 2 8 2" xfId="10893" xr:uid="{00000000-0005-0000-0000-000096290000}"/>
    <cellStyle name="Input [yellow] 2 9" xfId="10894" xr:uid="{00000000-0005-0000-0000-000097290000}"/>
    <cellStyle name="Input [yellow] 2 9 2" xfId="10895" xr:uid="{00000000-0005-0000-0000-000098290000}"/>
    <cellStyle name="Input [yellow] 3" xfId="10896" xr:uid="{00000000-0005-0000-0000-000099290000}"/>
    <cellStyle name="Input [yellow] 3 2" xfId="10897" xr:uid="{00000000-0005-0000-0000-00009A290000}"/>
    <cellStyle name="Input [yellow] 3 2 2" xfId="10898" xr:uid="{00000000-0005-0000-0000-00009B290000}"/>
    <cellStyle name="Input [yellow] 3 3" xfId="10899" xr:uid="{00000000-0005-0000-0000-00009C290000}"/>
    <cellStyle name="Input [yellow] 3 3 2" xfId="10900" xr:uid="{00000000-0005-0000-0000-00009D290000}"/>
    <cellStyle name="Input [yellow] 3 4" xfId="10901" xr:uid="{00000000-0005-0000-0000-00009E290000}"/>
    <cellStyle name="Input [yellow] 4" xfId="10902" xr:uid="{00000000-0005-0000-0000-00009F290000}"/>
    <cellStyle name="Input [yellow] 4 2" xfId="10903" xr:uid="{00000000-0005-0000-0000-0000A0290000}"/>
    <cellStyle name="Input [yellow] 4 2 2" xfId="10904" xr:uid="{00000000-0005-0000-0000-0000A1290000}"/>
    <cellStyle name="Input [yellow] 4 3" xfId="10905" xr:uid="{00000000-0005-0000-0000-0000A2290000}"/>
    <cellStyle name="Input [yellow] 4 3 2" xfId="10906" xr:uid="{00000000-0005-0000-0000-0000A3290000}"/>
    <cellStyle name="Input [yellow] 4 4" xfId="10907" xr:uid="{00000000-0005-0000-0000-0000A4290000}"/>
    <cellStyle name="Input [yellow] 5" xfId="10908" xr:uid="{00000000-0005-0000-0000-0000A5290000}"/>
    <cellStyle name="Input [yellow] 5 2" xfId="10909" xr:uid="{00000000-0005-0000-0000-0000A6290000}"/>
    <cellStyle name="Input [yellow] 5 2 2" xfId="10910" xr:uid="{00000000-0005-0000-0000-0000A7290000}"/>
    <cellStyle name="Input [yellow] 5 3" xfId="10911" xr:uid="{00000000-0005-0000-0000-0000A8290000}"/>
    <cellStyle name="Input [yellow] 5 3 2" xfId="10912" xr:uid="{00000000-0005-0000-0000-0000A9290000}"/>
    <cellStyle name="Input [yellow] 5 4" xfId="10913" xr:uid="{00000000-0005-0000-0000-0000AA290000}"/>
    <cellStyle name="Input [yellow] 6" xfId="10914" xr:uid="{00000000-0005-0000-0000-0000AB290000}"/>
    <cellStyle name="Input [yellow] 6 2" xfId="10915" xr:uid="{00000000-0005-0000-0000-0000AC290000}"/>
    <cellStyle name="Input [yellow] 7" xfId="10916" xr:uid="{00000000-0005-0000-0000-0000AD290000}"/>
    <cellStyle name="Input [yellow] 7 2" xfId="10917" xr:uid="{00000000-0005-0000-0000-0000AE290000}"/>
    <cellStyle name="Input [yellow] 8" xfId="10918" xr:uid="{00000000-0005-0000-0000-0000AF290000}"/>
    <cellStyle name="Input [yellow] 8 2" xfId="10919" xr:uid="{00000000-0005-0000-0000-0000B0290000}"/>
    <cellStyle name="Input [yellow] 9" xfId="10920" xr:uid="{00000000-0005-0000-0000-0000B1290000}"/>
    <cellStyle name="Input [yellow] 9 2" xfId="10921" xr:uid="{00000000-0005-0000-0000-0000B2290000}"/>
    <cellStyle name="Input 10" xfId="10922" xr:uid="{00000000-0005-0000-0000-0000B3290000}"/>
    <cellStyle name="Input 10 10" xfId="10923" xr:uid="{00000000-0005-0000-0000-0000B4290000}"/>
    <cellStyle name="Input 10 10 2" xfId="10924" xr:uid="{00000000-0005-0000-0000-0000B5290000}"/>
    <cellStyle name="Input 10 10 3" xfId="35798" xr:uid="{00000000-0005-0000-0000-0000B6290000}"/>
    <cellStyle name="Input 10 10 4" xfId="35799" xr:uid="{00000000-0005-0000-0000-0000B7290000}"/>
    <cellStyle name="Input 10 11" xfId="10925" xr:uid="{00000000-0005-0000-0000-0000B8290000}"/>
    <cellStyle name="Input 10 11 2" xfId="10926" xr:uid="{00000000-0005-0000-0000-0000B9290000}"/>
    <cellStyle name="Input 10 11 3" xfId="35800" xr:uid="{00000000-0005-0000-0000-0000BA290000}"/>
    <cellStyle name="Input 10 11 4" xfId="35801" xr:uid="{00000000-0005-0000-0000-0000BB290000}"/>
    <cellStyle name="Input 10 12" xfId="10927" xr:uid="{00000000-0005-0000-0000-0000BC290000}"/>
    <cellStyle name="Input 10 12 2" xfId="10928" xr:uid="{00000000-0005-0000-0000-0000BD290000}"/>
    <cellStyle name="Input 10 12 3" xfId="35802" xr:uid="{00000000-0005-0000-0000-0000BE290000}"/>
    <cellStyle name="Input 10 12 4" xfId="35803" xr:uid="{00000000-0005-0000-0000-0000BF290000}"/>
    <cellStyle name="Input 10 13" xfId="10929" xr:uid="{00000000-0005-0000-0000-0000C0290000}"/>
    <cellStyle name="Input 10 13 2" xfId="10930" xr:uid="{00000000-0005-0000-0000-0000C1290000}"/>
    <cellStyle name="Input 10 13 3" xfId="35804" xr:uid="{00000000-0005-0000-0000-0000C2290000}"/>
    <cellStyle name="Input 10 13 4" xfId="35805" xr:uid="{00000000-0005-0000-0000-0000C3290000}"/>
    <cellStyle name="Input 10 14" xfId="10931" xr:uid="{00000000-0005-0000-0000-0000C4290000}"/>
    <cellStyle name="Input 10 14 2" xfId="10932" xr:uid="{00000000-0005-0000-0000-0000C5290000}"/>
    <cellStyle name="Input 10 14 3" xfId="35806" xr:uid="{00000000-0005-0000-0000-0000C6290000}"/>
    <cellStyle name="Input 10 14 4" xfId="35807" xr:uid="{00000000-0005-0000-0000-0000C7290000}"/>
    <cellStyle name="Input 10 15" xfId="10933" xr:uid="{00000000-0005-0000-0000-0000C8290000}"/>
    <cellStyle name="Input 10 15 2" xfId="10934" xr:uid="{00000000-0005-0000-0000-0000C9290000}"/>
    <cellStyle name="Input 10 16" xfId="10935" xr:uid="{00000000-0005-0000-0000-0000CA290000}"/>
    <cellStyle name="Input 10 17" xfId="35808" xr:uid="{00000000-0005-0000-0000-0000CB290000}"/>
    <cellStyle name="Input 10 18" xfId="35809" xr:uid="{00000000-0005-0000-0000-0000CC290000}"/>
    <cellStyle name="Input 10 2" xfId="10936" xr:uid="{00000000-0005-0000-0000-0000CD290000}"/>
    <cellStyle name="Input 10 2 2" xfId="10937" xr:uid="{00000000-0005-0000-0000-0000CE290000}"/>
    <cellStyle name="Input 10 2 2 2" xfId="10938" xr:uid="{00000000-0005-0000-0000-0000CF290000}"/>
    <cellStyle name="Input 10 2 3" xfId="10939" xr:uid="{00000000-0005-0000-0000-0000D0290000}"/>
    <cellStyle name="Input 10 2 3 2" xfId="10940" xr:uid="{00000000-0005-0000-0000-0000D1290000}"/>
    <cellStyle name="Input 10 2 4" xfId="10941" xr:uid="{00000000-0005-0000-0000-0000D2290000}"/>
    <cellStyle name="Input 10 2 4 2" xfId="10942" xr:uid="{00000000-0005-0000-0000-0000D3290000}"/>
    <cellStyle name="Input 10 2 5" xfId="10943" xr:uid="{00000000-0005-0000-0000-0000D4290000}"/>
    <cellStyle name="Input 10 3" xfId="10944" xr:uid="{00000000-0005-0000-0000-0000D5290000}"/>
    <cellStyle name="Input 10 3 2" xfId="10945" xr:uid="{00000000-0005-0000-0000-0000D6290000}"/>
    <cellStyle name="Input 10 3 2 2" xfId="10946" xr:uid="{00000000-0005-0000-0000-0000D7290000}"/>
    <cellStyle name="Input 10 3 3" xfId="10947" xr:uid="{00000000-0005-0000-0000-0000D8290000}"/>
    <cellStyle name="Input 10 3 3 2" xfId="10948" xr:uid="{00000000-0005-0000-0000-0000D9290000}"/>
    <cellStyle name="Input 10 3 4" xfId="10949" xr:uid="{00000000-0005-0000-0000-0000DA290000}"/>
    <cellStyle name="Input 10 3 4 2" xfId="10950" xr:uid="{00000000-0005-0000-0000-0000DB290000}"/>
    <cellStyle name="Input 10 3 5" xfId="10951" xr:uid="{00000000-0005-0000-0000-0000DC290000}"/>
    <cellStyle name="Input 10 4" xfId="10952" xr:uid="{00000000-0005-0000-0000-0000DD290000}"/>
    <cellStyle name="Input 10 4 2" xfId="10953" xr:uid="{00000000-0005-0000-0000-0000DE290000}"/>
    <cellStyle name="Input 10 4 2 2" xfId="10954" xr:uid="{00000000-0005-0000-0000-0000DF290000}"/>
    <cellStyle name="Input 10 4 3" xfId="10955" xr:uid="{00000000-0005-0000-0000-0000E0290000}"/>
    <cellStyle name="Input 10 4 3 2" xfId="10956" xr:uid="{00000000-0005-0000-0000-0000E1290000}"/>
    <cellStyle name="Input 10 4 4" xfId="10957" xr:uid="{00000000-0005-0000-0000-0000E2290000}"/>
    <cellStyle name="Input 10 4 4 2" xfId="10958" xr:uid="{00000000-0005-0000-0000-0000E3290000}"/>
    <cellStyle name="Input 10 4 5" xfId="10959" xr:uid="{00000000-0005-0000-0000-0000E4290000}"/>
    <cellStyle name="Input 10 5" xfId="10960" xr:uid="{00000000-0005-0000-0000-0000E5290000}"/>
    <cellStyle name="Input 10 5 2" xfId="10961" xr:uid="{00000000-0005-0000-0000-0000E6290000}"/>
    <cellStyle name="Input 10 5 3" xfId="35810" xr:uid="{00000000-0005-0000-0000-0000E7290000}"/>
    <cellStyle name="Input 10 5 4" xfId="35811" xr:uid="{00000000-0005-0000-0000-0000E8290000}"/>
    <cellStyle name="Input 10 6" xfId="10962" xr:uid="{00000000-0005-0000-0000-0000E9290000}"/>
    <cellStyle name="Input 10 6 2" xfId="10963" xr:uid="{00000000-0005-0000-0000-0000EA290000}"/>
    <cellStyle name="Input 10 6 3" xfId="35812" xr:uid="{00000000-0005-0000-0000-0000EB290000}"/>
    <cellStyle name="Input 10 6 4" xfId="35813" xr:uid="{00000000-0005-0000-0000-0000EC290000}"/>
    <cellStyle name="Input 10 7" xfId="10964" xr:uid="{00000000-0005-0000-0000-0000ED290000}"/>
    <cellStyle name="Input 10 7 2" xfId="10965" xr:uid="{00000000-0005-0000-0000-0000EE290000}"/>
    <cellStyle name="Input 10 7 3" xfId="35814" xr:uid="{00000000-0005-0000-0000-0000EF290000}"/>
    <cellStyle name="Input 10 7 4" xfId="35815" xr:uid="{00000000-0005-0000-0000-0000F0290000}"/>
    <cellStyle name="Input 10 8" xfId="10966" xr:uid="{00000000-0005-0000-0000-0000F1290000}"/>
    <cellStyle name="Input 10 8 2" xfId="10967" xr:uid="{00000000-0005-0000-0000-0000F2290000}"/>
    <cellStyle name="Input 10 8 3" xfId="35816" xr:uid="{00000000-0005-0000-0000-0000F3290000}"/>
    <cellStyle name="Input 10 8 4" xfId="35817" xr:uid="{00000000-0005-0000-0000-0000F4290000}"/>
    <cellStyle name="Input 10 9" xfId="10968" xr:uid="{00000000-0005-0000-0000-0000F5290000}"/>
    <cellStyle name="Input 10 9 2" xfId="10969" xr:uid="{00000000-0005-0000-0000-0000F6290000}"/>
    <cellStyle name="Input 10 9 3" xfId="35818" xr:uid="{00000000-0005-0000-0000-0000F7290000}"/>
    <cellStyle name="Input 10 9 4" xfId="35819" xr:uid="{00000000-0005-0000-0000-0000F8290000}"/>
    <cellStyle name="Input 11" xfId="10970" xr:uid="{00000000-0005-0000-0000-0000F9290000}"/>
    <cellStyle name="Input 11 10" xfId="10971" xr:uid="{00000000-0005-0000-0000-0000FA290000}"/>
    <cellStyle name="Input 11 10 2" xfId="10972" xr:uid="{00000000-0005-0000-0000-0000FB290000}"/>
    <cellStyle name="Input 11 10 3" xfId="35820" xr:uid="{00000000-0005-0000-0000-0000FC290000}"/>
    <cellStyle name="Input 11 10 4" xfId="35821" xr:uid="{00000000-0005-0000-0000-0000FD290000}"/>
    <cellStyle name="Input 11 11" xfId="10973" xr:uid="{00000000-0005-0000-0000-0000FE290000}"/>
    <cellStyle name="Input 11 11 2" xfId="10974" xr:uid="{00000000-0005-0000-0000-0000FF290000}"/>
    <cellStyle name="Input 11 11 3" xfId="35822" xr:uid="{00000000-0005-0000-0000-0000002A0000}"/>
    <cellStyle name="Input 11 11 4" xfId="35823" xr:uid="{00000000-0005-0000-0000-0000012A0000}"/>
    <cellStyle name="Input 11 12" xfId="10975" xr:uid="{00000000-0005-0000-0000-0000022A0000}"/>
    <cellStyle name="Input 11 12 2" xfId="10976" xr:uid="{00000000-0005-0000-0000-0000032A0000}"/>
    <cellStyle name="Input 11 12 3" xfId="35824" xr:uid="{00000000-0005-0000-0000-0000042A0000}"/>
    <cellStyle name="Input 11 12 4" xfId="35825" xr:uid="{00000000-0005-0000-0000-0000052A0000}"/>
    <cellStyle name="Input 11 13" xfId="10977" xr:uid="{00000000-0005-0000-0000-0000062A0000}"/>
    <cellStyle name="Input 11 13 2" xfId="10978" xr:uid="{00000000-0005-0000-0000-0000072A0000}"/>
    <cellStyle name="Input 11 13 3" xfId="35826" xr:uid="{00000000-0005-0000-0000-0000082A0000}"/>
    <cellStyle name="Input 11 13 4" xfId="35827" xr:uid="{00000000-0005-0000-0000-0000092A0000}"/>
    <cellStyle name="Input 11 14" xfId="10979" xr:uid="{00000000-0005-0000-0000-00000A2A0000}"/>
    <cellStyle name="Input 11 14 2" xfId="10980" xr:uid="{00000000-0005-0000-0000-00000B2A0000}"/>
    <cellStyle name="Input 11 14 3" xfId="35828" xr:uid="{00000000-0005-0000-0000-00000C2A0000}"/>
    <cellStyle name="Input 11 14 4" xfId="35829" xr:uid="{00000000-0005-0000-0000-00000D2A0000}"/>
    <cellStyle name="Input 11 15" xfId="10981" xr:uid="{00000000-0005-0000-0000-00000E2A0000}"/>
    <cellStyle name="Input 11 15 2" xfId="10982" xr:uid="{00000000-0005-0000-0000-00000F2A0000}"/>
    <cellStyle name="Input 11 16" xfId="10983" xr:uid="{00000000-0005-0000-0000-0000102A0000}"/>
    <cellStyle name="Input 11 17" xfId="35830" xr:uid="{00000000-0005-0000-0000-0000112A0000}"/>
    <cellStyle name="Input 11 18" xfId="35831" xr:uid="{00000000-0005-0000-0000-0000122A0000}"/>
    <cellStyle name="Input 11 2" xfId="10984" xr:uid="{00000000-0005-0000-0000-0000132A0000}"/>
    <cellStyle name="Input 11 2 2" xfId="10985" xr:uid="{00000000-0005-0000-0000-0000142A0000}"/>
    <cellStyle name="Input 11 2 2 2" xfId="10986" xr:uid="{00000000-0005-0000-0000-0000152A0000}"/>
    <cellStyle name="Input 11 2 3" xfId="10987" xr:uid="{00000000-0005-0000-0000-0000162A0000}"/>
    <cellStyle name="Input 11 2 3 2" xfId="10988" xr:uid="{00000000-0005-0000-0000-0000172A0000}"/>
    <cellStyle name="Input 11 2 4" xfId="10989" xr:uid="{00000000-0005-0000-0000-0000182A0000}"/>
    <cellStyle name="Input 11 2 4 2" xfId="10990" xr:uid="{00000000-0005-0000-0000-0000192A0000}"/>
    <cellStyle name="Input 11 2 5" xfId="10991" xr:uid="{00000000-0005-0000-0000-00001A2A0000}"/>
    <cellStyle name="Input 11 3" xfId="10992" xr:uid="{00000000-0005-0000-0000-00001B2A0000}"/>
    <cellStyle name="Input 11 3 2" xfId="10993" xr:uid="{00000000-0005-0000-0000-00001C2A0000}"/>
    <cellStyle name="Input 11 3 2 2" xfId="10994" xr:uid="{00000000-0005-0000-0000-00001D2A0000}"/>
    <cellStyle name="Input 11 3 3" xfId="10995" xr:uid="{00000000-0005-0000-0000-00001E2A0000}"/>
    <cellStyle name="Input 11 3 3 2" xfId="10996" xr:uid="{00000000-0005-0000-0000-00001F2A0000}"/>
    <cellStyle name="Input 11 3 4" xfId="10997" xr:uid="{00000000-0005-0000-0000-0000202A0000}"/>
    <cellStyle name="Input 11 3 4 2" xfId="10998" xr:uid="{00000000-0005-0000-0000-0000212A0000}"/>
    <cellStyle name="Input 11 3 5" xfId="10999" xr:uid="{00000000-0005-0000-0000-0000222A0000}"/>
    <cellStyle name="Input 11 4" xfId="11000" xr:uid="{00000000-0005-0000-0000-0000232A0000}"/>
    <cellStyle name="Input 11 4 2" xfId="11001" xr:uid="{00000000-0005-0000-0000-0000242A0000}"/>
    <cellStyle name="Input 11 4 2 2" xfId="11002" xr:uid="{00000000-0005-0000-0000-0000252A0000}"/>
    <cellStyle name="Input 11 4 3" xfId="11003" xr:uid="{00000000-0005-0000-0000-0000262A0000}"/>
    <cellStyle name="Input 11 4 3 2" xfId="11004" xr:uid="{00000000-0005-0000-0000-0000272A0000}"/>
    <cellStyle name="Input 11 4 4" xfId="11005" xr:uid="{00000000-0005-0000-0000-0000282A0000}"/>
    <cellStyle name="Input 11 4 4 2" xfId="11006" xr:uid="{00000000-0005-0000-0000-0000292A0000}"/>
    <cellStyle name="Input 11 4 5" xfId="11007" xr:uid="{00000000-0005-0000-0000-00002A2A0000}"/>
    <cellStyle name="Input 11 5" xfId="11008" xr:uid="{00000000-0005-0000-0000-00002B2A0000}"/>
    <cellStyle name="Input 11 5 2" xfId="11009" xr:uid="{00000000-0005-0000-0000-00002C2A0000}"/>
    <cellStyle name="Input 11 5 3" xfId="35832" xr:uid="{00000000-0005-0000-0000-00002D2A0000}"/>
    <cellStyle name="Input 11 5 4" xfId="35833" xr:uid="{00000000-0005-0000-0000-00002E2A0000}"/>
    <cellStyle name="Input 11 6" xfId="11010" xr:uid="{00000000-0005-0000-0000-00002F2A0000}"/>
    <cellStyle name="Input 11 6 2" xfId="11011" xr:uid="{00000000-0005-0000-0000-0000302A0000}"/>
    <cellStyle name="Input 11 6 3" xfId="35834" xr:uid="{00000000-0005-0000-0000-0000312A0000}"/>
    <cellStyle name="Input 11 6 4" xfId="35835" xr:uid="{00000000-0005-0000-0000-0000322A0000}"/>
    <cellStyle name="Input 11 7" xfId="11012" xr:uid="{00000000-0005-0000-0000-0000332A0000}"/>
    <cellStyle name="Input 11 7 2" xfId="11013" xr:uid="{00000000-0005-0000-0000-0000342A0000}"/>
    <cellStyle name="Input 11 7 3" xfId="35836" xr:uid="{00000000-0005-0000-0000-0000352A0000}"/>
    <cellStyle name="Input 11 7 4" xfId="35837" xr:uid="{00000000-0005-0000-0000-0000362A0000}"/>
    <cellStyle name="Input 11 8" xfId="11014" xr:uid="{00000000-0005-0000-0000-0000372A0000}"/>
    <cellStyle name="Input 11 8 2" xfId="11015" xr:uid="{00000000-0005-0000-0000-0000382A0000}"/>
    <cellStyle name="Input 11 8 3" xfId="35838" xr:uid="{00000000-0005-0000-0000-0000392A0000}"/>
    <cellStyle name="Input 11 8 4" xfId="35839" xr:uid="{00000000-0005-0000-0000-00003A2A0000}"/>
    <cellStyle name="Input 11 9" xfId="11016" xr:uid="{00000000-0005-0000-0000-00003B2A0000}"/>
    <cellStyle name="Input 11 9 2" xfId="11017" xr:uid="{00000000-0005-0000-0000-00003C2A0000}"/>
    <cellStyle name="Input 11 9 3" xfId="35840" xr:uid="{00000000-0005-0000-0000-00003D2A0000}"/>
    <cellStyle name="Input 11 9 4" xfId="35841" xr:uid="{00000000-0005-0000-0000-00003E2A0000}"/>
    <cellStyle name="Input 12" xfId="11018" xr:uid="{00000000-0005-0000-0000-00003F2A0000}"/>
    <cellStyle name="Input 12 10" xfId="11019" xr:uid="{00000000-0005-0000-0000-0000402A0000}"/>
    <cellStyle name="Input 12 10 2" xfId="11020" xr:uid="{00000000-0005-0000-0000-0000412A0000}"/>
    <cellStyle name="Input 12 10 3" xfId="35842" xr:uid="{00000000-0005-0000-0000-0000422A0000}"/>
    <cellStyle name="Input 12 10 4" xfId="35843" xr:uid="{00000000-0005-0000-0000-0000432A0000}"/>
    <cellStyle name="Input 12 11" xfId="11021" xr:uid="{00000000-0005-0000-0000-0000442A0000}"/>
    <cellStyle name="Input 12 11 2" xfId="11022" xr:uid="{00000000-0005-0000-0000-0000452A0000}"/>
    <cellStyle name="Input 12 11 3" xfId="35844" xr:uid="{00000000-0005-0000-0000-0000462A0000}"/>
    <cellStyle name="Input 12 11 4" xfId="35845" xr:uid="{00000000-0005-0000-0000-0000472A0000}"/>
    <cellStyle name="Input 12 12" xfId="11023" xr:uid="{00000000-0005-0000-0000-0000482A0000}"/>
    <cellStyle name="Input 12 12 2" xfId="11024" xr:uid="{00000000-0005-0000-0000-0000492A0000}"/>
    <cellStyle name="Input 12 12 3" xfId="35846" xr:uid="{00000000-0005-0000-0000-00004A2A0000}"/>
    <cellStyle name="Input 12 12 4" xfId="35847" xr:uid="{00000000-0005-0000-0000-00004B2A0000}"/>
    <cellStyle name="Input 12 13" xfId="11025" xr:uid="{00000000-0005-0000-0000-00004C2A0000}"/>
    <cellStyle name="Input 12 13 2" xfId="11026" xr:uid="{00000000-0005-0000-0000-00004D2A0000}"/>
    <cellStyle name="Input 12 13 3" xfId="35848" xr:uid="{00000000-0005-0000-0000-00004E2A0000}"/>
    <cellStyle name="Input 12 13 4" xfId="35849" xr:uid="{00000000-0005-0000-0000-00004F2A0000}"/>
    <cellStyle name="Input 12 14" xfId="11027" xr:uid="{00000000-0005-0000-0000-0000502A0000}"/>
    <cellStyle name="Input 12 14 2" xfId="11028" xr:uid="{00000000-0005-0000-0000-0000512A0000}"/>
    <cellStyle name="Input 12 14 3" xfId="35850" xr:uid="{00000000-0005-0000-0000-0000522A0000}"/>
    <cellStyle name="Input 12 14 4" xfId="35851" xr:uid="{00000000-0005-0000-0000-0000532A0000}"/>
    <cellStyle name="Input 12 15" xfId="11029" xr:uid="{00000000-0005-0000-0000-0000542A0000}"/>
    <cellStyle name="Input 12 15 2" xfId="11030" xr:uid="{00000000-0005-0000-0000-0000552A0000}"/>
    <cellStyle name="Input 12 16" xfId="11031" xr:uid="{00000000-0005-0000-0000-0000562A0000}"/>
    <cellStyle name="Input 12 17" xfId="35852" xr:uid="{00000000-0005-0000-0000-0000572A0000}"/>
    <cellStyle name="Input 12 18" xfId="35853" xr:uid="{00000000-0005-0000-0000-0000582A0000}"/>
    <cellStyle name="Input 12 2" xfId="11032" xr:uid="{00000000-0005-0000-0000-0000592A0000}"/>
    <cellStyle name="Input 12 2 2" xfId="11033" xr:uid="{00000000-0005-0000-0000-00005A2A0000}"/>
    <cellStyle name="Input 12 2 2 2" xfId="11034" xr:uid="{00000000-0005-0000-0000-00005B2A0000}"/>
    <cellStyle name="Input 12 2 3" xfId="11035" xr:uid="{00000000-0005-0000-0000-00005C2A0000}"/>
    <cellStyle name="Input 12 2 3 2" xfId="11036" xr:uid="{00000000-0005-0000-0000-00005D2A0000}"/>
    <cellStyle name="Input 12 2 4" xfId="11037" xr:uid="{00000000-0005-0000-0000-00005E2A0000}"/>
    <cellStyle name="Input 12 2 4 2" xfId="11038" xr:uid="{00000000-0005-0000-0000-00005F2A0000}"/>
    <cellStyle name="Input 12 2 5" xfId="11039" xr:uid="{00000000-0005-0000-0000-0000602A0000}"/>
    <cellStyle name="Input 12 3" xfId="11040" xr:uid="{00000000-0005-0000-0000-0000612A0000}"/>
    <cellStyle name="Input 12 3 2" xfId="11041" xr:uid="{00000000-0005-0000-0000-0000622A0000}"/>
    <cellStyle name="Input 12 3 2 2" xfId="11042" xr:uid="{00000000-0005-0000-0000-0000632A0000}"/>
    <cellStyle name="Input 12 3 3" xfId="11043" xr:uid="{00000000-0005-0000-0000-0000642A0000}"/>
    <cellStyle name="Input 12 3 3 2" xfId="11044" xr:uid="{00000000-0005-0000-0000-0000652A0000}"/>
    <cellStyle name="Input 12 3 4" xfId="11045" xr:uid="{00000000-0005-0000-0000-0000662A0000}"/>
    <cellStyle name="Input 12 3 4 2" xfId="11046" xr:uid="{00000000-0005-0000-0000-0000672A0000}"/>
    <cellStyle name="Input 12 3 5" xfId="11047" xr:uid="{00000000-0005-0000-0000-0000682A0000}"/>
    <cellStyle name="Input 12 4" xfId="11048" xr:uid="{00000000-0005-0000-0000-0000692A0000}"/>
    <cellStyle name="Input 12 4 2" xfId="11049" xr:uid="{00000000-0005-0000-0000-00006A2A0000}"/>
    <cellStyle name="Input 12 4 2 2" xfId="11050" xr:uid="{00000000-0005-0000-0000-00006B2A0000}"/>
    <cellStyle name="Input 12 4 3" xfId="11051" xr:uid="{00000000-0005-0000-0000-00006C2A0000}"/>
    <cellStyle name="Input 12 4 3 2" xfId="11052" xr:uid="{00000000-0005-0000-0000-00006D2A0000}"/>
    <cellStyle name="Input 12 4 4" xfId="11053" xr:uid="{00000000-0005-0000-0000-00006E2A0000}"/>
    <cellStyle name="Input 12 4 4 2" xfId="11054" xr:uid="{00000000-0005-0000-0000-00006F2A0000}"/>
    <cellStyle name="Input 12 4 5" xfId="11055" xr:uid="{00000000-0005-0000-0000-0000702A0000}"/>
    <cellStyle name="Input 12 5" xfId="11056" xr:uid="{00000000-0005-0000-0000-0000712A0000}"/>
    <cellStyle name="Input 12 5 2" xfId="11057" xr:uid="{00000000-0005-0000-0000-0000722A0000}"/>
    <cellStyle name="Input 12 5 3" xfId="35854" xr:uid="{00000000-0005-0000-0000-0000732A0000}"/>
    <cellStyle name="Input 12 5 4" xfId="35855" xr:uid="{00000000-0005-0000-0000-0000742A0000}"/>
    <cellStyle name="Input 12 6" xfId="11058" xr:uid="{00000000-0005-0000-0000-0000752A0000}"/>
    <cellStyle name="Input 12 6 2" xfId="11059" xr:uid="{00000000-0005-0000-0000-0000762A0000}"/>
    <cellStyle name="Input 12 6 3" xfId="35856" xr:uid="{00000000-0005-0000-0000-0000772A0000}"/>
    <cellStyle name="Input 12 6 4" xfId="35857" xr:uid="{00000000-0005-0000-0000-0000782A0000}"/>
    <cellStyle name="Input 12 7" xfId="11060" xr:uid="{00000000-0005-0000-0000-0000792A0000}"/>
    <cellStyle name="Input 12 7 2" xfId="11061" xr:uid="{00000000-0005-0000-0000-00007A2A0000}"/>
    <cellStyle name="Input 12 7 3" xfId="35858" xr:uid="{00000000-0005-0000-0000-00007B2A0000}"/>
    <cellStyle name="Input 12 7 4" xfId="35859" xr:uid="{00000000-0005-0000-0000-00007C2A0000}"/>
    <cellStyle name="Input 12 8" xfId="11062" xr:uid="{00000000-0005-0000-0000-00007D2A0000}"/>
    <cellStyle name="Input 12 8 2" xfId="11063" xr:uid="{00000000-0005-0000-0000-00007E2A0000}"/>
    <cellStyle name="Input 12 8 3" xfId="35860" xr:uid="{00000000-0005-0000-0000-00007F2A0000}"/>
    <cellStyle name="Input 12 8 4" xfId="35861" xr:uid="{00000000-0005-0000-0000-0000802A0000}"/>
    <cellStyle name="Input 12 9" xfId="11064" xr:uid="{00000000-0005-0000-0000-0000812A0000}"/>
    <cellStyle name="Input 12 9 2" xfId="11065" xr:uid="{00000000-0005-0000-0000-0000822A0000}"/>
    <cellStyle name="Input 12 9 3" xfId="35862" xr:uid="{00000000-0005-0000-0000-0000832A0000}"/>
    <cellStyle name="Input 12 9 4" xfId="35863" xr:uid="{00000000-0005-0000-0000-0000842A0000}"/>
    <cellStyle name="Input 13" xfId="11066" xr:uid="{00000000-0005-0000-0000-0000852A0000}"/>
    <cellStyle name="Input 14" xfId="11067" xr:uid="{00000000-0005-0000-0000-0000862A0000}"/>
    <cellStyle name="Input 14 2" xfId="11068" xr:uid="{00000000-0005-0000-0000-0000872A0000}"/>
    <cellStyle name="Input 14 2 2" xfId="11069" xr:uid="{00000000-0005-0000-0000-0000882A0000}"/>
    <cellStyle name="Input 14 3" xfId="11070" xr:uid="{00000000-0005-0000-0000-0000892A0000}"/>
    <cellStyle name="Input 14 3 2" xfId="11071" xr:uid="{00000000-0005-0000-0000-00008A2A0000}"/>
    <cellStyle name="Input 14 4" xfId="11072" xr:uid="{00000000-0005-0000-0000-00008B2A0000}"/>
    <cellStyle name="Input 14 4 2" xfId="11073" xr:uid="{00000000-0005-0000-0000-00008C2A0000}"/>
    <cellStyle name="Input 14 5" xfId="11074" xr:uid="{00000000-0005-0000-0000-00008D2A0000}"/>
    <cellStyle name="Input 14 6" xfId="11075" xr:uid="{00000000-0005-0000-0000-00008E2A0000}"/>
    <cellStyle name="Input 14 7" xfId="35864" xr:uid="{00000000-0005-0000-0000-00008F2A0000}"/>
    <cellStyle name="Input 15" xfId="11076" xr:uid="{00000000-0005-0000-0000-0000902A0000}"/>
    <cellStyle name="Input 15 2" xfId="11077" xr:uid="{00000000-0005-0000-0000-0000912A0000}"/>
    <cellStyle name="Input 15 2 2" xfId="11078" xr:uid="{00000000-0005-0000-0000-0000922A0000}"/>
    <cellStyle name="Input 15 3" xfId="11079" xr:uid="{00000000-0005-0000-0000-0000932A0000}"/>
    <cellStyle name="Input 15 3 2" xfId="11080" xr:uid="{00000000-0005-0000-0000-0000942A0000}"/>
    <cellStyle name="Input 15 4" xfId="11081" xr:uid="{00000000-0005-0000-0000-0000952A0000}"/>
    <cellStyle name="Input 15 4 2" xfId="11082" xr:uid="{00000000-0005-0000-0000-0000962A0000}"/>
    <cellStyle name="Input 15 5" xfId="11083" xr:uid="{00000000-0005-0000-0000-0000972A0000}"/>
    <cellStyle name="Input 15 6" xfId="11084" xr:uid="{00000000-0005-0000-0000-0000982A0000}"/>
    <cellStyle name="Input 15 7" xfId="35865" xr:uid="{00000000-0005-0000-0000-0000992A0000}"/>
    <cellStyle name="Input 16" xfId="11085" xr:uid="{00000000-0005-0000-0000-00009A2A0000}"/>
    <cellStyle name="Input 16 2" xfId="11086" xr:uid="{00000000-0005-0000-0000-00009B2A0000}"/>
    <cellStyle name="Input 16 2 2" xfId="11087" xr:uid="{00000000-0005-0000-0000-00009C2A0000}"/>
    <cellStyle name="Input 16 3" xfId="11088" xr:uid="{00000000-0005-0000-0000-00009D2A0000}"/>
    <cellStyle name="Input 16 3 2" xfId="11089" xr:uid="{00000000-0005-0000-0000-00009E2A0000}"/>
    <cellStyle name="Input 16 4" xfId="11090" xr:uid="{00000000-0005-0000-0000-00009F2A0000}"/>
    <cellStyle name="Input 16 4 2" xfId="11091" xr:uid="{00000000-0005-0000-0000-0000A02A0000}"/>
    <cellStyle name="Input 16 5" xfId="11092" xr:uid="{00000000-0005-0000-0000-0000A12A0000}"/>
    <cellStyle name="Input 16 6" xfId="11093" xr:uid="{00000000-0005-0000-0000-0000A22A0000}"/>
    <cellStyle name="Input 16 7" xfId="35866" xr:uid="{00000000-0005-0000-0000-0000A32A0000}"/>
    <cellStyle name="Input 17" xfId="11094" xr:uid="{00000000-0005-0000-0000-0000A42A0000}"/>
    <cellStyle name="Input 17 2" xfId="11095" xr:uid="{00000000-0005-0000-0000-0000A52A0000}"/>
    <cellStyle name="Input 17 2 2" xfId="11096" xr:uid="{00000000-0005-0000-0000-0000A62A0000}"/>
    <cellStyle name="Input 17 3" xfId="11097" xr:uid="{00000000-0005-0000-0000-0000A72A0000}"/>
    <cellStyle name="Input 17 3 2" xfId="11098" xr:uid="{00000000-0005-0000-0000-0000A82A0000}"/>
    <cellStyle name="Input 17 4" xfId="11099" xr:uid="{00000000-0005-0000-0000-0000A92A0000}"/>
    <cellStyle name="Input 17 4 2" xfId="11100" xr:uid="{00000000-0005-0000-0000-0000AA2A0000}"/>
    <cellStyle name="Input 17 5" xfId="11101" xr:uid="{00000000-0005-0000-0000-0000AB2A0000}"/>
    <cellStyle name="Input 17 6" xfId="11102" xr:uid="{00000000-0005-0000-0000-0000AC2A0000}"/>
    <cellStyle name="Input 17 7" xfId="35867" xr:uid="{00000000-0005-0000-0000-0000AD2A0000}"/>
    <cellStyle name="Input 18" xfId="11103" xr:uid="{00000000-0005-0000-0000-0000AE2A0000}"/>
    <cellStyle name="Input 18 2" xfId="11104" xr:uid="{00000000-0005-0000-0000-0000AF2A0000}"/>
    <cellStyle name="Input 18 2 2" xfId="11105" xr:uid="{00000000-0005-0000-0000-0000B02A0000}"/>
    <cellStyle name="Input 18 3" xfId="11106" xr:uid="{00000000-0005-0000-0000-0000B12A0000}"/>
    <cellStyle name="Input 18 3 2" xfId="11107" xr:uid="{00000000-0005-0000-0000-0000B22A0000}"/>
    <cellStyle name="Input 18 4" xfId="11108" xr:uid="{00000000-0005-0000-0000-0000B32A0000}"/>
    <cellStyle name="Input 18 4 2" xfId="11109" xr:uid="{00000000-0005-0000-0000-0000B42A0000}"/>
    <cellStyle name="Input 18 5" xfId="11110" xr:uid="{00000000-0005-0000-0000-0000B52A0000}"/>
    <cellStyle name="Input 18 6" xfId="11111" xr:uid="{00000000-0005-0000-0000-0000B62A0000}"/>
    <cellStyle name="Input 18 7" xfId="35868" xr:uid="{00000000-0005-0000-0000-0000B72A0000}"/>
    <cellStyle name="Input 19" xfId="11112" xr:uid="{00000000-0005-0000-0000-0000B82A0000}"/>
    <cellStyle name="Input 19 2" xfId="11113" xr:uid="{00000000-0005-0000-0000-0000B92A0000}"/>
    <cellStyle name="Input 19 2 2" xfId="11114" xr:uid="{00000000-0005-0000-0000-0000BA2A0000}"/>
    <cellStyle name="Input 19 3" xfId="11115" xr:uid="{00000000-0005-0000-0000-0000BB2A0000}"/>
    <cellStyle name="Input 19 3 2" xfId="11116" xr:uid="{00000000-0005-0000-0000-0000BC2A0000}"/>
    <cellStyle name="Input 19 4" xfId="11117" xr:uid="{00000000-0005-0000-0000-0000BD2A0000}"/>
    <cellStyle name="Input 19 4 2" xfId="11118" xr:uid="{00000000-0005-0000-0000-0000BE2A0000}"/>
    <cellStyle name="Input 19 5" xfId="11119" xr:uid="{00000000-0005-0000-0000-0000BF2A0000}"/>
    <cellStyle name="Input 19 6" xfId="11120" xr:uid="{00000000-0005-0000-0000-0000C02A0000}"/>
    <cellStyle name="Input 19 7" xfId="35869" xr:uid="{00000000-0005-0000-0000-0000C12A0000}"/>
    <cellStyle name="Input 2" xfId="11121" xr:uid="{00000000-0005-0000-0000-0000C22A0000}"/>
    <cellStyle name="Input 2 10" xfId="11122" xr:uid="{00000000-0005-0000-0000-0000C32A0000}"/>
    <cellStyle name="Input 2 10 10" xfId="11123" xr:uid="{00000000-0005-0000-0000-0000C42A0000}"/>
    <cellStyle name="Input 2 10 10 2" xfId="11124" xr:uid="{00000000-0005-0000-0000-0000C52A0000}"/>
    <cellStyle name="Input 2 10 10 3" xfId="35870" xr:uid="{00000000-0005-0000-0000-0000C62A0000}"/>
    <cellStyle name="Input 2 10 10 4" xfId="35871" xr:uid="{00000000-0005-0000-0000-0000C72A0000}"/>
    <cellStyle name="Input 2 10 11" xfId="11125" xr:uid="{00000000-0005-0000-0000-0000C82A0000}"/>
    <cellStyle name="Input 2 10 11 2" xfId="11126" xr:uid="{00000000-0005-0000-0000-0000C92A0000}"/>
    <cellStyle name="Input 2 10 11 3" xfId="35872" xr:uid="{00000000-0005-0000-0000-0000CA2A0000}"/>
    <cellStyle name="Input 2 10 11 4" xfId="35873" xr:uid="{00000000-0005-0000-0000-0000CB2A0000}"/>
    <cellStyle name="Input 2 10 12" xfId="11127" xr:uid="{00000000-0005-0000-0000-0000CC2A0000}"/>
    <cellStyle name="Input 2 10 12 2" xfId="11128" xr:uid="{00000000-0005-0000-0000-0000CD2A0000}"/>
    <cellStyle name="Input 2 10 12 3" xfId="35874" xr:uid="{00000000-0005-0000-0000-0000CE2A0000}"/>
    <cellStyle name="Input 2 10 12 4" xfId="35875" xr:uid="{00000000-0005-0000-0000-0000CF2A0000}"/>
    <cellStyle name="Input 2 10 13" xfId="11129" xr:uid="{00000000-0005-0000-0000-0000D02A0000}"/>
    <cellStyle name="Input 2 10 13 2" xfId="11130" xr:uid="{00000000-0005-0000-0000-0000D12A0000}"/>
    <cellStyle name="Input 2 10 13 3" xfId="35876" xr:uid="{00000000-0005-0000-0000-0000D22A0000}"/>
    <cellStyle name="Input 2 10 13 4" xfId="35877" xr:uid="{00000000-0005-0000-0000-0000D32A0000}"/>
    <cellStyle name="Input 2 10 14" xfId="11131" xr:uid="{00000000-0005-0000-0000-0000D42A0000}"/>
    <cellStyle name="Input 2 10 14 2" xfId="11132" xr:uid="{00000000-0005-0000-0000-0000D52A0000}"/>
    <cellStyle name="Input 2 10 14 3" xfId="35878" xr:uid="{00000000-0005-0000-0000-0000D62A0000}"/>
    <cellStyle name="Input 2 10 14 4" xfId="35879" xr:uid="{00000000-0005-0000-0000-0000D72A0000}"/>
    <cellStyle name="Input 2 10 15" xfId="11133" xr:uid="{00000000-0005-0000-0000-0000D82A0000}"/>
    <cellStyle name="Input 2 10 15 2" xfId="11134" xr:uid="{00000000-0005-0000-0000-0000D92A0000}"/>
    <cellStyle name="Input 2 10 15 3" xfId="35880" xr:uid="{00000000-0005-0000-0000-0000DA2A0000}"/>
    <cellStyle name="Input 2 10 15 4" xfId="35881" xr:uid="{00000000-0005-0000-0000-0000DB2A0000}"/>
    <cellStyle name="Input 2 10 16" xfId="11135" xr:uid="{00000000-0005-0000-0000-0000DC2A0000}"/>
    <cellStyle name="Input 2 10 16 2" xfId="11136" xr:uid="{00000000-0005-0000-0000-0000DD2A0000}"/>
    <cellStyle name="Input 2 10 17" xfId="11137" xr:uid="{00000000-0005-0000-0000-0000DE2A0000}"/>
    <cellStyle name="Input 2 10 18" xfId="35882" xr:uid="{00000000-0005-0000-0000-0000DF2A0000}"/>
    <cellStyle name="Input 2 10 19" xfId="35883" xr:uid="{00000000-0005-0000-0000-0000E02A0000}"/>
    <cellStyle name="Input 2 10 2" xfId="11138" xr:uid="{00000000-0005-0000-0000-0000E12A0000}"/>
    <cellStyle name="Input 2 10 2 10" xfId="11139" xr:uid="{00000000-0005-0000-0000-0000E22A0000}"/>
    <cellStyle name="Input 2 10 2 10 2" xfId="11140" xr:uid="{00000000-0005-0000-0000-0000E32A0000}"/>
    <cellStyle name="Input 2 10 2 10 3" xfId="35884" xr:uid="{00000000-0005-0000-0000-0000E42A0000}"/>
    <cellStyle name="Input 2 10 2 10 4" xfId="35885" xr:uid="{00000000-0005-0000-0000-0000E52A0000}"/>
    <cellStyle name="Input 2 10 2 11" xfId="11141" xr:uid="{00000000-0005-0000-0000-0000E62A0000}"/>
    <cellStyle name="Input 2 10 2 11 2" xfId="11142" xr:uid="{00000000-0005-0000-0000-0000E72A0000}"/>
    <cellStyle name="Input 2 10 2 11 3" xfId="35886" xr:uid="{00000000-0005-0000-0000-0000E82A0000}"/>
    <cellStyle name="Input 2 10 2 11 4" xfId="35887" xr:uid="{00000000-0005-0000-0000-0000E92A0000}"/>
    <cellStyle name="Input 2 10 2 12" xfId="11143" xr:uid="{00000000-0005-0000-0000-0000EA2A0000}"/>
    <cellStyle name="Input 2 10 2 12 2" xfId="11144" xr:uid="{00000000-0005-0000-0000-0000EB2A0000}"/>
    <cellStyle name="Input 2 10 2 12 3" xfId="35888" xr:uid="{00000000-0005-0000-0000-0000EC2A0000}"/>
    <cellStyle name="Input 2 10 2 12 4" xfId="35889" xr:uid="{00000000-0005-0000-0000-0000ED2A0000}"/>
    <cellStyle name="Input 2 10 2 13" xfId="11145" xr:uid="{00000000-0005-0000-0000-0000EE2A0000}"/>
    <cellStyle name="Input 2 10 2 13 2" xfId="11146" xr:uid="{00000000-0005-0000-0000-0000EF2A0000}"/>
    <cellStyle name="Input 2 10 2 13 3" xfId="35890" xr:uid="{00000000-0005-0000-0000-0000F02A0000}"/>
    <cellStyle name="Input 2 10 2 13 4" xfId="35891" xr:uid="{00000000-0005-0000-0000-0000F12A0000}"/>
    <cellStyle name="Input 2 10 2 14" xfId="11147" xr:uid="{00000000-0005-0000-0000-0000F22A0000}"/>
    <cellStyle name="Input 2 10 2 14 2" xfId="11148" xr:uid="{00000000-0005-0000-0000-0000F32A0000}"/>
    <cellStyle name="Input 2 10 2 14 3" xfId="35892" xr:uid="{00000000-0005-0000-0000-0000F42A0000}"/>
    <cellStyle name="Input 2 10 2 14 4" xfId="35893" xr:uid="{00000000-0005-0000-0000-0000F52A0000}"/>
    <cellStyle name="Input 2 10 2 15" xfId="11149" xr:uid="{00000000-0005-0000-0000-0000F62A0000}"/>
    <cellStyle name="Input 2 10 2 15 2" xfId="11150" xr:uid="{00000000-0005-0000-0000-0000F72A0000}"/>
    <cellStyle name="Input 2 10 2 16" xfId="11151" xr:uid="{00000000-0005-0000-0000-0000F82A0000}"/>
    <cellStyle name="Input 2 10 2 17" xfId="35894" xr:uid="{00000000-0005-0000-0000-0000F92A0000}"/>
    <cellStyle name="Input 2 10 2 18" xfId="35895" xr:uid="{00000000-0005-0000-0000-0000FA2A0000}"/>
    <cellStyle name="Input 2 10 2 2" xfId="11152" xr:uid="{00000000-0005-0000-0000-0000FB2A0000}"/>
    <cellStyle name="Input 2 10 2 2 2" xfId="11153" xr:uid="{00000000-0005-0000-0000-0000FC2A0000}"/>
    <cellStyle name="Input 2 10 2 2 2 2" xfId="11154" xr:uid="{00000000-0005-0000-0000-0000FD2A0000}"/>
    <cellStyle name="Input 2 10 2 2 3" xfId="11155" xr:uid="{00000000-0005-0000-0000-0000FE2A0000}"/>
    <cellStyle name="Input 2 10 2 2 3 2" xfId="11156" xr:uid="{00000000-0005-0000-0000-0000FF2A0000}"/>
    <cellStyle name="Input 2 10 2 2 4" xfId="11157" xr:uid="{00000000-0005-0000-0000-0000002B0000}"/>
    <cellStyle name="Input 2 10 2 2 4 2" xfId="11158" xr:uid="{00000000-0005-0000-0000-0000012B0000}"/>
    <cellStyle name="Input 2 10 2 2 5" xfId="11159" xr:uid="{00000000-0005-0000-0000-0000022B0000}"/>
    <cellStyle name="Input 2 10 2 3" xfId="11160" xr:uid="{00000000-0005-0000-0000-0000032B0000}"/>
    <cellStyle name="Input 2 10 2 3 2" xfId="11161" xr:uid="{00000000-0005-0000-0000-0000042B0000}"/>
    <cellStyle name="Input 2 10 2 3 2 2" xfId="11162" xr:uid="{00000000-0005-0000-0000-0000052B0000}"/>
    <cellStyle name="Input 2 10 2 3 3" xfId="11163" xr:uid="{00000000-0005-0000-0000-0000062B0000}"/>
    <cellStyle name="Input 2 10 2 3 3 2" xfId="11164" xr:uid="{00000000-0005-0000-0000-0000072B0000}"/>
    <cellStyle name="Input 2 10 2 3 4" xfId="11165" xr:uid="{00000000-0005-0000-0000-0000082B0000}"/>
    <cellStyle name="Input 2 10 2 3 4 2" xfId="11166" xr:uid="{00000000-0005-0000-0000-0000092B0000}"/>
    <cellStyle name="Input 2 10 2 3 5" xfId="11167" xr:uid="{00000000-0005-0000-0000-00000A2B0000}"/>
    <cellStyle name="Input 2 10 2 4" xfId="11168" xr:uid="{00000000-0005-0000-0000-00000B2B0000}"/>
    <cellStyle name="Input 2 10 2 4 2" xfId="11169" xr:uid="{00000000-0005-0000-0000-00000C2B0000}"/>
    <cellStyle name="Input 2 10 2 4 2 2" xfId="11170" xr:uid="{00000000-0005-0000-0000-00000D2B0000}"/>
    <cellStyle name="Input 2 10 2 4 3" xfId="11171" xr:uid="{00000000-0005-0000-0000-00000E2B0000}"/>
    <cellStyle name="Input 2 10 2 4 3 2" xfId="11172" xr:uid="{00000000-0005-0000-0000-00000F2B0000}"/>
    <cellStyle name="Input 2 10 2 4 4" xfId="11173" xr:uid="{00000000-0005-0000-0000-0000102B0000}"/>
    <cellStyle name="Input 2 10 2 4 4 2" xfId="11174" xr:uid="{00000000-0005-0000-0000-0000112B0000}"/>
    <cellStyle name="Input 2 10 2 4 5" xfId="11175" xr:uid="{00000000-0005-0000-0000-0000122B0000}"/>
    <cellStyle name="Input 2 10 2 5" xfId="11176" xr:uid="{00000000-0005-0000-0000-0000132B0000}"/>
    <cellStyle name="Input 2 10 2 5 2" xfId="11177" xr:uid="{00000000-0005-0000-0000-0000142B0000}"/>
    <cellStyle name="Input 2 10 2 5 3" xfId="35896" xr:uid="{00000000-0005-0000-0000-0000152B0000}"/>
    <cellStyle name="Input 2 10 2 5 4" xfId="35897" xr:uid="{00000000-0005-0000-0000-0000162B0000}"/>
    <cellStyle name="Input 2 10 2 6" xfId="11178" xr:uid="{00000000-0005-0000-0000-0000172B0000}"/>
    <cellStyle name="Input 2 10 2 6 2" xfId="11179" xr:uid="{00000000-0005-0000-0000-0000182B0000}"/>
    <cellStyle name="Input 2 10 2 6 3" xfId="35898" xr:uid="{00000000-0005-0000-0000-0000192B0000}"/>
    <cellStyle name="Input 2 10 2 6 4" xfId="35899" xr:uid="{00000000-0005-0000-0000-00001A2B0000}"/>
    <cellStyle name="Input 2 10 2 7" xfId="11180" xr:uid="{00000000-0005-0000-0000-00001B2B0000}"/>
    <cellStyle name="Input 2 10 2 7 2" xfId="11181" xr:uid="{00000000-0005-0000-0000-00001C2B0000}"/>
    <cellStyle name="Input 2 10 2 7 3" xfId="35900" xr:uid="{00000000-0005-0000-0000-00001D2B0000}"/>
    <cellStyle name="Input 2 10 2 7 4" xfId="35901" xr:uid="{00000000-0005-0000-0000-00001E2B0000}"/>
    <cellStyle name="Input 2 10 2 8" xfId="11182" xr:uid="{00000000-0005-0000-0000-00001F2B0000}"/>
    <cellStyle name="Input 2 10 2 8 2" xfId="11183" xr:uid="{00000000-0005-0000-0000-0000202B0000}"/>
    <cellStyle name="Input 2 10 2 8 3" xfId="35902" xr:uid="{00000000-0005-0000-0000-0000212B0000}"/>
    <cellStyle name="Input 2 10 2 8 4" xfId="35903" xr:uid="{00000000-0005-0000-0000-0000222B0000}"/>
    <cellStyle name="Input 2 10 2 9" xfId="11184" xr:uid="{00000000-0005-0000-0000-0000232B0000}"/>
    <cellStyle name="Input 2 10 2 9 2" xfId="11185" xr:uid="{00000000-0005-0000-0000-0000242B0000}"/>
    <cellStyle name="Input 2 10 2 9 3" xfId="35904" xr:uid="{00000000-0005-0000-0000-0000252B0000}"/>
    <cellStyle name="Input 2 10 2 9 4" xfId="35905" xr:uid="{00000000-0005-0000-0000-0000262B0000}"/>
    <cellStyle name="Input 2 10 3" xfId="11186" xr:uid="{00000000-0005-0000-0000-0000272B0000}"/>
    <cellStyle name="Input 2 10 3 2" xfId="11187" xr:uid="{00000000-0005-0000-0000-0000282B0000}"/>
    <cellStyle name="Input 2 10 3 2 2" xfId="11188" xr:uid="{00000000-0005-0000-0000-0000292B0000}"/>
    <cellStyle name="Input 2 10 3 3" xfId="11189" xr:uid="{00000000-0005-0000-0000-00002A2B0000}"/>
    <cellStyle name="Input 2 10 3 3 2" xfId="11190" xr:uid="{00000000-0005-0000-0000-00002B2B0000}"/>
    <cellStyle name="Input 2 10 3 4" xfId="11191" xr:uid="{00000000-0005-0000-0000-00002C2B0000}"/>
    <cellStyle name="Input 2 10 3 4 2" xfId="11192" xr:uid="{00000000-0005-0000-0000-00002D2B0000}"/>
    <cellStyle name="Input 2 10 3 5" xfId="11193" xr:uid="{00000000-0005-0000-0000-00002E2B0000}"/>
    <cellStyle name="Input 2 10 4" xfId="11194" xr:uid="{00000000-0005-0000-0000-00002F2B0000}"/>
    <cellStyle name="Input 2 10 4 2" xfId="11195" xr:uid="{00000000-0005-0000-0000-0000302B0000}"/>
    <cellStyle name="Input 2 10 4 2 2" xfId="11196" xr:uid="{00000000-0005-0000-0000-0000312B0000}"/>
    <cellStyle name="Input 2 10 4 3" xfId="11197" xr:uid="{00000000-0005-0000-0000-0000322B0000}"/>
    <cellStyle name="Input 2 10 4 3 2" xfId="11198" xr:uid="{00000000-0005-0000-0000-0000332B0000}"/>
    <cellStyle name="Input 2 10 4 4" xfId="11199" xr:uid="{00000000-0005-0000-0000-0000342B0000}"/>
    <cellStyle name="Input 2 10 4 4 2" xfId="11200" xr:uid="{00000000-0005-0000-0000-0000352B0000}"/>
    <cellStyle name="Input 2 10 4 5" xfId="11201" xr:uid="{00000000-0005-0000-0000-0000362B0000}"/>
    <cellStyle name="Input 2 10 5" xfId="11202" xr:uid="{00000000-0005-0000-0000-0000372B0000}"/>
    <cellStyle name="Input 2 10 5 2" xfId="11203" xr:uid="{00000000-0005-0000-0000-0000382B0000}"/>
    <cellStyle name="Input 2 10 5 2 2" xfId="11204" xr:uid="{00000000-0005-0000-0000-0000392B0000}"/>
    <cellStyle name="Input 2 10 5 3" xfId="11205" xr:uid="{00000000-0005-0000-0000-00003A2B0000}"/>
    <cellStyle name="Input 2 10 5 3 2" xfId="11206" xr:uid="{00000000-0005-0000-0000-00003B2B0000}"/>
    <cellStyle name="Input 2 10 5 4" xfId="11207" xr:uid="{00000000-0005-0000-0000-00003C2B0000}"/>
    <cellStyle name="Input 2 10 5 4 2" xfId="11208" xr:uid="{00000000-0005-0000-0000-00003D2B0000}"/>
    <cellStyle name="Input 2 10 5 5" xfId="11209" xr:uid="{00000000-0005-0000-0000-00003E2B0000}"/>
    <cellStyle name="Input 2 10 6" xfId="11210" xr:uid="{00000000-0005-0000-0000-00003F2B0000}"/>
    <cellStyle name="Input 2 10 6 2" xfId="11211" xr:uid="{00000000-0005-0000-0000-0000402B0000}"/>
    <cellStyle name="Input 2 10 6 3" xfId="35906" xr:uid="{00000000-0005-0000-0000-0000412B0000}"/>
    <cellStyle name="Input 2 10 6 4" xfId="35907" xr:uid="{00000000-0005-0000-0000-0000422B0000}"/>
    <cellStyle name="Input 2 10 7" xfId="11212" xr:uid="{00000000-0005-0000-0000-0000432B0000}"/>
    <cellStyle name="Input 2 10 7 2" xfId="11213" xr:uid="{00000000-0005-0000-0000-0000442B0000}"/>
    <cellStyle name="Input 2 10 7 3" xfId="35908" xr:uid="{00000000-0005-0000-0000-0000452B0000}"/>
    <cellStyle name="Input 2 10 7 4" xfId="35909" xr:uid="{00000000-0005-0000-0000-0000462B0000}"/>
    <cellStyle name="Input 2 10 8" xfId="11214" xr:uid="{00000000-0005-0000-0000-0000472B0000}"/>
    <cellStyle name="Input 2 10 8 2" xfId="11215" xr:uid="{00000000-0005-0000-0000-0000482B0000}"/>
    <cellStyle name="Input 2 10 8 3" xfId="35910" xr:uid="{00000000-0005-0000-0000-0000492B0000}"/>
    <cellStyle name="Input 2 10 8 4" xfId="35911" xr:uid="{00000000-0005-0000-0000-00004A2B0000}"/>
    <cellStyle name="Input 2 10 9" xfId="11216" xr:uid="{00000000-0005-0000-0000-00004B2B0000}"/>
    <cellStyle name="Input 2 10 9 2" xfId="11217" xr:uid="{00000000-0005-0000-0000-00004C2B0000}"/>
    <cellStyle name="Input 2 10 9 3" xfId="35912" xr:uid="{00000000-0005-0000-0000-00004D2B0000}"/>
    <cellStyle name="Input 2 10 9 4" xfId="35913" xr:uid="{00000000-0005-0000-0000-00004E2B0000}"/>
    <cellStyle name="Input 2 11" xfId="11218" xr:uid="{00000000-0005-0000-0000-00004F2B0000}"/>
    <cellStyle name="Input 2 11 10" xfId="11219" xr:uid="{00000000-0005-0000-0000-0000502B0000}"/>
    <cellStyle name="Input 2 11 10 2" xfId="11220" xr:uid="{00000000-0005-0000-0000-0000512B0000}"/>
    <cellStyle name="Input 2 11 10 3" xfId="35914" xr:uid="{00000000-0005-0000-0000-0000522B0000}"/>
    <cellStyle name="Input 2 11 10 4" xfId="35915" xr:uid="{00000000-0005-0000-0000-0000532B0000}"/>
    <cellStyle name="Input 2 11 11" xfId="11221" xr:uid="{00000000-0005-0000-0000-0000542B0000}"/>
    <cellStyle name="Input 2 11 11 2" xfId="11222" xr:uid="{00000000-0005-0000-0000-0000552B0000}"/>
    <cellStyle name="Input 2 11 11 3" xfId="35916" xr:uid="{00000000-0005-0000-0000-0000562B0000}"/>
    <cellStyle name="Input 2 11 11 4" xfId="35917" xr:uid="{00000000-0005-0000-0000-0000572B0000}"/>
    <cellStyle name="Input 2 11 12" xfId="11223" xr:uid="{00000000-0005-0000-0000-0000582B0000}"/>
    <cellStyle name="Input 2 11 12 2" xfId="11224" xr:uid="{00000000-0005-0000-0000-0000592B0000}"/>
    <cellStyle name="Input 2 11 12 3" xfId="35918" xr:uid="{00000000-0005-0000-0000-00005A2B0000}"/>
    <cellStyle name="Input 2 11 12 4" xfId="35919" xr:uid="{00000000-0005-0000-0000-00005B2B0000}"/>
    <cellStyle name="Input 2 11 13" xfId="11225" xr:uid="{00000000-0005-0000-0000-00005C2B0000}"/>
    <cellStyle name="Input 2 11 13 2" xfId="11226" xr:uid="{00000000-0005-0000-0000-00005D2B0000}"/>
    <cellStyle name="Input 2 11 13 3" xfId="35920" xr:uid="{00000000-0005-0000-0000-00005E2B0000}"/>
    <cellStyle name="Input 2 11 13 4" xfId="35921" xr:uid="{00000000-0005-0000-0000-00005F2B0000}"/>
    <cellStyle name="Input 2 11 14" xfId="11227" xr:uid="{00000000-0005-0000-0000-0000602B0000}"/>
    <cellStyle name="Input 2 11 14 2" xfId="11228" xr:uid="{00000000-0005-0000-0000-0000612B0000}"/>
    <cellStyle name="Input 2 11 14 3" xfId="35922" xr:uid="{00000000-0005-0000-0000-0000622B0000}"/>
    <cellStyle name="Input 2 11 14 4" xfId="35923" xr:uid="{00000000-0005-0000-0000-0000632B0000}"/>
    <cellStyle name="Input 2 11 15" xfId="11229" xr:uid="{00000000-0005-0000-0000-0000642B0000}"/>
    <cellStyle name="Input 2 11 15 2" xfId="11230" xr:uid="{00000000-0005-0000-0000-0000652B0000}"/>
    <cellStyle name="Input 2 11 15 3" xfId="35924" xr:uid="{00000000-0005-0000-0000-0000662B0000}"/>
    <cellStyle name="Input 2 11 15 4" xfId="35925" xr:uid="{00000000-0005-0000-0000-0000672B0000}"/>
    <cellStyle name="Input 2 11 16" xfId="11231" xr:uid="{00000000-0005-0000-0000-0000682B0000}"/>
    <cellStyle name="Input 2 11 16 2" xfId="11232" xr:uid="{00000000-0005-0000-0000-0000692B0000}"/>
    <cellStyle name="Input 2 11 17" xfId="11233" xr:uid="{00000000-0005-0000-0000-00006A2B0000}"/>
    <cellStyle name="Input 2 11 18" xfId="35926" xr:uid="{00000000-0005-0000-0000-00006B2B0000}"/>
    <cellStyle name="Input 2 11 19" xfId="35927" xr:uid="{00000000-0005-0000-0000-00006C2B0000}"/>
    <cellStyle name="Input 2 11 2" xfId="11234" xr:uid="{00000000-0005-0000-0000-00006D2B0000}"/>
    <cellStyle name="Input 2 11 2 10" xfId="11235" xr:uid="{00000000-0005-0000-0000-00006E2B0000}"/>
    <cellStyle name="Input 2 11 2 10 2" xfId="11236" xr:uid="{00000000-0005-0000-0000-00006F2B0000}"/>
    <cellStyle name="Input 2 11 2 10 3" xfId="35928" xr:uid="{00000000-0005-0000-0000-0000702B0000}"/>
    <cellStyle name="Input 2 11 2 10 4" xfId="35929" xr:uid="{00000000-0005-0000-0000-0000712B0000}"/>
    <cellStyle name="Input 2 11 2 11" xfId="11237" xr:uid="{00000000-0005-0000-0000-0000722B0000}"/>
    <cellStyle name="Input 2 11 2 11 2" xfId="11238" xr:uid="{00000000-0005-0000-0000-0000732B0000}"/>
    <cellStyle name="Input 2 11 2 11 3" xfId="35930" xr:uid="{00000000-0005-0000-0000-0000742B0000}"/>
    <cellStyle name="Input 2 11 2 11 4" xfId="35931" xr:uid="{00000000-0005-0000-0000-0000752B0000}"/>
    <cellStyle name="Input 2 11 2 12" xfId="11239" xr:uid="{00000000-0005-0000-0000-0000762B0000}"/>
    <cellStyle name="Input 2 11 2 12 2" xfId="11240" xr:uid="{00000000-0005-0000-0000-0000772B0000}"/>
    <cellStyle name="Input 2 11 2 12 3" xfId="35932" xr:uid="{00000000-0005-0000-0000-0000782B0000}"/>
    <cellStyle name="Input 2 11 2 12 4" xfId="35933" xr:uid="{00000000-0005-0000-0000-0000792B0000}"/>
    <cellStyle name="Input 2 11 2 13" xfId="11241" xr:uid="{00000000-0005-0000-0000-00007A2B0000}"/>
    <cellStyle name="Input 2 11 2 13 2" xfId="11242" xr:uid="{00000000-0005-0000-0000-00007B2B0000}"/>
    <cellStyle name="Input 2 11 2 13 3" xfId="35934" xr:uid="{00000000-0005-0000-0000-00007C2B0000}"/>
    <cellStyle name="Input 2 11 2 13 4" xfId="35935" xr:uid="{00000000-0005-0000-0000-00007D2B0000}"/>
    <cellStyle name="Input 2 11 2 14" xfId="11243" xr:uid="{00000000-0005-0000-0000-00007E2B0000}"/>
    <cellStyle name="Input 2 11 2 14 2" xfId="11244" xr:uid="{00000000-0005-0000-0000-00007F2B0000}"/>
    <cellStyle name="Input 2 11 2 14 3" xfId="35936" xr:uid="{00000000-0005-0000-0000-0000802B0000}"/>
    <cellStyle name="Input 2 11 2 14 4" xfId="35937" xr:uid="{00000000-0005-0000-0000-0000812B0000}"/>
    <cellStyle name="Input 2 11 2 15" xfId="11245" xr:uid="{00000000-0005-0000-0000-0000822B0000}"/>
    <cellStyle name="Input 2 11 2 15 2" xfId="11246" xr:uid="{00000000-0005-0000-0000-0000832B0000}"/>
    <cellStyle name="Input 2 11 2 16" xfId="11247" xr:uid="{00000000-0005-0000-0000-0000842B0000}"/>
    <cellStyle name="Input 2 11 2 17" xfId="35938" xr:uid="{00000000-0005-0000-0000-0000852B0000}"/>
    <cellStyle name="Input 2 11 2 18" xfId="35939" xr:uid="{00000000-0005-0000-0000-0000862B0000}"/>
    <cellStyle name="Input 2 11 2 2" xfId="11248" xr:uid="{00000000-0005-0000-0000-0000872B0000}"/>
    <cellStyle name="Input 2 11 2 2 2" xfId="11249" xr:uid="{00000000-0005-0000-0000-0000882B0000}"/>
    <cellStyle name="Input 2 11 2 2 2 2" xfId="11250" xr:uid="{00000000-0005-0000-0000-0000892B0000}"/>
    <cellStyle name="Input 2 11 2 2 3" xfId="11251" xr:uid="{00000000-0005-0000-0000-00008A2B0000}"/>
    <cellStyle name="Input 2 11 2 2 3 2" xfId="11252" xr:uid="{00000000-0005-0000-0000-00008B2B0000}"/>
    <cellStyle name="Input 2 11 2 2 4" xfId="11253" xr:uid="{00000000-0005-0000-0000-00008C2B0000}"/>
    <cellStyle name="Input 2 11 2 2 4 2" xfId="11254" xr:uid="{00000000-0005-0000-0000-00008D2B0000}"/>
    <cellStyle name="Input 2 11 2 2 5" xfId="11255" xr:uid="{00000000-0005-0000-0000-00008E2B0000}"/>
    <cellStyle name="Input 2 11 2 3" xfId="11256" xr:uid="{00000000-0005-0000-0000-00008F2B0000}"/>
    <cellStyle name="Input 2 11 2 3 2" xfId="11257" xr:uid="{00000000-0005-0000-0000-0000902B0000}"/>
    <cellStyle name="Input 2 11 2 3 2 2" xfId="11258" xr:uid="{00000000-0005-0000-0000-0000912B0000}"/>
    <cellStyle name="Input 2 11 2 3 3" xfId="11259" xr:uid="{00000000-0005-0000-0000-0000922B0000}"/>
    <cellStyle name="Input 2 11 2 3 3 2" xfId="11260" xr:uid="{00000000-0005-0000-0000-0000932B0000}"/>
    <cellStyle name="Input 2 11 2 3 4" xfId="11261" xr:uid="{00000000-0005-0000-0000-0000942B0000}"/>
    <cellStyle name="Input 2 11 2 3 4 2" xfId="11262" xr:uid="{00000000-0005-0000-0000-0000952B0000}"/>
    <cellStyle name="Input 2 11 2 3 5" xfId="11263" xr:uid="{00000000-0005-0000-0000-0000962B0000}"/>
    <cellStyle name="Input 2 11 2 4" xfId="11264" xr:uid="{00000000-0005-0000-0000-0000972B0000}"/>
    <cellStyle name="Input 2 11 2 4 2" xfId="11265" xr:uid="{00000000-0005-0000-0000-0000982B0000}"/>
    <cellStyle name="Input 2 11 2 4 2 2" xfId="11266" xr:uid="{00000000-0005-0000-0000-0000992B0000}"/>
    <cellStyle name="Input 2 11 2 4 3" xfId="11267" xr:uid="{00000000-0005-0000-0000-00009A2B0000}"/>
    <cellStyle name="Input 2 11 2 4 3 2" xfId="11268" xr:uid="{00000000-0005-0000-0000-00009B2B0000}"/>
    <cellStyle name="Input 2 11 2 4 4" xfId="11269" xr:uid="{00000000-0005-0000-0000-00009C2B0000}"/>
    <cellStyle name="Input 2 11 2 4 4 2" xfId="11270" xr:uid="{00000000-0005-0000-0000-00009D2B0000}"/>
    <cellStyle name="Input 2 11 2 4 5" xfId="11271" xr:uid="{00000000-0005-0000-0000-00009E2B0000}"/>
    <cellStyle name="Input 2 11 2 5" xfId="11272" xr:uid="{00000000-0005-0000-0000-00009F2B0000}"/>
    <cellStyle name="Input 2 11 2 5 2" xfId="11273" xr:uid="{00000000-0005-0000-0000-0000A02B0000}"/>
    <cellStyle name="Input 2 11 2 5 3" xfId="35940" xr:uid="{00000000-0005-0000-0000-0000A12B0000}"/>
    <cellStyle name="Input 2 11 2 5 4" xfId="35941" xr:uid="{00000000-0005-0000-0000-0000A22B0000}"/>
    <cellStyle name="Input 2 11 2 6" xfId="11274" xr:uid="{00000000-0005-0000-0000-0000A32B0000}"/>
    <cellStyle name="Input 2 11 2 6 2" xfId="11275" xr:uid="{00000000-0005-0000-0000-0000A42B0000}"/>
    <cellStyle name="Input 2 11 2 6 3" xfId="35942" xr:uid="{00000000-0005-0000-0000-0000A52B0000}"/>
    <cellStyle name="Input 2 11 2 6 4" xfId="35943" xr:uid="{00000000-0005-0000-0000-0000A62B0000}"/>
    <cellStyle name="Input 2 11 2 7" xfId="11276" xr:uid="{00000000-0005-0000-0000-0000A72B0000}"/>
    <cellStyle name="Input 2 11 2 7 2" xfId="11277" xr:uid="{00000000-0005-0000-0000-0000A82B0000}"/>
    <cellStyle name="Input 2 11 2 7 3" xfId="35944" xr:uid="{00000000-0005-0000-0000-0000A92B0000}"/>
    <cellStyle name="Input 2 11 2 7 4" xfId="35945" xr:uid="{00000000-0005-0000-0000-0000AA2B0000}"/>
    <cellStyle name="Input 2 11 2 8" xfId="11278" xr:uid="{00000000-0005-0000-0000-0000AB2B0000}"/>
    <cellStyle name="Input 2 11 2 8 2" xfId="11279" xr:uid="{00000000-0005-0000-0000-0000AC2B0000}"/>
    <cellStyle name="Input 2 11 2 8 3" xfId="35946" xr:uid="{00000000-0005-0000-0000-0000AD2B0000}"/>
    <cellStyle name="Input 2 11 2 8 4" xfId="35947" xr:uid="{00000000-0005-0000-0000-0000AE2B0000}"/>
    <cellStyle name="Input 2 11 2 9" xfId="11280" xr:uid="{00000000-0005-0000-0000-0000AF2B0000}"/>
    <cellStyle name="Input 2 11 2 9 2" xfId="11281" xr:uid="{00000000-0005-0000-0000-0000B02B0000}"/>
    <cellStyle name="Input 2 11 2 9 3" xfId="35948" xr:uid="{00000000-0005-0000-0000-0000B12B0000}"/>
    <cellStyle name="Input 2 11 2 9 4" xfId="35949" xr:uid="{00000000-0005-0000-0000-0000B22B0000}"/>
    <cellStyle name="Input 2 11 3" xfId="11282" xr:uid="{00000000-0005-0000-0000-0000B32B0000}"/>
    <cellStyle name="Input 2 11 3 2" xfId="11283" xr:uid="{00000000-0005-0000-0000-0000B42B0000}"/>
    <cellStyle name="Input 2 11 3 2 2" xfId="11284" xr:uid="{00000000-0005-0000-0000-0000B52B0000}"/>
    <cellStyle name="Input 2 11 3 3" xfId="11285" xr:uid="{00000000-0005-0000-0000-0000B62B0000}"/>
    <cellStyle name="Input 2 11 3 3 2" xfId="11286" xr:uid="{00000000-0005-0000-0000-0000B72B0000}"/>
    <cellStyle name="Input 2 11 3 4" xfId="11287" xr:uid="{00000000-0005-0000-0000-0000B82B0000}"/>
    <cellStyle name="Input 2 11 3 4 2" xfId="11288" xr:uid="{00000000-0005-0000-0000-0000B92B0000}"/>
    <cellStyle name="Input 2 11 3 5" xfId="11289" xr:uid="{00000000-0005-0000-0000-0000BA2B0000}"/>
    <cellStyle name="Input 2 11 4" xfId="11290" xr:uid="{00000000-0005-0000-0000-0000BB2B0000}"/>
    <cellStyle name="Input 2 11 4 2" xfId="11291" xr:uid="{00000000-0005-0000-0000-0000BC2B0000}"/>
    <cellStyle name="Input 2 11 4 2 2" xfId="11292" xr:uid="{00000000-0005-0000-0000-0000BD2B0000}"/>
    <cellStyle name="Input 2 11 4 3" xfId="11293" xr:uid="{00000000-0005-0000-0000-0000BE2B0000}"/>
    <cellStyle name="Input 2 11 4 3 2" xfId="11294" xr:uid="{00000000-0005-0000-0000-0000BF2B0000}"/>
    <cellStyle name="Input 2 11 4 4" xfId="11295" xr:uid="{00000000-0005-0000-0000-0000C02B0000}"/>
    <cellStyle name="Input 2 11 4 4 2" xfId="11296" xr:uid="{00000000-0005-0000-0000-0000C12B0000}"/>
    <cellStyle name="Input 2 11 4 5" xfId="11297" xr:uid="{00000000-0005-0000-0000-0000C22B0000}"/>
    <cellStyle name="Input 2 11 5" xfId="11298" xr:uid="{00000000-0005-0000-0000-0000C32B0000}"/>
    <cellStyle name="Input 2 11 5 2" xfId="11299" xr:uid="{00000000-0005-0000-0000-0000C42B0000}"/>
    <cellStyle name="Input 2 11 5 2 2" xfId="11300" xr:uid="{00000000-0005-0000-0000-0000C52B0000}"/>
    <cellStyle name="Input 2 11 5 3" xfId="11301" xr:uid="{00000000-0005-0000-0000-0000C62B0000}"/>
    <cellStyle name="Input 2 11 5 3 2" xfId="11302" xr:uid="{00000000-0005-0000-0000-0000C72B0000}"/>
    <cellStyle name="Input 2 11 5 4" xfId="11303" xr:uid="{00000000-0005-0000-0000-0000C82B0000}"/>
    <cellStyle name="Input 2 11 5 4 2" xfId="11304" xr:uid="{00000000-0005-0000-0000-0000C92B0000}"/>
    <cellStyle name="Input 2 11 5 5" xfId="11305" xr:uid="{00000000-0005-0000-0000-0000CA2B0000}"/>
    <cellStyle name="Input 2 11 6" xfId="11306" xr:uid="{00000000-0005-0000-0000-0000CB2B0000}"/>
    <cellStyle name="Input 2 11 6 2" xfId="11307" xr:uid="{00000000-0005-0000-0000-0000CC2B0000}"/>
    <cellStyle name="Input 2 11 6 3" xfId="35950" xr:uid="{00000000-0005-0000-0000-0000CD2B0000}"/>
    <cellStyle name="Input 2 11 6 4" xfId="35951" xr:uid="{00000000-0005-0000-0000-0000CE2B0000}"/>
    <cellStyle name="Input 2 11 7" xfId="11308" xr:uid="{00000000-0005-0000-0000-0000CF2B0000}"/>
    <cellStyle name="Input 2 11 7 2" xfId="11309" xr:uid="{00000000-0005-0000-0000-0000D02B0000}"/>
    <cellStyle name="Input 2 11 7 3" xfId="35952" xr:uid="{00000000-0005-0000-0000-0000D12B0000}"/>
    <cellStyle name="Input 2 11 7 4" xfId="35953" xr:uid="{00000000-0005-0000-0000-0000D22B0000}"/>
    <cellStyle name="Input 2 11 8" xfId="11310" xr:uid="{00000000-0005-0000-0000-0000D32B0000}"/>
    <cellStyle name="Input 2 11 8 2" xfId="11311" xr:uid="{00000000-0005-0000-0000-0000D42B0000}"/>
    <cellStyle name="Input 2 11 8 3" xfId="35954" xr:uid="{00000000-0005-0000-0000-0000D52B0000}"/>
    <cellStyle name="Input 2 11 8 4" xfId="35955" xr:uid="{00000000-0005-0000-0000-0000D62B0000}"/>
    <cellStyle name="Input 2 11 9" xfId="11312" xr:uid="{00000000-0005-0000-0000-0000D72B0000}"/>
    <cellStyle name="Input 2 11 9 2" xfId="11313" xr:uid="{00000000-0005-0000-0000-0000D82B0000}"/>
    <cellStyle name="Input 2 11 9 3" xfId="35956" xr:uid="{00000000-0005-0000-0000-0000D92B0000}"/>
    <cellStyle name="Input 2 11 9 4" xfId="35957" xr:uid="{00000000-0005-0000-0000-0000DA2B0000}"/>
    <cellStyle name="Input 2 12" xfId="11314" xr:uid="{00000000-0005-0000-0000-0000DB2B0000}"/>
    <cellStyle name="Input 2 12 10" xfId="11315" xr:uid="{00000000-0005-0000-0000-0000DC2B0000}"/>
    <cellStyle name="Input 2 12 10 2" xfId="11316" xr:uid="{00000000-0005-0000-0000-0000DD2B0000}"/>
    <cellStyle name="Input 2 12 10 3" xfId="35958" xr:uid="{00000000-0005-0000-0000-0000DE2B0000}"/>
    <cellStyle name="Input 2 12 10 4" xfId="35959" xr:uid="{00000000-0005-0000-0000-0000DF2B0000}"/>
    <cellStyle name="Input 2 12 11" xfId="11317" xr:uid="{00000000-0005-0000-0000-0000E02B0000}"/>
    <cellStyle name="Input 2 12 11 2" xfId="11318" xr:uid="{00000000-0005-0000-0000-0000E12B0000}"/>
    <cellStyle name="Input 2 12 11 3" xfId="35960" xr:uid="{00000000-0005-0000-0000-0000E22B0000}"/>
    <cellStyle name="Input 2 12 11 4" xfId="35961" xr:uid="{00000000-0005-0000-0000-0000E32B0000}"/>
    <cellStyle name="Input 2 12 12" xfId="11319" xr:uid="{00000000-0005-0000-0000-0000E42B0000}"/>
    <cellStyle name="Input 2 12 12 2" xfId="11320" xr:uid="{00000000-0005-0000-0000-0000E52B0000}"/>
    <cellStyle name="Input 2 12 12 3" xfId="35962" xr:uid="{00000000-0005-0000-0000-0000E62B0000}"/>
    <cellStyle name="Input 2 12 12 4" xfId="35963" xr:uid="{00000000-0005-0000-0000-0000E72B0000}"/>
    <cellStyle name="Input 2 12 13" xfId="11321" xr:uid="{00000000-0005-0000-0000-0000E82B0000}"/>
    <cellStyle name="Input 2 12 13 2" xfId="11322" xr:uid="{00000000-0005-0000-0000-0000E92B0000}"/>
    <cellStyle name="Input 2 12 13 3" xfId="35964" xr:uid="{00000000-0005-0000-0000-0000EA2B0000}"/>
    <cellStyle name="Input 2 12 13 4" xfId="35965" xr:uid="{00000000-0005-0000-0000-0000EB2B0000}"/>
    <cellStyle name="Input 2 12 14" xfId="11323" xr:uid="{00000000-0005-0000-0000-0000EC2B0000}"/>
    <cellStyle name="Input 2 12 14 2" xfId="11324" xr:uid="{00000000-0005-0000-0000-0000ED2B0000}"/>
    <cellStyle name="Input 2 12 14 3" xfId="35966" xr:uid="{00000000-0005-0000-0000-0000EE2B0000}"/>
    <cellStyle name="Input 2 12 14 4" xfId="35967" xr:uid="{00000000-0005-0000-0000-0000EF2B0000}"/>
    <cellStyle name="Input 2 12 15" xfId="11325" xr:uid="{00000000-0005-0000-0000-0000F02B0000}"/>
    <cellStyle name="Input 2 12 15 2" xfId="11326" xr:uid="{00000000-0005-0000-0000-0000F12B0000}"/>
    <cellStyle name="Input 2 12 15 3" xfId="35968" xr:uid="{00000000-0005-0000-0000-0000F22B0000}"/>
    <cellStyle name="Input 2 12 15 4" xfId="35969" xr:uid="{00000000-0005-0000-0000-0000F32B0000}"/>
    <cellStyle name="Input 2 12 16" xfId="11327" xr:uid="{00000000-0005-0000-0000-0000F42B0000}"/>
    <cellStyle name="Input 2 12 16 2" xfId="11328" xr:uid="{00000000-0005-0000-0000-0000F52B0000}"/>
    <cellStyle name="Input 2 12 17" xfId="11329" xr:uid="{00000000-0005-0000-0000-0000F62B0000}"/>
    <cellStyle name="Input 2 12 18" xfId="35970" xr:uid="{00000000-0005-0000-0000-0000F72B0000}"/>
    <cellStyle name="Input 2 12 19" xfId="35971" xr:uid="{00000000-0005-0000-0000-0000F82B0000}"/>
    <cellStyle name="Input 2 12 2" xfId="11330" xr:uid="{00000000-0005-0000-0000-0000F92B0000}"/>
    <cellStyle name="Input 2 12 2 10" xfId="11331" xr:uid="{00000000-0005-0000-0000-0000FA2B0000}"/>
    <cellStyle name="Input 2 12 2 10 2" xfId="11332" xr:uid="{00000000-0005-0000-0000-0000FB2B0000}"/>
    <cellStyle name="Input 2 12 2 10 3" xfId="35972" xr:uid="{00000000-0005-0000-0000-0000FC2B0000}"/>
    <cellStyle name="Input 2 12 2 10 4" xfId="35973" xr:uid="{00000000-0005-0000-0000-0000FD2B0000}"/>
    <cellStyle name="Input 2 12 2 11" xfId="11333" xr:uid="{00000000-0005-0000-0000-0000FE2B0000}"/>
    <cellStyle name="Input 2 12 2 11 2" xfId="11334" xr:uid="{00000000-0005-0000-0000-0000FF2B0000}"/>
    <cellStyle name="Input 2 12 2 11 3" xfId="35974" xr:uid="{00000000-0005-0000-0000-0000002C0000}"/>
    <cellStyle name="Input 2 12 2 11 4" xfId="35975" xr:uid="{00000000-0005-0000-0000-0000012C0000}"/>
    <cellStyle name="Input 2 12 2 12" xfId="11335" xr:uid="{00000000-0005-0000-0000-0000022C0000}"/>
    <cellStyle name="Input 2 12 2 12 2" xfId="11336" xr:uid="{00000000-0005-0000-0000-0000032C0000}"/>
    <cellStyle name="Input 2 12 2 12 3" xfId="35976" xr:uid="{00000000-0005-0000-0000-0000042C0000}"/>
    <cellStyle name="Input 2 12 2 12 4" xfId="35977" xr:uid="{00000000-0005-0000-0000-0000052C0000}"/>
    <cellStyle name="Input 2 12 2 13" xfId="11337" xr:uid="{00000000-0005-0000-0000-0000062C0000}"/>
    <cellStyle name="Input 2 12 2 13 2" xfId="11338" xr:uid="{00000000-0005-0000-0000-0000072C0000}"/>
    <cellStyle name="Input 2 12 2 13 3" xfId="35978" xr:uid="{00000000-0005-0000-0000-0000082C0000}"/>
    <cellStyle name="Input 2 12 2 13 4" xfId="35979" xr:uid="{00000000-0005-0000-0000-0000092C0000}"/>
    <cellStyle name="Input 2 12 2 14" xfId="11339" xr:uid="{00000000-0005-0000-0000-00000A2C0000}"/>
    <cellStyle name="Input 2 12 2 14 2" xfId="11340" xr:uid="{00000000-0005-0000-0000-00000B2C0000}"/>
    <cellStyle name="Input 2 12 2 14 3" xfId="35980" xr:uid="{00000000-0005-0000-0000-00000C2C0000}"/>
    <cellStyle name="Input 2 12 2 14 4" xfId="35981" xr:uid="{00000000-0005-0000-0000-00000D2C0000}"/>
    <cellStyle name="Input 2 12 2 15" xfId="11341" xr:uid="{00000000-0005-0000-0000-00000E2C0000}"/>
    <cellStyle name="Input 2 12 2 15 2" xfId="11342" xr:uid="{00000000-0005-0000-0000-00000F2C0000}"/>
    <cellStyle name="Input 2 12 2 16" xfId="11343" xr:uid="{00000000-0005-0000-0000-0000102C0000}"/>
    <cellStyle name="Input 2 12 2 17" xfId="35982" xr:uid="{00000000-0005-0000-0000-0000112C0000}"/>
    <cellStyle name="Input 2 12 2 18" xfId="35983" xr:uid="{00000000-0005-0000-0000-0000122C0000}"/>
    <cellStyle name="Input 2 12 2 2" xfId="11344" xr:uid="{00000000-0005-0000-0000-0000132C0000}"/>
    <cellStyle name="Input 2 12 2 2 2" xfId="11345" xr:uid="{00000000-0005-0000-0000-0000142C0000}"/>
    <cellStyle name="Input 2 12 2 2 2 2" xfId="11346" xr:uid="{00000000-0005-0000-0000-0000152C0000}"/>
    <cellStyle name="Input 2 12 2 2 3" xfId="11347" xr:uid="{00000000-0005-0000-0000-0000162C0000}"/>
    <cellStyle name="Input 2 12 2 2 3 2" xfId="11348" xr:uid="{00000000-0005-0000-0000-0000172C0000}"/>
    <cellStyle name="Input 2 12 2 2 4" xfId="11349" xr:uid="{00000000-0005-0000-0000-0000182C0000}"/>
    <cellStyle name="Input 2 12 2 2 4 2" xfId="11350" xr:uid="{00000000-0005-0000-0000-0000192C0000}"/>
    <cellStyle name="Input 2 12 2 2 5" xfId="11351" xr:uid="{00000000-0005-0000-0000-00001A2C0000}"/>
    <cellStyle name="Input 2 12 2 3" xfId="11352" xr:uid="{00000000-0005-0000-0000-00001B2C0000}"/>
    <cellStyle name="Input 2 12 2 3 2" xfId="11353" xr:uid="{00000000-0005-0000-0000-00001C2C0000}"/>
    <cellStyle name="Input 2 12 2 3 2 2" xfId="11354" xr:uid="{00000000-0005-0000-0000-00001D2C0000}"/>
    <cellStyle name="Input 2 12 2 3 3" xfId="11355" xr:uid="{00000000-0005-0000-0000-00001E2C0000}"/>
    <cellStyle name="Input 2 12 2 3 3 2" xfId="11356" xr:uid="{00000000-0005-0000-0000-00001F2C0000}"/>
    <cellStyle name="Input 2 12 2 3 4" xfId="11357" xr:uid="{00000000-0005-0000-0000-0000202C0000}"/>
    <cellStyle name="Input 2 12 2 3 4 2" xfId="11358" xr:uid="{00000000-0005-0000-0000-0000212C0000}"/>
    <cellStyle name="Input 2 12 2 3 5" xfId="11359" xr:uid="{00000000-0005-0000-0000-0000222C0000}"/>
    <cellStyle name="Input 2 12 2 4" xfId="11360" xr:uid="{00000000-0005-0000-0000-0000232C0000}"/>
    <cellStyle name="Input 2 12 2 4 2" xfId="11361" xr:uid="{00000000-0005-0000-0000-0000242C0000}"/>
    <cellStyle name="Input 2 12 2 4 2 2" xfId="11362" xr:uid="{00000000-0005-0000-0000-0000252C0000}"/>
    <cellStyle name="Input 2 12 2 4 3" xfId="11363" xr:uid="{00000000-0005-0000-0000-0000262C0000}"/>
    <cellStyle name="Input 2 12 2 4 3 2" xfId="11364" xr:uid="{00000000-0005-0000-0000-0000272C0000}"/>
    <cellStyle name="Input 2 12 2 4 4" xfId="11365" xr:uid="{00000000-0005-0000-0000-0000282C0000}"/>
    <cellStyle name="Input 2 12 2 4 4 2" xfId="11366" xr:uid="{00000000-0005-0000-0000-0000292C0000}"/>
    <cellStyle name="Input 2 12 2 4 5" xfId="11367" xr:uid="{00000000-0005-0000-0000-00002A2C0000}"/>
    <cellStyle name="Input 2 12 2 5" xfId="11368" xr:uid="{00000000-0005-0000-0000-00002B2C0000}"/>
    <cellStyle name="Input 2 12 2 5 2" xfId="11369" xr:uid="{00000000-0005-0000-0000-00002C2C0000}"/>
    <cellStyle name="Input 2 12 2 5 3" xfId="35984" xr:uid="{00000000-0005-0000-0000-00002D2C0000}"/>
    <cellStyle name="Input 2 12 2 5 4" xfId="35985" xr:uid="{00000000-0005-0000-0000-00002E2C0000}"/>
    <cellStyle name="Input 2 12 2 6" xfId="11370" xr:uid="{00000000-0005-0000-0000-00002F2C0000}"/>
    <cellStyle name="Input 2 12 2 6 2" xfId="11371" xr:uid="{00000000-0005-0000-0000-0000302C0000}"/>
    <cellStyle name="Input 2 12 2 6 3" xfId="35986" xr:uid="{00000000-0005-0000-0000-0000312C0000}"/>
    <cellStyle name="Input 2 12 2 6 4" xfId="35987" xr:uid="{00000000-0005-0000-0000-0000322C0000}"/>
    <cellStyle name="Input 2 12 2 7" xfId="11372" xr:uid="{00000000-0005-0000-0000-0000332C0000}"/>
    <cellStyle name="Input 2 12 2 7 2" xfId="11373" xr:uid="{00000000-0005-0000-0000-0000342C0000}"/>
    <cellStyle name="Input 2 12 2 7 3" xfId="35988" xr:uid="{00000000-0005-0000-0000-0000352C0000}"/>
    <cellStyle name="Input 2 12 2 7 4" xfId="35989" xr:uid="{00000000-0005-0000-0000-0000362C0000}"/>
    <cellStyle name="Input 2 12 2 8" xfId="11374" xr:uid="{00000000-0005-0000-0000-0000372C0000}"/>
    <cellStyle name="Input 2 12 2 8 2" xfId="11375" xr:uid="{00000000-0005-0000-0000-0000382C0000}"/>
    <cellStyle name="Input 2 12 2 8 3" xfId="35990" xr:uid="{00000000-0005-0000-0000-0000392C0000}"/>
    <cellStyle name="Input 2 12 2 8 4" xfId="35991" xr:uid="{00000000-0005-0000-0000-00003A2C0000}"/>
    <cellStyle name="Input 2 12 2 9" xfId="11376" xr:uid="{00000000-0005-0000-0000-00003B2C0000}"/>
    <cellStyle name="Input 2 12 2 9 2" xfId="11377" xr:uid="{00000000-0005-0000-0000-00003C2C0000}"/>
    <cellStyle name="Input 2 12 2 9 3" xfId="35992" xr:uid="{00000000-0005-0000-0000-00003D2C0000}"/>
    <cellStyle name="Input 2 12 2 9 4" xfId="35993" xr:uid="{00000000-0005-0000-0000-00003E2C0000}"/>
    <cellStyle name="Input 2 12 3" xfId="11378" xr:uid="{00000000-0005-0000-0000-00003F2C0000}"/>
    <cellStyle name="Input 2 12 3 2" xfId="11379" xr:uid="{00000000-0005-0000-0000-0000402C0000}"/>
    <cellStyle name="Input 2 12 3 2 2" xfId="11380" xr:uid="{00000000-0005-0000-0000-0000412C0000}"/>
    <cellStyle name="Input 2 12 3 3" xfId="11381" xr:uid="{00000000-0005-0000-0000-0000422C0000}"/>
    <cellStyle name="Input 2 12 3 3 2" xfId="11382" xr:uid="{00000000-0005-0000-0000-0000432C0000}"/>
    <cellStyle name="Input 2 12 3 4" xfId="11383" xr:uid="{00000000-0005-0000-0000-0000442C0000}"/>
    <cellStyle name="Input 2 12 3 4 2" xfId="11384" xr:uid="{00000000-0005-0000-0000-0000452C0000}"/>
    <cellStyle name="Input 2 12 3 5" xfId="11385" xr:uid="{00000000-0005-0000-0000-0000462C0000}"/>
    <cellStyle name="Input 2 12 4" xfId="11386" xr:uid="{00000000-0005-0000-0000-0000472C0000}"/>
    <cellStyle name="Input 2 12 4 2" xfId="11387" xr:uid="{00000000-0005-0000-0000-0000482C0000}"/>
    <cellStyle name="Input 2 12 4 2 2" xfId="11388" xr:uid="{00000000-0005-0000-0000-0000492C0000}"/>
    <cellStyle name="Input 2 12 4 3" xfId="11389" xr:uid="{00000000-0005-0000-0000-00004A2C0000}"/>
    <cellStyle name="Input 2 12 4 3 2" xfId="11390" xr:uid="{00000000-0005-0000-0000-00004B2C0000}"/>
    <cellStyle name="Input 2 12 4 4" xfId="11391" xr:uid="{00000000-0005-0000-0000-00004C2C0000}"/>
    <cellStyle name="Input 2 12 4 4 2" xfId="11392" xr:uid="{00000000-0005-0000-0000-00004D2C0000}"/>
    <cellStyle name="Input 2 12 4 5" xfId="11393" xr:uid="{00000000-0005-0000-0000-00004E2C0000}"/>
    <cellStyle name="Input 2 12 5" xfId="11394" xr:uid="{00000000-0005-0000-0000-00004F2C0000}"/>
    <cellStyle name="Input 2 12 5 2" xfId="11395" xr:uid="{00000000-0005-0000-0000-0000502C0000}"/>
    <cellStyle name="Input 2 12 5 2 2" xfId="11396" xr:uid="{00000000-0005-0000-0000-0000512C0000}"/>
    <cellStyle name="Input 2 12 5 3" xfId="11397" xr:uid="{00000000-0005-0000-0000-0000522C0000}"/>
    <cellStyle name="Input 2 12 5 3 2" xfId="11398" xr:uid="{00000000-0005-0000-0000-0000532C0000}"/>
    <cellStyle name="Input 2 12 5 4" xfId="11399" xr:uid="{00000000-0005-0000-0000-0000542C0000}"/>
    <cellStyle name="Input 2 12 5 4 2" xfId="11400" xr:uid="{00000000-0005-0000-0000-0000552C0000}"/>
    <cellStyle name="Input 2 12 5 5" xfId="11401" xr:uid="{00000000-0005-0000-0000-0000562C0000}"/>
    <cellStyle name="Input 2 12 6" xfId="11402" xr:uid="{00000000-0005-0000-0000-0000572C0000}"/>
    <cellStyle name="Input 2 12 6 2" xfId="11403" xr:uid="{00000000-0005-0000-0000-0000582C0000}"/>
    <cellStyle name="Input 2 12 6 3" xfId="35994" xr:uid="{00000000-0005-0000-0000-0000592C0000}"/>
    <cellStyle name="Input 2 12 6 4" xfId="35995" xr:uid="{00000000-0005-0000-0000-00005A2C0000}"/>
    <cellStyle name="Input 2 12 7" xfId="11404" xr:uid="{00000000-0005-0000-0000-00005B2C0000}"/>
    <cellStyle name="Input 2 12 7 2" xfId="11405" xr:uid="{00000000-0005-0000-0000-00005C2C0000}"/>
    <cellStyle name="Input 2 12 7 3" xfId="35996" xr:uid="{00000000-0005-0000-0000-00005D2C0000}"/>
    <cellStyle name="Input 2 12 7 4" xfId="35997" xr:uid="{00000000-0005-0000-0000-00005E2C0000}"/>
    <cellStyle name="Input 2 12 8" xfId="11406" xr:uid="{00000000-0005-0000-0000-00005F2C0000}"/>
    <cellStyle name="Input 2 12 8 2" xfId="11407" xr:uid="{00000000-0005-0000-0000-0000602C0000}"/>
    <cellStyle name="Input 2 12 8 3" xfId="35998" xr:uid="{00000000-0005-0000-0000-0000612C0000}"/>
    <cellStyle name="Input 2 12 8 4" xfId="35999" xr:uid="{00000000-0005-0000-0000-0000622C0000}"/>
    <cellStyle name="Input 2 12 9" xfId="11408" xr:uid="{00000000-0005-0000-0000-0000632C0000}"/>
    <cellStyle name="Input 2 12 9 2" xfId="11409" xr:uid="{00000000-0005-0000-0000-0000642C0000}"/>
    <cellStyle name="Input 2 12 9 3" xfId="36000" xr:uid="{00000000-0005-0000-0000-0000652C0000}"/>
    <cellStyle name="Input 2 12 9 4" xfId="36001" xr:uid="{00000000-0005-0000-0000-0000662C0000}"/>
    <cellStyle name="Input 2 13" xfId="11410" xr:uid="{00000000-0005-0000-0000-0000672C0000}"/>
    <cellStyle name="Input 2 13 10" xfId="11411" xr:uid="{00000000-0005-0000-0000-0000682C0000}"/>
    <cellStyle name="Input 2 13 10 2" xfId="11412" xr:uid="{00000000-0005-0000-0000-0000692C0000}"/>
    <cellStyle name="Input 2 13 10 3" xfId="36002" xr:uid="{00000000-0005-0000-0000-00006A2C0000}"/>
    <cellStyle name="Input 2 13 10 4" xfId="36003" xr:uid="{00000000-0005-0000-0000-00006B2C0000}"/>
    <cellStyle name="Input 2 13 11" xfId="11413" xr:uid="{00000000-0005-0000-0000-00006C2C0000}"/>
    <cellStyle name="Input 2 13 11 2" xfId="11414" xr:uid="{00000000-0005-0000-0000-00006D2C0000}"/>
    <cellStyle name="Input 2 13 11 3" xfId="36004" xr:uid="{00000000-0005-0000-0000-00006E2C0000}"/>
    <cellStyle name="Input 2 13 11 4" xfId="36005" xr:uid="{00000000-0005-0000-0000-00006F2C0000}"/>
    <cellStyle name="Input 2 13 12" xfId="11415" xr:uid="{00000000-0005-0000-0000-0000702C0000}"/>
    <cellStyle name="Input 2 13 12 2" xfId="11416" xr:uid="{00000000-0005-0000-0000-0000712C0000}"/>
    <cellStyle name="Input 2 13 12 3" xfId="36006" xr:uid="{00000000-0005-0000-0000-0000722C0000}"/>
    <cellStyle name="Input 2 13 12 4" xfId="36007" xr:uid="{00000000-0005-0000-0000-0000732C0000}"/>
    <cellStyle name="Input 2 13 13" xfId="11417" xr:uid="{00000000-0005-0000-0000-0000742C0000}"/>
    <cellStyle name="Input 2 13 13 2" xfId="11418" xr:uid="{00000000-0005-0000-0000-0000752C0000}"/>
    <cellStyle name="Input 2 13 13 3" xfId="36008" xr:uid="{00000000-0005-0000-0000-0000762C0000}"/>
    <cellStyle name="Input 2 13 13 4" xfId="36009" xr:uid="{00000000-0005-0000-0000-0000772C0000}"/>
    <cellStyle name="Input 2 13 14" xfId="11419" xr:uid="{00000000-0005-0000-0000-0000782C0000}"/>
    <cellStyle name="Input 2 13 14 2" xfId="11420" xr:uid="{00000000-0005-0000-0000-0000792C0000}"/>
    <cellStyle name="Input 2 13 14 3" xfId="36010" xr:uid="{00000000-0005-0000-0000-00007A2C0000}"/>
    <cellStyle name="Input 2 13 14 4" xfId="36011" xr:uid="{00000000-0005-0000-0000-00007B2C0000}"/>
    <cellStyle name="Input 2 13 15" xfId="11421" xr:uid="{00000000-0005-0000-0000-00007C2C0000}"/>
    <cellStyle name="Input 2 13 15 2" xfId="11422" xr:uid="{00000000-0005-0000-0000-00007D2C0000}"/>
    <cellStyle name="Input 2 13 15 3" xfId="36012" xr:uid="{00000000-0005-0000-0000-00007E2C0000}"/>
    <cellStyle name="Input 2 13 15 4" xfId="36013" xr:uid="{00000000-0005-0000-0000-00007F2C0000}"/>
    <cellStyle name="Input 2 13 16" xfId="11423" xr:uid="{00000000-0005-0000-0000-0000802C0000}"/>
    <cellStyle name="Input 2 13 16 2" xfId="11424" xr:uid="{00000000-0005-0000-0000-0000812C0000}"/>
    <cellStyle name="Input 2 13 17" xfId="11425" xr:uid="{00000000-0005-0000-0000-0000822C0000}"/>
    <cellStyle name="Input 2 13 18" xfId="36014" xr:uid="{00000000-0005-0000-0000-0000832C0000}"/>
    <cellStyle name="Input 2 13 19" xfId="36015" xr:uid="{00000000-0005-0000-0000-0000842C0000}"/>
    <cellStyle name="Input 2 13 2" xfId="11426" xr:uid="{00000000-0005-0000-0000-0000852C0000}"/>
    <cellStyle name="Input 2 13 2 10" xfId="11427" xr:uid="{00000000-0005-0000-0000-0000862C0000}"/>
    <cellStyle name="Input 2 13 2 10 2" xfId="11428" xr:uid="{00000000-0005-0000-0000-0000872C0000}"/>
    <cellStyle name="Input 2 13 2 10 3" xfId="36016" xr:uid="{00000000-0005-0000-0000-0000882C0000}"/>
    <cellStyle name="Input 2 13 2 10 4" xfId="36017" xr:uid="{00000000-0005-0000-0000-0000892C0000}"/>
    <cellStyle name="Input 2 13 2 11" xfId="11429" xr:uid="{00000000-0005-0000-0000-00008A2C0000}"/>
    <cellStyle name="Input 2 13 2 11 2" xfId="11430" xr:uid="{00000000-0005-0000-0000-00008B2C0000}"/>
    <cellStyle name="Input 2 13 2 11 3" xfId="36018" xr:uid="{00000000-0005-0000-0000-00008C2C0000}"/>
    <cellStyle name="Input 2 13 2 11 4" xfId="36019" xr:uid="{00000000-0005-0000-0000-00008D2C0000}"/>
    <cellStyle name="Input 2 13 2 12" xfId="11431" xr:uid="{00000000-0005-0000-0000-00008E2C0000}"/>
    <cellStyle name="Input 2 13 2 12 2" xfId="11432" xr:uid="{00000000-0005-0000-0000-00008F2C0000}"/>
    <cellStyle name="Input 2 13 2 12 3" xfId="36020" xr:uid="{00000000-0005-0000-0000-0000902C0000}"/>
    <cellStyle name="Input 2 13 2 12 4" xfId="36021" xr:uid="{00000000-0005-0000-0000-0000912C0000}"/>
    <cellStyle name="Input 2 13 2 13" xfId="11433" xr:uid="{00000000-0005-0000-0000-0000922C0000}"/>
    <cellStyle name="Input 2 13 2 13 2" xfId="11434" xr:uid="{00000000-0005-0000-0000-0000932C0000}"/>
    <cellStyle name="Input 2 13 2 13 3" xfId="36022" xr:uid="{00000000-0005-0000-0000-0000942C0000}"/>
    <cellStyle name="Input 2 13 2 13 4" xfId="36023" xr:uid="{00000000-0005-0000-0000-0000952C0000}"/>
    <cellStyle name="Input 2 13 2 14" xfId="11435" xr:uid="{00000000-0005-0000-0000-0000962C0000}"/>
    <cellStyle name="Input 2 13 2 14 2" xfId="11436" xr:uid="{00000000-0005-0000-0000-0000972C0000}"/>
    <cellStyle name="Input 2 13 2 14 3" xfId="36024" xr:uid="{00000000-0005-0000-0000-0000982C0000}"/>
    <cellStyle name="Input 2 13 2 14 4" xfId="36025" xr:uid="{00000000-0005-0000-0000-0000992C0000}"/>
    <cellStyle name="Input 2 13 2 15" xfId="11437" xr:uid="{00000000-0005-0000-0000-00009A2C0000}"/>
    <cellStyle name="Input 2 13 2 15 2" xfId="11438" xr:uid="{00000000-0005-0000-0000-00009B2C0000}"/>
    <cellStyle name="Input 2 13 2 16" xfId="11439" xr:uid="{00000000-0005-0000-0000-00009C2C0000}"/>
    <cellStyle name="Input 2 13 2 17" xfId="36026" xr:uid="{00000000-0005-0000-0000-00009D2C0000}"/>
    <cellStyle name="Input 2 13 2 18" xfId="36027" xr:uid="{00000000-0005-0000-0000-00009E2C0000}"/>
    <cellStyle name="Input 2 13 2 2" xfId="11440" xr:uid="{00000000-0005-0000-0000-00009F2C0000}"/>
    <cellStyle name="Input 2 13 2 2 2" xfId="11441" xr:uid="{00000000-0005-0000-0000-0000A02C0000}"/>
    <cellStyle name="Input 2 13 2 2 2 2" xfId="11442" xr:uid="{00000000-0005-0000-0000-0000A12C0000}"/>
    <cellStyle name="Input 2 13 2 2 3" xfId="11443" xr:uid="{00000000-0005-0000-0000-0000A22C0000}"/>
    <cellStyle name="Input 2 13 2 2 3 2" xfId="11444" xr:uid="{00000000-0005-0000-0000-0000A32C0000}"/>
    <cellStyle name="Input 2 13 2 2 4" xfId="11445" xr:uid="{00000000-0005-0000-0000-0000A42C0000}"/>
    <cellStyle name="Input 2 13 2 2 4 2" xfId="11446" xr:uid="{00000000-0005-0000-0000-0000A52C0000}"/>
    <cellStyle name="Input 2 13 2 2 5" xfId="11447" xr:uid="{00000000-0005-0000-0000-0000A62C0000}"/>
    <cellStyle name="Input 2 13 2 3" xfId="11448" xr:uid="{00000000-0005-0000-0000-0000A72C0000}"/>
    <cellStyle name="Input 2 13 2 3 2" xfId="11449" xr:uid="{00000000-0005-0000-0000-0000A82C0000}"/>
    <cellStyle name="Input 2 13 2 3 2 2" xfId="11450" xr:uid="{00000000-0005-0000-0000-0000A92C0000}"/>
    <cellStyle name="Input 2 13 2 3 3" xfId="11451" xr:uid="{00000000-0005-0000-0000-0000AA2C0000}"/>
    <cellStyle name="Input 2 13 2 3 3 2" xfId="11452" xr:uid="{00000000-0005-0000-0000-0000AB2C0000}"/>
    <cellStyle name="Input 2 13 2 3 4" xfId="11453" xr:uid="{00000000-0005-0000-0000-0000AC2C0000}"/>
    <cellStyle name="Input 2 13 2 3 4 2" xfId="11454" xr:uid="{00000000-0005-0000-0000-0000AD2C0000}"/>
    <cellStyle name="Input 2 13 2 3 5" xfId="11455" xr:uid="{00000000-0005-0000-0000-0000AE2C0000}"/>
    <cellStyle name="Input 2 13 2 4" xfId="11456" xr:uid="{00000000-0005-0000-0000-0000AF2C0000}"/>
    <cellStyle name="Input 2 13 2 4 2" xfId="11457" xr:uid="{00000000-0005-0000-0000-0000B02C0000}"/>
    <cellStyle name="Input 2 13 2 4 2 2" xfId="11458" xr:uid="{00000000-0005-0000-0000-0000B12C0000}"/>
    <cellStyle name="Input 2 13 2 4 3" xfId="11459" xr:uid="{00000000-0005-0000-0000-0000B22C0000}"/>
    <cellStyle name="Input 2 13 2 4 3 2" xfId="11460" xr:uid="{00000000-0005-0000-0000-0000B32C0000}"/>
    <cellStyle name="Input 2 13 2 4 4" xfId="11461" xr:uid="{00000000-0005-0000-0000-0000B42C0000}"/>
    <cellStyle name="Input 2 13 2 4 4 2" xfId="11462" xr:uid="{00000000-0005-0000-0000-0000B52C0000}"/>
    <cellStyle name="Input 2 13 2 4 5" xfId="11463" xr:uid="{00000000-0005-0000-0000-0000B62C0000}"/>
    <cellStyle name="Input 2 13 2 5" xfId="11464" xr:uid="{00000000-0005-0000-0000-0000B72C0000}"/>
    <cellStyle name="Input 2 13 2 5 2" xfId="11465" xr:uid="{00000000-0005-0000-0000-0000B82C0000}"/>
    <cellStyle name="Input 2 13 2 5 3" xfId="36028" xr:uid="{00000000-0005-0000-0000-0000B92C0000}"/>
    <cellStyle name="Input 2 13 2 5 4" xfId="36029" xr:uid="{00000000-0005-0000-0000-0000BA2C0000}"/>
    <cellStyle name="Input 2 13 2 6" xfId="11466" xr:uid="{00000000-0005-0000-0000-0000BB2C0000}"/>
    <cellStyle name="Input 2 13 2 6 2" xfId="11467" xr:uid="{00000000-0005-0000-0000-0000BC2C0000}"/>
    <cellStyle name="Input 2 13 2 6 3" xfId="36030" xr:uid="{00000000-0005-0000-0000-0000BD2C0000}"/>
    <cellStyle name="Input 2 13 2 6 4" xfId="36031" xr:uid="{00000000-0005-0000-0000-0000BE2C0000}"/>
    <cellStyle name="Input 2 13 2 7" xfId="11468" xr:uid="{00000000-0005-0000-0000-0000BF2C0000}"/>
    <cellStyle name="Input 2 13 2 7 2" xfId="11469" xr:uid="{00000000-0005-0000-0000-0000C02C0000}"/>
    <cellStyle name="Input 2 13 2 7 3" xfId="36032" xr:uid="{00000000-0005-0000-0000-0000C12C0000}"/>
    <cellStyle name="Input 2 13 2 7 4" xfId="36033" xr:uid="{00000000-0005-0000-0000-0000C22C0000}"/>
    <cellStyle name="Input 2 13 2 8" xfId="11470" xr:uid="{00000000-0005-0000-0000-0000C32C0000}"/>
    <cellStyle name="Input 2 13 2 8 2" xfId="11471" xr:uid="{00000000-0005-0000-0000-0000C42C0000}"/>
    <cellStyle name="Input 2 13 2 8 3" xfId="36034" xr:uid="{00000000-0005-0000-0000-0000C52C0000}"/>
    <cellStyle name="Input 2 13 2 8 4" xfId="36035" xr:uid="{00000000-0005-0000-0000-0000C62C0000}"/>
    <cellStyle name="Input 2 13 2 9" xfId="11472" xr:uid="{00000000-0005-0000-0000-0000C72C0000}"/>
    <cellStyle name="Input 2 13 2 9 2" xfId="11473" xr:uid="{00000000-0005-0000-0000-0000C82C0000}"/>
    <cellStyle name="Input 2 13 2 9 3" xfId="36036" xr:uid="{00000000-0005-0000-0000-0000C92C0000}"/>
    <cellStyle name="Input 2 13 2 9 4" xfId="36037" xr:uid="{00000000-0005-0000-0000-0000CA2C0000}"/>
    <cellStyle name="Input 2 13 3" xfId="11474" xr:uid="{00000000-0005-0000-0000-0000CB2C0000}"/>
    <cellStyle name="Input 2 13 3 2" xfId="11475" xr:uid="{00000000-0005-0000-0000-0000CC2C0000}"/>
    <cellStyle name="Input 2 13 3 2 2" xfId="11476" xr:uid="{00000000-0005-0000-0000-0000CD2C0000}"/>
    <cellStyle name="Input 2 13 3 3" xfId="11477" xr:uid="{00000000-0005-0000-0000-0000CE2C0000}"/>
    <cellStyle name="Input 2 13 3 3 2" xfId="11478" xr:uid="{00000000-0005-0000-0000-0000CF2C0000}"/>
    <cellStyle name="Input 2 13 3 4" xfId="11479" xr:uid="{00000000-0005-0000-0000-0000D02C0000}"/>
    <cellStyle name="Input 2 13 3 4 2" xfId="11480" xr:uid="{00000000-0005-0000-0000-0000D12C0000}"/>
    <cellStyle name="Input 2 13 3 5" xfId="11481" xr:uid="{00000000-0005-0000-0000-0000D22C0000}"/>
    <cellStyle name="Input 2 13 4" xfId="11482" xr:uid="{00000000-0005-0000-0000-0000D32C0000}"/>
    <cellStyle name="Input 2 13 4 2" xfId="11483" xr:uid="{00000000-0005-0000-0000-0000D42C0000}"/>
    <cellStyle name="Input 2 13 4 2 2" xfId="11484" xr:uid="{00000000-0005-0000-0000-0000D52C0000}"/>
    <cellStyle name="Input 2 13 4 3" xfId="11485" xr:uid="{00000000-0005-0000-0000-0000D62C0000}"/>
    <cellStyle name="Input 2 13 4 3 2" xfId="11486" xr:uid="{00000000-0005-0000-0000-0000D72C0000}"/>
    <cellStyle name="Input 2 13 4 4" xfId="11487" xr:uid="{00000000-0005-0000-0000-0000D82C0000}"/>
    <cellStyle name="Input 2 13 4 4 2" xfId="11488" xr:uid="{00000000-0005-0000-0000-0000D92C0000}"/>
    <cellStyle name="Input 2 13 4 5" xfId="11489" xr:uid="{00000000-0005-0000-0000-0000DA2C0000}"/>
    <cellStyle name="Input 2 13 5" xfId="11490" xr:uid="{00000000-0005-0000-0000-0000DB2C0000}"/>
    <cellStyle name="Input 2 13 5 2" xfId="11491" xr:uid="{00000000-0005-0000-0000-0000DC2C0000}"/>
    <cellStyle name="Input 2 13 5 2 2" xfId="11492" xr:uid="{00000000-0005-0000-0000-0000DD2C0000}"/>
    <cellStyle name="Input 2 13 5 3" xfId="11493" xr:uid="{00000000-0005-0000-0000-0000DE2C0000}"/>
    <cellStyle name="Input 2 13 5 3 2" xfId="11494" xr:uid="{00000000-0005-0000-0000-0000DF2C0000}"/>
    <cellStyle name="Input 2 13 5 4" xfId="11495" xr:uid="{00000000-0005-0000-0000-0000E02C0000}"/>
    <cellStyle name="Input 2 13 5 4 2" xfId="11496" xr:uid="{00000000-0005-0000-0000-0000E12C0000}"/>
    <cellStyle name="Input 2 13 5 5" xfId="11497" xr:uid="{00000000-0005-0000-0000-0000E22C0000}"/>
    <cellStyle name="Input 2 13 6" xfId="11498" xr:uid="{00000000-0005-0000-0000-0000E32C0000}"/>
    <cellStyle name="Input 2 13 6 2" xfId="11499" xr:uid="{00000000-0005-0000-0000-0000E42C0000}"/>
    <cellStyle name="Input 2 13 6 3" xfId="36038" xr:uid="{00000000-0005-0000-0000-0000E52C0000}"/>
    <cellStyle name="Input 2 13 6 4" xfId="36039" xr:uid="{00000000-0005-0000-0000-0000E62C0000}"/>
    <cellStyle name="Input 2 13 7" xfId="11500" xr:uid="{00000000-0005-0000-0000-0000E72C0000}"/>
    <cellStyle name="Input 2 13 7 2" xfId="11501" xr:uid="{00000000-0005-0000-0000-0000E82C0000}"/>
    <cellStyle name="Input 2 13 7 3" xfId="36040" xr:uid="{00000000-0005-0000-0000-0000E92C0000}"/>
    <cellStyle name="Input 2 13 7 4" xfId="36041" xr:uid="{00000000-0005-0000-0000-0000EA2C0000}"/>
    <cellStyle name="Input 2 13 8" xfId="11502" xr:uid="{00000000-0005-0000-0000-0000EB2C0000}"/>
    <cellStyle name="Input 2 13 8 2" xfId="11503" xr:uid="{00000000-0005-0000-0000-0000EC2C0000}"/>
    <cellStyle name="Input 2 13 8 3" xfId="36042" xr:uid="{00000000-0005-0000-0000-0000ED2C0000}"/>
    <cellStyle name="Input 2 13 8 4" xfId="36043" xr:uid="{00000000-0005-0000-0000-0000EE2C0000}"/>
    <cellStyle name="Input 2 13 9" xfId="11504" xr:uid="{00000000-0005-0000-0000-0000EF2C0000}"/>
    <cellStyle name="Input 2 13 9 2" xfId="11505" xr:uid="{00000000-0005-0000-0000-0000F02C0000}"/>
    <cellStyle name="Input 2 13 9 3" xfId="36044" xr:uid="{00000000-0005-0000-0000-0000F12C0000}"/>
    <cellStyle name="Input 2 13 9 4" xfId="36045" xr:uid="{00000000-0005-0000-0000-0000F22C0000}"/>
    <cellStyle name="Input 2 14" xfId="11506" xr:uid="{00000000-0005-0000-0000-0000F32C0000}"/>
    <cellStyle name="Input 2 14 10" xfId="11507" xr:uid="{00000000-0005-0000-0000-0000F42C0000}"/>
    <cellStyle name="Input 2 14 10 2" xfId="11508" xr:uid="{00000000-0005-0000-0000-0000F52C0000}"/>
    <cellStyle name="Input 2 14 10 3" xfId="36046" xr:uid="{00000000-0005-0000-0000-0000F62C0000}"/>
    <cellStyle name="Input 2 14 10 4" xfId="36047" xr:uid="{00000000-0005-0000-0000-0000F72C0000}"/>
    <cellStyle name="Input 2 14 11" xfId="11509" xr:uid="{00000000-0005-0000-0000-0000F82C0000}"/>
    <cellStyle name="Input 2 14 11 2" xfId="11510" xr:uid="{00000000-0005-0000-0000-0000F92C0000}"/>
    <cellStyle name="Input 2 14 11 3" xfId="36048" xr:uid="{00000000-0005-0000-0000-0000FA2C0000}"/>
    <cellStyle name="Input 2 14 11 4" xfId="36049" xr:uid="{00000000-0005-0000-0000-0000FB2C0000}"/>
    <cellStyle name="Input 2 14 12" xfId="11511" xr:uid="{00000000-0005-0000-0000-0000FC2C0000}"/>
    <cellStyle name="Input 2 14 12 2" xfId="11512" xr:uid="{00000000-0005-0000-0000-0000FD2C0000}"/>
    <cellStyle name="Input 2 14 12 3" xfId="36050" xr:uid="{00000000-0005-0000-0000-0000FE2C0000}"/>
    <cellStyle name="Input 2 14 12 4" xfId="36051" xr:uid="{00000000-0005-0000-0000-0000FF2C0000}"/>
    <cellStyle name="Input 2 14 13" xfId="11513" xr:uid="{00000000-0005-0000-0000-0000002D0000}"/>
    <cellStyle name="Input 2 14 13 2" xfId="11514" xr:uid="{00000000-0005-0000-0000-0000012D0000}"/>
    <cellStyle name="Input 2 14 13 3" xfId="36052" xr:uid="{00000000-0005-0000-0000-0000022D0000}"/>
    <cellStyle name="Input 2 14 13 4" xfId="36053" xr:uid="{00000000-0005-0000-0000-0000032D0000}"/>
    <cellStyle name="Input 2 14 14" xfId="11515" xr:uid="{00000000-0005-0000-0000-0000042D0000}"/>
    <cellStyle name="Input 2 14 14 2" xfId="11516" xr:uid="{00000000-0005-0000-0000-0000052D0000}"/>
    <cellStyle name="Input 2 14 14 3" xfId="36054" xr:uid="{00000000-0005-0000-0000-0000062D0000}"/>
    <cellStyle name="Input 2 14 14 4" xfId="36055" xr:uid="{00000000-0005-0000-0000-0000072D0000}"/>
    <cellStyle name="Input 2 14 15" xfId="11517" xr:uid="{00000000-0005-0000-0000-0000082D0000}"/>
    <cellStyle name="Input 2 14 15 2" xfId="11518" xr:uid="{00000000-0005-0000-0000-0000092D0000}"/>
    <cellStyle name="Input 2 14 15 3" xfId="36056" xr:uid="{00000000-0005-0000-0000-00000A2D0000}"/>
    <cellStyle name="Input 2 14 15 4" xfId="36057" xr:uid="{00000000-0005-0000-0000-00000B2D0000}"/>
    <cellStyle name="Input 2 14 16" xfId="11519" xr:uid="{00000000-0005-0000-0000-00000C2D0000}"/>
    <cellStyle name="Input 2 14 16 2" xfId="11520" xr:uid="{00000000-0005-0000-0000-00000D2D0000}"/>
    <cellStyle name="Input 2 14 17" xfId="11521" xr:uid="{00000000-0005-0000-0000-00000E2D0000}"/>
    <cellStyle name="Input 2 14 18" xfId="36058" xr:uid="{00000000-0005-0000-0000-00000F2D0000}"/>
    <cellStyle name="Input 2 14 19" xfId="36059" xr:uid="{00000000-0005-0000-0000-0000102D0000}"/>
    <cellStyle name="Input 2 14 2" xfId="11522" xr:uid="{00000000-0005-0000-0000-0000112D0000}"/>
    <cellStyle name="Input 2 14 2 10" xfId="11523" xr:uid="{00000000-0005-0000-0000-0000122D0000}"/>
    <cellStyle name="Input 2 14 2 10 2" xfId="11524" xr:uid="{00000000-0005-0000-0000-0000132D0000}"/>
    <cellStyle name="Input 2 14 2 10 3" xfId="36060" xr:uid="{00000000-0005-0000-0000-0000142D0000}"/>
    <cellStyle name="Input 2 14 2 10 4" xfId="36061" xr:uid="{00000000-0005-0000-0000-0000152D0000}"/>
    <cellStyle name="Input 2 14 2 11" xfId="11525" xr:uid="{00000000-0005-0000-0000-0000162D0000}"/>
    <cellStyle name="Input 2 14 2 11 2" xfId="11526" xr:uid="{00000000-0005-0000-0000-0000172D0000}"/>
    <cellStyle name="Input 2 14 2 11 3" xfId="36062" xr:uid="{00000000-0005-0000-0000-0000182D0000}"/>
    <cellStyle name="Input 2 14 2 11 4" xfId="36063" xr:uid="{00000000-0005-0000-0000-0000192D0000}"/>
    <cellStyle name="Input 2 14 2 12" xfId="11527" xr:uid="{00000000-0005-0000-0000-00001A2D0000}"/>
    <cellStyle name="Input 2 14 2 12 2" xfId="11528" xr:uid="{00000000-0005-0000-0000-00001B2D0000}"/>
    <cellStyle name="Input 2 14 2 12 3" xfId="36064" xr:uid="{00000000-0005-0000-0000-00001C2D0000}"/>
    <cellStyle name="Input 2 14 2 12 4" xfId="36065" xr:uid="{00000000-0005-0000-0000-00001D2D0000}"/>
    <cellStyle name="Input 2 14 2 13" xfId="11529" xr:uid="{00000000-0005-0000-0000-00001E2D0000}"/>
    <cellStyle name="Input 2 14 2 13 2" xfId="11530" xr:uid="{00000000-0005-0000-0000-00001F2D0000}"/>
    <cellStyle name="Input 2 14 2 13 3" xfId="36066" xr:uid="{00000000-0005-0000-0000-0000202D0000}"/>
    <cellStyle name="Input 2 14 2 13 4" xfId="36067" xr:uid="{00000000-0005-0000-0000-0000212D0000}"/>
    <cellStyle name="Input 2 14 2 14" xfId="11531" xr:uid="{00000000-0005-0000-0000-0000222D0000}"/>
    <cellStyle name="Input 2 14 2 14 2" xfId="11532" xr:uid="{00000000-0005-0000-0000-0000232D0000}"/>
    <cellStyle name="Input 2 14 2 14 3" xfId="36068" xr:uid="{00000000-0005-0000-0000-0000242D0000}"/>
    <cellStyle name="Input 2 14 2 14 4" xfId="36069" xr:uid="{00000000-0005-0000-0000-0000252D0000}"/>
    <cellStyle name="Input 2 14 2 15" xfId="11533" xr:uid="{00000000-0005-0000-0000-0000262D0000}"/>
    <cellStyle name="Input 2 14 2 15 2" xfId="11534" xr:uid="{00000000-0005-0000-0000-0000272D0000}"/>
    <cellStyle name="Input 2 14 2 16" xfId="11535" xr:uid="{00000000-0005-0000-0000-0000282D0000}"/>
    <cellStyle name="Input 2 14 2 17" xfId="36070" xr:uid="{00000000-0005-0000-0000-0000292D0000}"/>
    <cellStyle name="Input 2 14 2 18" xfId="36071" xr:uid="{00000000-0005-0000-0000-00002A2D0000}"/>
    <cellStyle name="Input 2 14 2 2" xfId="11536" xr:uid="{00000000-0005-0000-0000-00002B2D0000}"/>
    <cellStyle name="Input 2 14 2 2 2" xfId="11537" xr:uid="{00000000-0005-0000-0000-00002C2D0000}"/>
    <cellStyle name="Input 2 14 2 2 2 2" xfId="11538" xr:uid="{00000000-0005-0000-0000-00002D2D0000}"/>
    <cellStyle name="Input 2 14 2 2 3" xfId="11539" xr:uid="{00000000-0005-0000-0000-00002E2D0000}"/>
    <cellStyle name="Input 2 14 2 2 3 2" xfId="11540" xr:uid="{00000000-0005-0000-0000-00002F2D0000}"/>
    <cellStyle name="Input 2 14 2 2 4" xfId="11541" xr:uid="{00000000-0005-0000-0000-0000302D0000}"/>
    <cellStyle name="Input 2 14 2 2 4 2" xfId="11542" xr:uid="{00000000-0005-0000-0000-0000312D0000}"/>
    <cellStyle name="Input 2 14 2 2 5" xfId="11543" xr:uid="{00000000-0005-0000-0000-0000322D0000}"/>
    <cellStyle name="Input 2 14 2 3" xfId="11544" xr:uid="{00000000-0005-0000-0000-0000332D0000}"/>
    <cellStyle name="Input 2 14 2 3 2" xfId="11545" xr:uid="{00000000-0005-0000-0000-0000342D0000}"/>
    <cellStyle name="Input 2 14 2 3 2 2" xfId="11546" xr:uid="{00000000-0005-0000-0000-0000352D0000}"/>
    <cellStyle name="Input 2 14 2 3 3" xfId="11547" xr:uid="{00000000-0005-0000-0000-0000362D0000}"/>
    <cellStyle name="Input 2 14 2 3 3 2" xfId="11548" xr:uid="{00000000-0005-0000-0000-0000372D0000}"/>
    <cellStyle name="Input 2 14 2 3 4" xfId="11549" xr:uid="{00000000-0005-0000-0000-0000382D0000}"/>
    <cellStyle name="Input 2 14 2 3 4 2" xfId="11550" xr:uid="{00000000-0005-0000-0000-0000392D0000}"/>
    <cellStyle name="Input 2 14 2 3 5" xfId="11551" xr:uid="{00000000-0005-0000-0000-00003A2D0000}"/>
    <cellStyle name="Input 2 14 2 4" xfId="11552" xr:uid="{00000000-0005-0000-0000-00003B2D0000}"/>
    <cellStyle name="Input 2 14 2 4 2" xfId="11553" xr:uid="{00000000-0005-0000-0000-00003C2D0000}"/>
    <cellStyle name="Input 2 14 2 4 2 2" xfId="11554" xr:uid="{00000000-0005-0000-0000-00003D2D0000}"/>
    <cellStyle name="Input 2 14 2 4 3" xfId="11555" xr:uid="{00000000-0005-0000-0000-00003E2D0000}"/>
    <cellStyle name="Input 2 14 2 4 3 2" xfId="11556" xr:uid="{00000000-0005-0000-0000-00003F2D0000}"/>
    <cellStyle name="Input 2 14 2 4 4" xfId="11557" xr:uid="{00000000-0005-0000-0000-0000402D0000}"/>
    <cellStyle name="Input 2 14 2 4 4 2" xfId="11558" xr:uid="{00000000-0005-0000-0000-0000412D0000}"/>
    <cellStyle name="Input 2 14 2 4 5" xfId="11559" xr:uid="{00000000-0005-0000-0000-0000422D0000}"/>
    <cellStyle name="Input 2 14 2 5" xfId="11560" xr:uid="{00000000-0005-0000-0000-0000432D0000}"/>
    <cellStyle name="Input 2 14 2 5 2" xfId="11561" xr:uid="{00000000-0005-0000-0000-0000442D0000}"/>
    <cellStyle name="Input 2 14 2 5 3" xfId="36072" xr:uid="{00000000-0005-0000-0000-0000452D0000}"/>
    <cellStyle name="Input 2 14 2 5 4" xfId="36073" xr:uid="{00000000-0005-0000-0000-0000462D0000}"/>
    <cellStyle name="Input 2 14 2 6" xfId="11562" xr:uid="{00000000-0005-0000-0000-0000472D0000}"/>
    <cellStyle name="Input 2 14 2 6 2" xfId="11563" xr:uid="{00000000-0005-0000-0000-0000482D0000}"/>
    <cellStyle name="Input 2 14 2 6 3" xfId="36074" xr:uid="{00000000-0005-0000-0000-0000492D0000}"/>
    <cellStyle name="Input 2 14 2 6 4" xfId="36075" xr:uid="{00000000-0005-0000-0000-00004A2D0000}"/>
    <cellStyle name="Input 2 14 2 7" xfId="11564" xr:uid="{00000000-0005-0000-0000-00004B2D0000}"/>
    <cellStyle name="Input 2 14 2 7 2" xfId="11565" xr:uid="{00000000-0005-0000-0000-00004C2D0000}"/>
    <cellStyle name="Input 2 14 2 7 3" xfId="36076" xr:uid="{00000000-0005-0000-0000-00004D2D0000}"/>
    <cellStyle name="Input 2 14 2 7 4" xfId="36077" xr:uid="{00000000-0005-0000-0000-00004E2D0000}"/>
    <cellStyle name="Input 2 14 2 8" xfId="11566" xr:uid="{00000000-0005-0000-0000-00004F2D0000}"/>
    <cellStyle name="Input 2 14 2 8 2" xfId="11567" xr:uid="{00000000-0005-0000-0000-0000502D0000}"/>
    <cellStyle name="Input 2 14 2 8 3" xfId="36078" xr:uid="{00000000-0005-0000-0000-0000512D0000}"/>
    <cellStyle name="Input 2 14 2 8 4" xfId="36079" xr:uid="{00000000-0005-0000-0000-0000522D0000}"/>
    <cellStyle name="Input 2 14 2 9" xfId="11568" xr:uid="{00000000-0005-0000-0000-0000532D0000}"/>
    <cellStyle name="Input 2 14 2 9 2" xfId="11569" xr:uid="{00000000-0005-0000-0000-0000542D0000}"/>
    <cellStyle name="Input 2 14 2 9 3" xfId="36080" xr:uid="{00000000-0005-0000-0000-0000552D0000}"/>
    <cellStyle name="Input 2 14 2 9 4" xfId="36081" xr:uid="{00000000-0005-0000-0000-0000562D0000}"/>
    <cellStyle name="Input 2 14 3" xfId="11570" xr:uid="{00000000-0005-0000-0000-0000572D0000}"/>
    <cellStyle name="Input 2 14 3 2" xfId="11571" xr:uid="{00000000-0005-0000-0000-0000582D0000}"/>
    <cellStyle name="Input 2 14 3 2 2" xfId="11572" xr:uid="{00000000-0005-0000-0000-0000592D0000}"/>
    <cellStyle name="Input 2 14 3 3" xfId="11573" xr:uid="{00000000-0005-0000-0000-00005A2D0000}"/>
    <cellStyle name="Input 2 14 3 3 2" xfId="11574" xr:uid="{00000000-0005-0000-0000-00005B2D0000}"/>
    <cellStyle name="Input 2 14 3 4" xfId="11575" xr:uid="{00000000-0005-0000-0000-00005C2D0000}"/>
    <cellStyle name="Input 2 14 3 4 2" xfId="11576" xr:uid="{00000000-0005-0000-0000-00005D2D0000}"/>
    <cellStyle name="Input 2 14 3 5" xfId="11577" xr:uid="{00000000-0005-0000-0000-00005E2D0000}"/>
    <cellStyle name="Input 2 14 4" xfId="11578" xr:uid="{00000000-0005-0000-0000-00005F2D0000}"/>
    <cellStyle name="Input 2 14 4 2" xfId="11579" xr:uid="{00000000-0005-0000-0000-0000602D0000}"/>
    <cellStyle name="Input 2 14 4 2 2" xfId="11580" xr:uid="{00000000-0005-0000-0000-0000612D0000}"/>
    <cellStyle name="Input 2 14 4 3" xfId="11581" xr:uid="{00000000-0005-0000-0000-0000622D0000}"/>
    <cellStyle name="Input 2 14 4 3 2" xfId="11582" xr:uid="{00000000-0005-0000-0000-0000632D0000}"/>
    <cellStyle name="Input 2 14 4 4" xfId="11583" xr:uid="{00000000-0005-0000-0000-0000642D0000}"/>
    <cellStyle name="Input 2 14 4 4 2" xfId="11584" xr:uid="{00000000-0005-0000-0000-0000652D0000}"/>
    <cellStyle name="Input 2 14 4 5" xfId="11585" xr:uid="{00000000-0005-0000-0000-0000662D0000}"/>
    <cellStyle name="Input 2 14 5" xfId="11586" xr:uid="{00000000-0005-0000-0000-0000672D0000}"/>
    <cellStyle name="Input 2 14 5 2" xfId="11587" xr:uid="{00000000-0005-0000-0000-0000682D0000}"/>
    <cellStyle name="Input 2 14 5 2 2" xfId="11588" xr:uid="{00000000-0005-0000-0000-0000692D0000}"/>
    <cellStyle name="Input 2 14 5 3" xfId="11589" xr:uid="{00000000-0005-0000-0000-00006A2D0000}"/>
    <cellStyle name="Input 2 14 5 3 2" xfId="11590" xr:uid="{00000000-0005-0000-0000-00006B2D0000}"/>
    <cellStyle name="Input 2 14 5 4" xfId="11591" xr:uid="{00000000-0005-0000-0000-00006C2D0000}"/>
    <cellStyle name="Input 2 14 5 4 2" xfId="11592" xr:uid="{00000000-0005-0000-0000-00006D2D0000}"/>
    <cellStyle name="Input 2 14 5 5" xfId="11593" xr:uid="{00000000-0005-0000-0000-00006E2D0000}"/>
    <cellStyle name="Input 2 14 6" xfId="11594" xr:uid="{00000000-0005-0000-0000-00006F2D0000}"/>
    <cellStyle name="Input 2 14 6 2" xfId="11595" xr:uid="{00000000-0005-0000-0000-0000702D0000}"/>
    <cellStyle name="Input 2 14 6 3" xfId="36082" xr:uid="{00000000-0005-0000-0000-0000712D0000}"/>
    <cellStyle name="Input 2 14 6 4" xfId="36083" xr:uid="{00000000-0005-0000-0000-0000722D0000}"/>
    <cellStyle name="Input 2 14 7" xfId="11596" xr:uid="{00000000-0005-0000-0000-0000732D0000}"/>
    <cellStyle name="Input 2 14 7 2" xfId="11597" xr:uid="{00000000-0005-0000-0000-0000742D0000}"/>
    <cellStyle name="Input 2 14 7 3" xfId="36084" xr:uid="{00000000-0005-0000-0000-0000752D0000}"/>
    <cellStyle name="Input 2 14 7 4" xfId="36085" xr:uid="{00000000-0005-0000-0000-0000762D0000}"/>
    <cellStyle name="Input 2 14 8" xfId="11598" xr:uid="{00000000-0005-0000-0000-0000772D0000}"/>
    <cellStyle name="Input 2 14 8 2" xfId="11599" xr:uid="{00000000-0005-0000-0000-0000782D0000}"/>
    <cellStyle name="Input 2 14 8 3" xfId="36086" xr:uid="{00000000-0005-0000-0000-0000792D0000}"/>
    <cellStyle name="Input 2 14 8 4" xfId="36087" xr:uid="{00000000-0005-0000-0000-00007A2D0000}"/>
    <cellStyle name="Input 2 14 9" xfId="11600" xr:uid="{00000000-0005-0000-0000-00007B2D0000}"/>
    <cellStyle name="Input 2 14 9 2" xfId="11601" xr:uid="{00000000-0005-0000-0000-00007C2D0000}"/>
    <cellStyle name="Input 2 14 9 3" xfId="36088" xr:uid="{00000000-0005-0000-0000-00007D2D0000}"/>
    <cellStyle name="Input 2 14 9 4" xfId="36089" xr:uid="{00000000-0005-0000-0000-00007E2D0000}"/>
    <cellStyle name="Input 2 15" xfId="11602" xr:uid="{00000000-0005-0000-0000-00007F2D0000}"/>
    <cellStyle name="Input 2 15 10" xfId="11603" xr:uid="{00000000-0005-0000-0000-0000802D0000}"/>
    <cellStyle name="Input 2 15 10 2" xfId="11604" xr:uid="{00000000-0005-0000-0000-0000812D0000}"/>
    <cellStyle name="Input 2 15 10 3" xfId="36090" xr:uid="{00000000-0005-0000-0000-0000822D0000}"/>
    <cellStyle name="Input 2 15 10 4" xfId="36091" xr:uid="{00000000-0005-0000-0000-0000832D0000}"/>
    <cellStyle name="Input 2 15 11" xfId="11605" xr:uid="{00000000-0005-0000-0000-0000842D0000}"/>
    <cellStyle name="Input 2 15 11 2" xfId="11606" xr:uid="{00000000-0005-0000-0000-0000852D0000}"/>
    <cellStyle name="Input 2 15 11 3" xfId="36092" xr:uid="{00000000-0005-0000-0000-0000862D0000}"/>
    <cellStyle name="Input 2 15 11 4" xfId="36093" xr:uid="{00000000-0005-0000-0000-0000872D0000}"/>
    <cellStyle name="Input 2 15 12" xfId="11607" xr:uid="{00000000-0005-0000-0000-0000882D0000}"/>
    <cellStyle name="Input 2 15 12 2" xfId="11608" xr:uid="{00000000-0005-0000-0000-0000892D0000}"/>
    <cellStyle name="Input 2 15 12 3" xfId="36094" xr:uid="{00000000-0005-0000-0000-00008A2D0000}"/>
    <cellStyle name="Input 2 15 12 4" xfId="36095" xr:uid="{00000000-0005-0000-0000-00008B2D0000}"/>
    <cellStyle name="Input 2 15 13" xfId="11609" xr:uid="{00000000-0005-0000-0000-00008C2D0000}"/>
    <cellStyle name="Input 2 15 13 2" xfId="11610" xr:uid="{00000000-0005-0000-0000-00008D2D0000}"/>
    <cellStyle name="Input 2 15 13 3" xfId="36096" xr:uid="{00000000-0005-0000-0000-00008E2D0000}"/>
    <cellStyle name="Input 2 15 13 4" xfId="36097" xr:uid="{00000000-0005-0000-0000-00008F2D0000}"/>
    <cellStyle name="Input 2 15 14" xfId="11611" xr:uid="{00000000-0005-0000-0000-0000902D0000}"/>
    <cellStyle name="Input 2 15 14 2" xfId="11612" xr:uid="{00000000-0005-0000-0000-0000912D0000}"/>
    <cellStyle name="Input 2 15 14 3" xfId="36098" xr:uid="{00000000-0005-0000-0000-0000922D0000}"/>
    <cellStyle name="Input 2 15 14 4" xfId="36099" xr:uid="{00000000-0005-0000-0000-0000932D0000}"/>
    <cellStyle name="Input 2 15 15" xfId="11613" xr:uid="{00000000-0005-0000-0000-0000942D0000}"/>
    <cellStyle name="Input 2 15 15 2" xfId="11614" xr:uid="{00000000-0005-0000-0000-0000952D0000}"/>
    <cellStyle name="Input 2 15 15 3" xfId="36100" xr:uid="{00000000-0005-0000-0000-0000962D0000}"/>
    <cellStyle name="Input 2 15 15 4" xfId="36101" xr:uid="{00000000-0005-0000-0000-0000972D0000}"/>
    <cellStyle name="Input 2 15 16" xfId="11615" xr:uid="{00000000-0005-0000-0000-0000982D0000}"/>
    <cellStyle name="Input 2 15 16 2" xfId="11616" xr:uid="{00000000-0005-0000-0000-0000992D0000}"/>
    <cellStyle name="Input 2 15 17" xfId="11617" xr:uid="{00000000-0005-0000-0000-00009A2D0000}"/>
    <cellStyle name="Input 2 15 18" xfId="36102" xr:uid="{00000000-0005-0000-0000-00009B2D0000}"/>
    <cellStyle name="Input 2 15 19" xfId="36103" xr:uid="{00000000-0005-0000-0000-00009C2D0000}"/>
    <cellStyle name="Input 2 15 2" xfId="11618" xr:uid="{00000000-0005-0000-0000-00009D2D0000}"/>
    <cellStyle name="Input 2 15 2 10" xfId="11619" xr:uid="{00000000-0005-0000-0000-00009E2D0000}"/>
    <cellStyle name="Input 2 15 2 10 2" xfId="11620" xr:uid="{00000000-0005-0000-0000-00009F2D0000}"/>
    <cellStyle name="Input 2 15 2 10 3" xfId="36104" xr:uid="{00000000-0005-0000-0000-0000A02D0000}"/>
    <cellStyle name="Input 2 15 2 10 4" xfId="36105" xr:uid="{00000000-0005-0000-0000-0000A12D0000}"/>
    <cellStyle name="Input 2 15 2 11" xfId="11621" xr:uid="{00000000-0005-0000-0000-0000A22D0000}"/>
    <cellStyle name="Input 2 15 2 11 2" xfId="11622" xr:uid="{00000000-0005-0000-0000-0000A32D0000}"/>
    <cellStyle name="Input 2 15 2 11 3" xfId="36106" xr:uid="{00000000-0005-0000-0000-0000A42D0000}"/>
    <cellStyle name="Input 2 15 2 11 4" xfId="36107" xr:uid="{00000000-0005-0000-0000-0000A52D0000}"/>
    <cellStyle name="Input 2 15 2 12" xfId="11623" xr:uid="{00000000-0005-0000-0000-0000A62D0000}"/>
    <cellStyle name="Input 2 15 2 12 2" xfId="11624" xr:uid="{00000000-0005-0000-0000-0000A72D0000}"/>
    <cellStyle name="Input 2 15 2 12 3" xfId="36108" xr:uid="{00000000-0005-0000-0000-0000A82D0000}"/>
    <cellStyle name="Input 2 15 2 12 4" xfId="36109" xr:uid="{00000000-0005-0000-0000-0000A92D0000}"/>
    <cellStyle name="Input 2 15 2 13" xfId="11625" xr:uid="{00000000-0005-0000-0000-0000AA2D0000}"/>
    <cellStyle name="Input 2 15 2 13 2" xfId="11626" xr:uid="{00000000-0005-0000-0000-0000AB2D0000}"/>
    <cellStyle name="Input 2 15 2 13 3" xfId="36110" xr:uid="{00000000-0005-0000-0000-0000AC2D0000}"/>
    <cellStyle name="Input 2 15 2 13 4" xfId="36111" xr:uid="{00000000-0005-0000-0000-0000AD2D0000}"/>
    <cellStyle name="Input 2 15 2 14" xfId="11627" xr:uid="{00000000-0005-0000-0000-0000AE2D0000}"/>
    <cellStyle name="Input 2 15 2 14 2" xfId="11628" xr:uid="{00000000-0005-0000-0000-0000AF2D0000}"/>
    <cellStyle name="Input 2 15 2 14 3" xfId="36112" xr:uid="{00000000-0005-0000-0000-0000B02D0000}"/>
    <cellStyle name="Input 2 15 2 14 4" xfId="36113" xr:uid="{00000000-0005-0000-0000-0000B12D0000}"/>
    <cellStyle name="Input 2 15 2 15" xfId="11629" xr:uid="{00000000-0005-0000-0000-0000B22D0000}"/>
    <cellStyle name="Input 2 15 2 15 2" xfId="11630" xr:uid="{00000000-0005-0000-0000-0000B32D0000}"/>
    <cellStyle name="Input 2 15 2 16" xfId="11631" xr:uid="{00000000-0005-0000-0000-0000B42D0000}"/>
    <cellStyle name="Input 2 15 2 17" xfId="36114" xr:uid="{00000000-0005-0000-0000-0000B52D0000}"/>
    <cellStyle name="Input 2 15 2 18" xfId="36115" xr:uid="{00000000-0005-0000-0000-0000B62D0000}"/>
    <cellStyle name="Input 2 15 2 2" xfId="11632" xr:uid="{00000000-0005-0000-0000-0000B72D0000}"/>
    <cellStyle name="Input 2 15 2 2 2" xfId="11633" xr:uid="{00000000-0005-0000-0000-0000B82D0000}"/>
    <cellStyle name="Input 2 15 2 2 2 2" xfId="11634" xr:uid="{00000000-0005-0000-0000-0000B92D0000}"/>
    <cellStyle name="Input 2 15 2 2 3" xfId="11635" xr:uid="{00000000-0005-0000-0000-0000BA2D0000}"/>
    <cellStyle name="Input 2 15 2 2 3 2" xfId="11636" xr:uid="{00000000-0005-0000-0000-0000BB2D0000}"/>
    <cellStyle name="Input 2 15 2 2 4" xfId="11637" xr:uid="{00000000-0005-0000-0000-0000BC2D0000}"/>
    <cellStyle name="Input 2 15 2 2 4 2" xfId="11638" xr:uid="{00000000-0005-0000-0000-0000BD2D0000}"/>
    <cellStyle name="Input 2 15 2 2 5" xfId="11639" xr:uid="{00000000-0005-0000-0000-0000BE2D0000}"/>
    <cellStyle name="Input 2 15 2 3" xfId="11640" xr:uid="{00000000-0005-0000-0000-0000BF2D0000}"/>
    <cellStyle name="Input 2 15 2 3 2" xfId="11641" xr:uid="{00000000-0005-0000-0000-0000C02D0000}"/>
    <cellStyle name="Input 2 15 2 3 2 2" xfId="11642" xr:uid="{00000000-0005-0000-0000-0000C12D0000}"/>
    <cellStyle name="Input 2 15 2 3 3" xfId="11643" xr:uid="{00000000-0005-0000-0000-0000C22D0000}"/>
    <cellStyle name="Input 2 15 2 3 3 2" xfId="11644" xr:uid="{00000000-0005-0000-0000-0000C32D0000}"/>
    <cellStyle name="Input 2 15 2 3 4" xfId="11645" xr:uid="{00000000-0005-0000-0000-0000C42D0000}"/>
    <cellStyle name="Input 2 15 2 3 4 2" xfId="11646" xr:uid="{00000000-0005-0000-0000-0000C52D0000}"/>
    <cellStyle name="Input 2 15 2 3 5" xfId="11647" xr:uid="{00000000-0005-0000-0000-0000C62D0000}"/>
    <cellStyle name="Input 2 15 2 4" xfId="11648" xr:uid="{00000000-0005-0000-0000-0000C72D0000}"/>
    <cellStyle name="Input 2 15 2 4 2" xfId="11649" xr:uid="{00000000-0005-0000-0000-0000C82D0000}"/>
    <cellStyle name="Input 2 15 2 4 2 2" xfId="11650" xr:uid="{00000000-0005-0000-0000-0000C92D0000}"/>
    <cellStyle name="Input 2 15 2 4 3" xfId="11651" xr:uid="{00000000-0005-0000-0000-0000CA2D0000}"/>
    <cellStyle name="Input 2 15 2 4 3 2" xfId="11652" xr:uid="{00000000-0005-0000-0000-0000CB2D0000}"/>
    <cellStyle name="Input 2 15 2 4 4" xfId="11653" xr:uid="{00000000-0005-0000-0000-0000CC2D0000}"/>
    <cellStyle name="Input 2 15 2 4 4 2" xfId="11654" xr:uid="{00000000-0005-0000-0000-0000CD2D0000}"/>
    <cellStyle name="Input 2 15 2 4 5" xfId="11655" xr:uid="{00000000-0005-0000-0000-0000CE2D0000}"/>
    <cellStyle name="Input 2 15 2 5" xfId="11656" xr:uid="{00000000-0005-0000-0000-0000CF2D0000}"/>
    <cellStyle name="Input 2 15 2 5 2" xfId="11657" xr:uid="{00000000-0005-0000-0000-0000D02D0000}"/>
    <cellStyle name="Input 2 15 2 5 3" xfId="36116" xr:uid="{00000000-0005-0000-0000-0000D12D0000}"/>
    <cellStyle name="Input 2 15 2 5 4" xfId="36117" xr:uid="{00000000-0005-0000-0000-0000D22D0000}"/>
    <cellStyle name="Input 2 15 2 6" xfId="11658" xr:uid="{00000000-0005-0000-0000-0000D32D0000}"/>
    <cellStyle name="Input 2 15 2 6 2" xfId="11659" xr:uid="{00000000-0005-0000-0000-0000D42D0000}"/>
    <cellStyle name="Input 2 15 2 6 3" xfId="36118" xr:uid="{00000000-0005-0000-0000-0000D52D0000}"/>
    <cellStyle name="Input 2 15 2 6 4" xfId="36119" xr:uid="{00000000-0005-0000-0000-0000D62D0000}"/>
    <cellStyle name="Input 2 15 2 7" xfId="11660" xr:uid="{00000000-0005-0000-0000-0000D72D0000}"/>
    <cellStyle name="Input 2 15 2 7 2" xfId="11661" xr:uid="{00000000-0005-0000-0000-0000D82D0000}"/>
    <cellStyle name="Input 2 15 2 7 3" xfId="36120" xr:uid="{00000000-0005-0000-0000-0000D92D0000}"/>
    <cellStyle name="Input 2 15 2 7 4" xfId="36121" xr:uid="{00000000-0005-0000-0000-0000DA2D0000}"/>
    <cellStyle name="Input 2 15 2 8" xfId="11662" xr:uid="{00000000-0005-0000-0000-0000DB2D0000}"/>
    <cellStyle name="Input 2 15 2 8 2" xfId="11663" xr:uid="{00000000-0005-0000-0000-0000DC2D0000}"/>
    <cellStyle name="Input 2 15 2 8 3" xfId="36122" xr:uid="{00000000-0005-0000-0000-0000DD2D0000}"/>
    <cellStyle name="Input 2 15 2 8 4" xfId="36123" xr:uid="{00000000-0005-0000-0000-0000DE2D0000}"/>
    <cellStyle name="Input 2 15 2 9" xfId="11664" xr:uid="{00000000-0005-0000-0000-0000DF2D0000}"/>
    <cellStyle name="Input 2 15 2 9 2" xfId="11665" xr:uid="{00000000-0005-0000-0000-0000E02D0000}"/>
    <cellStyle name="Input 2 15 2 9 3" xfId="36124" xr:uid="{00000000-0005-0000-0000-0000E12D0000}"/>
    <cellStyle name="Input 2 15 2 9 4" xfId="36125" xr:uid="{00000000-0005-0000-0000-0000E22D0000}"/>
    <cellStyle name="Input 2 15 3" xfId="11666" xr:uid="{00000000-0005-0000-0000-0000E32D0000}"/>
    <cellStyle name="Input 2 15 3 2" xfId="11667" xr:uid="{00000000-0005-0000-0000-0000E42D0000}"/>
    <cellStyle name="Input 2 15 3 2 2" xfId="11668" xr:uid="{00000000-0005-0000-0000-0000E52D0000}"/>
    <cellStyle name="Input 2 15 3 3" xfId="11669" xr:uid="{00000000-0005-0000-0000-0000E62D0000}"/>
    <cellStyle name="Input 2 15 3 3 2" xfId="11670" xr:uid="{00000000-0005-0000-0000-0000E72D0000}"/>
    <cellStyle name="Input 2 15 3 4" xfId="11671" xr:uid="{00000000-0005-0000-0000-0000E82D0000}"/>
    <cellStyle name="Input 2 15 3 4 2" xfId="11672" xr:uid="{00000000-0005-0000-0000-0000E92D0000}"/>
    <cellStyle name="Input 2 15 3 5" xfId="11673" xr:uid="{00000000-0005-0000-0000-0000EA2D0000}"/>
    <cellStyle name="Input 2 15 4" xfId="11674" xr:uid="{00000000-0005-0000-0000-0000EB2D0000}"/>
    <cellStyle name="Input 2 15 4 2" xfId="11675" xr:uid="{00000000-0005-0000-0000-0000EC2D0000}"/>
    <cellStyle name="Input 2 15 4 2 2" xfId="11676" xr:uid="{00000000-0005-0000-0000-0000ED2D0000}"/>
    <cellStyle name="Input 2 15 4 3" xfId="11677" xr:uid="{00000000-0005-0000-0000-0000EE2D0000}"/>
    <cellStyle name="Input 2 15 4 3 2" xfId="11678" xr:uid="{00000000-0005-0000-0000-0000EF2D0000}"/>
    <cellStyle name="Input 2 15 4 4" xfId="11679" xr:uid="{00000000-0005-0000-0000-0000F02D0000}"/>
    <cellStyle name="Input 2 15 4 4 2" xfId="11680" xr:uid="{00000000-0005-0000-0000-0000F12D0000}"/>
    <cellStyle name="Input 2 15 4 5" xfId="11681" xr:uid="{00000000-0005-0000-0000-0000F22D0000}"/>
    <cellStyle name="Input 2 15 5" xfId="11682" xr:uid="{00000000-0005-0000-0000-0000F32D0000}"/>
    <cellStyle name="Input 2 15 5 2" xfId="11683" xr:uid="{00000000-0005-0000-0000-0000F42D0000}"/>
    <cellStyle name="Input 2 15 5 2 2" xfId="11684" xr:uid="{00000000-0005-0000-0000-0000F52D0000}"/>
    <cellStyle name="Input 2 15 5 3" xfId="11685" xr:uid="{00000000-0005-0000-0000-0000F62D0000}"/>
    <cellStyle name="Input 2 15 5 3 2" xfId="11686" xr:uid="{00000000-0005-0000-0000-0000F72D0000}"/>
    <cellStyle name="Input 2 15 5 4" xfId="11687" xr:uid="{00000000-0005-0000-0000-0000F82D0000}"/>
    <cellStyle name="Input 2 15 5 4 2" xfId="11688" xr:uid="{00000000-0005-0000-0000-0000F92D0000}"/>
    <cellStyle name="Input 2 15 5 5" xfId="11689" xr:uid="{00000000-0005-0000-0000-0000FA2D0000}"/>
    <cellStyle name="Input 2 15 6" xfId="11690" xr:uid="{00000000-0005-0000-0000-0000FB2D0000}"/>
    <cellStyle name="Input 2 15 6 2" xfId="11691" xr:uid="{00000000-0005-0000-0000-0000FC2D0000}"/>
    <cellStyle name="Input 2 15 6 3" xfId="36126" xr:uid="{00000000-0005-0000-0000-0000FD2D0000}"/>
    <cellStyle name="Input 2 15 6 4" xfId="36127" xr:uid="{00000000-0005-0000-0000-0000FE2D0000}"/>
    <cellStyle name="Input 2 15 7" xfId="11692" xr:uid="{00000000-0005-0000-0000-0000FF2D0000}"/>
    <cellStyle name="Input 2 15 7 2" xfId="11693" xr:uid="{00000000-0005-0000-0000-0000002E0000}"/>
    <cellStyle name="Input 2 15 7 3" xfId="36128" xr:uid="{00000000-0005-0000-0000-0000012E0000}"/>
    <cellStyle name="Input 2 15 7 4" xfId="36129" xr:uid="{00000000-0005-0000-0000-0000022E0000}"/>
    <cellStyle name="Input 2 15 8" xfId="11694" xr:uid="{00000000-0005-0000-0000-0000032E0000}"/>
    <cellStyle name="Input 2 15 8 2" xfId="11695" xr:uid="{00000000-0005-0000-0000-0000042E0000}"/>
    <cellStyle name="Input 2 15 8 3" xfId="36130" xr:uid="{00000000-0005-0000-0000-0000052E0000}"/>
    <cellStyle name="Input 2 15 8 4" xfId="36131" xr:uid="{00000000-0005-0000-0000-0000062E0000}"/>
    <cellStyle name="Input 2 15 9" xfId="11696" xr:uid="{00000000-0005-0000-0000-0000072E0000}"/>
    <cellStyle name="Input 2 15 9 2" xfId="11697" xr:uid="{00000000-0005-0000-0000-0000082E0000}"/>
    <cellStyle name="Input 2 15 9 3" xfId="36132" xr:uid="{00000000-0005-0000-0000-0000092E0000}"/>
    <cellStyle name="Input 2 15 9 4" xfId="36133" xr:uid="{00000000-0005-0000-0000-00000A2E0000}"/>
    <cellStyle name="Input 2 16" xfId="11698" xr:uid="{00000000-0005-0000-0000-00000B2E0000}"/>
    <cellStyle name="Input 2 16 10" xfId="11699" xr:uid="{00000000-0005-0000-0000-00000C2E0000}"/>
    <cellStyle name="Input 2 16 10 2" xfId="11700" xr:uid="{00000000-0005-0000-0000-00000D2E0000}"/>
    <cellStyle name="Input 2 16 10 3" xfId="36134" xr:uid="{00000000-0005-0000-0000-00000E2E0000}"/>
    <cellStyle name="Input 2 16 10 4" xfId="36135" xr:uid="{00000000-0005-0000-0000-00000F2E0000}"/>
    <cellStyle name="Input 2 16 11" xfId="11701" xr:uid="{00000000-0005-0000-0000-0000102E0000}"/>
    <cellStyle name="Input 2 16 11 2" xfId="11702" xr:uid="{00000000-0005-0000-0000-0000112E0000}"/>
    <cellStyle name="Input 2 16 11 3" xfId="36136" xr:uid="{00000000-0005-0000-0000-0000122E0000}"/>
    <cellStyle name="Input 2 16 11 4" xfId="36137" xr:uid="{00000000-0005-0000-0000-0000132E0000}"/>
    <cellStyle name="Input 2 16 12" xfId="11703" xr:uid="{00000000-0005-0000-0000-0000142E0000}"/>
    <cellStyle name="Input 2 16 12 2" xfId="11704" xr:uid="{00000000-0005-0000-0000-0000152E0000}"/>
    <cellStyle name="Input 2 16 12 3" xfId="36138" xr:uid="{00000000-0005-0000-0000-0000162E0000}"/>
    <cellStyle name="Input 2 16 12 4" xfId="36139" xr:uid="{00000000-0005-0000-0000-0000172E0000}"/>
    <cellStyle name="Input 2 16 13" xfId="11705" xr:uid="{00000000-0005-0000-0000-0000182E0000}"/>
    <cellStyle name="Input 2 16 13 2" xfId="11706" xr:uid="{00000000-0005-0000-0000-0000192E0000}"/>
    <cellStyle name="Input 2 16 13 3" xfId="36140" xr:uid="{00000000-0005-0000-0000-00001A2E0000}"/>
    <cellStyle name="Input 2 16 13 4" xfId="36141" xr:uid="{00000000-0005-0000-0000-00001B2E0000}"/>
    <cellStyle name="Input 2 16 14" xfId="11707" xr:uid="{00000000-0005-0000-0000-00001C2E0000}"/>
    <cellStyle name="Input 2 16 14 2" xfId="11708" xr:uid="{00000000-0005-0000-0000-00001D2E0000}"/>
    <cellStyle name="Input 2 16 14 3" xfId="36142" xr:uid="{00000000-0005-0000-0000-00001E2E0000}"/>
    <cellStyle name="Input 2 16 14 4" xfId="36143" xr:uid="{00000000-0005-0000-0000-00001F2E0000}"/>
    <cellStyle name="Input 2 16 15" xfId="11709" xr:uid="{00000000-0005-0000-0000-0000202E0000}"/>
    <cellStyle name="Input 2 16 15 2" xfId="11710" xr:uid="{00000000-0005-0000-0000-0000212E0000}"/>
    <cellStyle name="Input 2 16 15 3" xfId="36144" xr:uid="{00000000-0005-0000-0000-0000222E0000}"/>
    <cellStyle name="Input 2 16 15 4" xfId="36145" xr:uid="{00000000-0005-0000-0000-0000232E0000}"/>
    <cellStyle name="Input 2 16 16" xfId="11711" xr:uid="{00000000-0005-0000-0000-0000242E0000}"/>
    <cellStyle name="Input 2 16 16 2" xfId="11712" xr:uid="{00000000-0005-0000-0000-0000252E0000}"/>
    <cellStyle name="Input 2 16 17" xfId="11713" xr:uid="{00000000-0005-0000-0000-0000262E0000}"/>
    <cellStyle name="Input 2 16 18" xfId="36146" xr:uid="{00000000-0005-0000-0000-0000272E0000}"/>
    <cellStyle name="Input 2 16 19" xfId="36147" xr:uid="{00000000-0005-0000-0000-0000282E0000}"/>
    <cellStyle name="Input 2 16 2" xfId="11714" xr:uid="{00000000-0005-0000-0000-0000292E0000}"/>
    <cellStyle name="Input 2 16 2 10" xfId="11715" xr:uid="{00000000-0005-0000-0000-00002A2E0000}"/>
    <cellStyle name="Input 2 16 2 10 2" xfId="11716" xr:uid="{00000000-0005-0000-0000-00002B2E0000}"/>
    <cellStyle name="Input 2 16 2 10 3" xfId="36148" xr:uid="{00000000-0005-0000-0000-00002C2E0000}"/>
    <cellStyle name="Input 2 16 2 10 4" xfId="36149" xr:uid="{00000000-0005-0000-0000-00002D2E0000}"/>
    <cellStyle name="Input 2 16 2 11" xfId="11717" xr:uid="{00000000-0005-0000-0000-00002E2E0000}"/>
    <cellStyle name="Input 2 16 2 11 2" xfId="11718" xr:uid="{00000000-0005-0000-0000-00002F2E0000}"/>
    <cellStyle name="Input 2 16 2 11 3" xfId="36150" xr:uid="{00000000-0005-0000-0000-0000302E0000}"/>
    <cellStyle name="Input 2 16 2 11 4" xfId="36151" xr:uid="{00000000-0005-0000-0000-0000312E0000}"/>
    <cellStyle name="Input 2 16 2 12" xfId="11719" xr:uid="{00000000-0005-0000-0000-0000322E0000}"/>
    <cellStyle name="Input 2 16 2 12 2" xfId="11720" xr:uid="{00000000-0005-0000-0000-0000332E0000}"/>
    <cellStyle name="Input 2 16 2 12 3" xfId="36152" xr:uid="{00000000-0005-0000-0000-0000342E0000}"/>
    <cellStyle name="Input 2 16 2 12 4" xfId="36153" xr:uid="{00000000-0005-0000-0000-0000352E0000}"/>
    <cellStyle name="Input 2 16 2 13" xfId="11721" xr:uid="{00000000-0005-0000-0000-0000362E0000}"/>
    <cellStyle name="Input 2 16 2 13 2" xfId="11722" xr:uid="{00000000-0005-0000-0000-0000372E0000}"/>
    <cellStyle name="Input 2 16 2 13 3" xfId="36154" xr:uid="{00000000-0005-0000-0000-0000382E0000}"/>
    <cellStyle name="Input 2 16 2 13 4" xfId="36155" xr:uid="{00000000-0005-0000-0000-0000392E0000}"/>
    <cellStyle name="Input 2 16 2 14" xfId="11723" xr:uid="{00000000-0005-0000-0000-00003A2E0000}"/>
    <cellStyle name="Input 2 16 2 14 2" xfId="11724" xr:uid="{00000000-0005-0000-0000-00003B2E0000}"/>
    <cellStyle name="Input 2 16 2 14 3" xfId="36156" xr:uid="{00000000-0005-0000-0000-00003C2E0000}"/>
    <cellStyle name="Input 2 16 2 14 4" xfId="36157" xr:uid="{00000000-0005-0000-0000-00003D2E0000}"/>
    <cellStyle name="Input 2 16 2 15" xfId="11725" xr:uid="{00000000-0005-0000-0000-00003E2E0000}"/>
    <cellStyle name="Input 2 16 2 15 2" xfId="11726" xr:uid="{00000000-0005-0000-0000-00003F2E0000}"/>
    <cellStyle name="Input 2 16 2 16" xfId="11727" xr:uid="{00000000-0005-0000-0000-0000402E0000}"/>
    <cellStyle name="Input 2 16 2 17" xfId="36158" xr:uid="{00000000-0005-0000-0000-0000412E0000}"/>
    <cellStyle name="Input 2 16 2 18" xfId="36159" xr:uid="{00000000-0005-0000-0000-0000422E0000}"/>
    <cellStyle name="Input 2 16 2 2" xfId="11728" xr:uid="{00000000-0005-0000-0000-0000432E0000}"/>
    <cellStyle name="Input 2 16 2 2 2" xfId="11729" xr:uid="{00000000-0005-0000-0000-0000442E0000}"/>
    <cellStyle name="Input 2 16 2 2 2 2" xfId="11730" xr:uid="{00000000-0005-0000-0000-0000452E0000}"/>
    <cellStyle name="Input 2 16 2 2 3" xfId="11731" xr:uid="{00000000-0005-0000-0000-0000462E0000}"/>
    <cellStyle name="Input 2 16 2 2 3 2" xfId="11732" xr:uid="{00000000-0005-0000-0000-0000472E0000}"/>
    <cellStyle name="Input 2 16 2 2 4" xfId="11733" xr:uid="{00000000-0005-0000-0000-0000482E0000}"/>
    <cellStyle name="Input 2 16 2 2 4 2" xfId="11734" xr:uid="{00000000-0005-0000-0000-0000492E0000}"/>
    <cellStyle name="Input 2 16 2 2 5" xfId="11735" xr:uid="{00000000-0005-0000-0000-00004A2E0000}"/>
    <cellStyle name="Input 2 16 2 3" xfId="11736" xr:uid="{00000000-0005-0000-0000-00004B2E0000}"/>
    <cellStyle name="Input 2 16 2 3 2" xfId="11737" xr:uid="{00000000-0005-0000-0000-00004C2E0000}"/>
    <cellStyle name="Input 2 16 2 3 2 2" xfId="11738" xr:uid="{00000000-0005-0000-0000-00004D2E0000}"/>
    <cellStyle name="Input 2 16 2 3 3" xfId="11739" xr:uid="{00000000-0005-0000-0000-00004E2E0000}"/>
    <cellStyle name="Input 2 16 2 3 3 2" xfId="11740" xr:uid="{00000000-0005-0000-0000-00004F2E0000}"/>
    <cellStyle name="Input 2 16 2 3 4" xfId="11741" xr:uid="{00000000-0005-0000-0000-0000502E0000}"/>
    <cellStyle name="Input 2 16 2 3 4 2" xfId="11742" xr:uid="{00000000-0005-0000-0000-0000512E0000}"/>
    <cellStyle name="Input 2 16 2 3 5" xfId="11743" xr:uid="{00000000-0005-0000-0000-0000522E0000}"/>
    <cellStyle name="Input 2 16 2 4" xfId="11744" xr:uid="{00000000-0005-0000-0000-0000532E0000}"/>
    <cellStyle name="Input 2 16 2 4 2" xfId="11745" xr:uid="{00000000-0005-0000-0000-0000542E0000}"/>
    <cellStyle name="Input 2 16 2 4 2 2" xfId="11746" xr:uid="{00000000-0005-0000-0000-0000552E0000}"/>
    <cellStyle name="Input 2 16 2 4 3" xfId="11747" xr:uid="{00000000-0005-0000-0000-0000562E0000}"/>
    <cellStyle name="Input 2 16 2 4 3 2" xfId="11748" xr:uid="{00000000-0005-0000-0000-0000572E0000}"/>
    <cellStyle name="Input 2 16 2 4 4" xfId="11749" xr:uid="{00000000-0005-0000-0000-0000582E0000}"/>
    <cellStyle name="Input 2 16 2 4 4 2" xfId="11750" xr:uid="{00000000-0005-0000-0000-0000592E0000}"/>
    <cellStyle name="Input 2 16 2 4 5" xfId="11751" xr:uid="{00000000-0005-0000-0000-00005A2E0000}"/>
    <cellStyle name="Input 2 16 2 5" xfId="11752" xr:uid="{00000000-0005-0000-0000-00005B2E0000}"/>
    <cellStyle name="Input 2 16 2 5 2" xfId="11753" xr:uid="{00000000-0005-0000-0000-00005C2E0000}"/>
    <cellStyle name="Input 2 16 2 5 3" xfId="36160" xr:uid="{00000000-0005-0000-0000-00005D2E0000}"/>
    <cellStyle name="Input 2 16 2 5 4" xfId="36161" xr:uid="{00000000-0005-0000-0000-00005E2E0000}"/>
    <cellStyle name="Input 2 16 2 6" xfId="11754" xr:uid="{00000000-0005-0000-0000-00005F2E0000}"/>
    <cellStyle name="Input 2 16 2 6 2" xfId="11755" xr:uid="{00000000-0005-0000-0000-0000602E0000}"/>
    <cellStyle name="Input 2 16 2 6 3" xfId="36162" xr:uid="{00000000-0005-0000-0000-0000612E0000}"/>
    <cellStyle name="Input 2 16 2 6 4" xfId="36163" xr:uid="{00000000-0005-0000-0000-0000622E0000}"/>
    <cellStyle name="Input 2 16 2 7" xfId="11756" xr:uid="{00000000-0005-0000-0000-0000632E0000}"/>
    <cellStyle name="Input 2 16 2 7 2" xfId="11757" xr:uid="{00000000-0005-0000-0000-0000642E0000}"/>
    <cellStyle name="Input 2 16 2 7 3" xfId="36164" xr:uid="{00000000-0005-0000-0000-0000652E0000}"/>
    <cellStyle name="Input 2 16 2 7 4" xfId="36165" xr:uid="{00000000-0005-0000-0000-0000662E0000}"/>
    <cellStyle name="Input 2 16 2 8" xfId="11758" xr:uid="{00000000-0005-0000-0000-0000672E0000}"/>
    <cellStyle name="Input 2 16 2 8 2" xfId="11759" xr:uid="{00000000-0005-0000-0000-0000682E0000}"/>
    <cellStyle name="Input 2 16 2 8 3" xfId="36166" xr:uid="{00000000-0005-0000-0000-0000692E0000}"/>
    <cellStyle name="Input 2 16 2 8 4" xfId="36167" xr:uid="{00000000-0005-0000-0000-00006A2E0000}"/>
    <cellStyle name="Input 2 16 2 9" xfId="11760" xr:uid="{00000000-0005-0000-0000-00006B2E0000}"/>
    <cellStyle name="Input 2 16 2 9 2" xfId="11761" xr:uid="{00000000-0005-0000-0000-00006C2E0000}"/>
    <cellStyle name="Input 2 16 2 9 3" xfId="36168" xr:uid="{00000000-0005-0000-0000-00006D2E0000}"/>
    <cellStyle name="Input 2 16 2 9 4" xfId="36169" xr:uid="{00000000-0005-0000-0000-00006E2E0000}"/>
    <cellStyle name="Input 2 16 3" xfId="11762" xr:uid="{00000000-0005-0000-0000-00006F2E0000}"/>
    <cellStyle name="Input 2 16 3 2" xfId="11763" xr:uid="{00000000-0005-0000-0000-0000702E0000}"/>
    <cellStyle name="Input 2 16 3 2 2" xfId="11764" xr:uid="{00000000-0005-0000-0000-0000712E0000}"/>
    <cellStyle name="Input 2 16 3 3" xfId="11765" xr:uid="{00000000-0005-0000-0000-0000722E0000}"/>
    <cellStyle name="Input 2 16 3 3 2" xfId="11766" xr:uid="{00000000-0005-0000-0000-0000732E0000}"/>
    <cellStyle name="Input 2 16 3 4" xfId="11767" xr:uid="{00000000-0005-0000-0000-0000742E0000}"/>
    <cellStyle name="Input 2 16 3 4 2" xfId="11768" xr:uid="{00000000-0005-0000-0000-0000752E0000}"/>
    <cellStyle name="Input 2 16 3 5" xfId="11769" xr:uid="{00000000-0005-0000-0000-0000762E0000}"/>
    <cellStyle name="Input 2 16 4" xfId="11770" xr:uid="{00000000-0005-0000-0000-0000772E0000}"/>
    <cellStyle name="Input 2 16 4 2" xfId="11771" xr:uid="{00000000-0005-0000-0000-0000782E0000}"/>
    <cellStyle name="Input 2 16 4 2 2" xfId="11772" xr:uid="{00000000-0005-0000-0000-0000792E0000}"/>
    <cellStyle name="Input 2 16 4 3" xfId="11773" xr:uid="{00000000-0005-0000-0000-00007A2E0000}"/>
    <cellStyle name="Input 2 16 4 3 2" xfId="11774" xr:uid="{00000000-0005-0000-0000-00007B2E0000}"/>
    <cellStyle name="Input 2 16 4 4" xfId="11775" xr:uid="{00000000-0005-0000-0000-00007C2E0000}"/>
    <cellStyle name="Input 2 16 4 4 2" xfId="11776" xr:uid="{00000000-0005-0000-0000-00007D2E0000}"/>
    <cellStyle name="Input 2 16 4 5" xfId="11777" xr:uid="{00000000-0005-0000-0000-00007E2E0000}"/>
    <cellStyle name="Input 2 16 5" xfId="11778" xr:uid="{00000000-0005-0000-0000-00007F2E0000}"/>
    <cellStyle name="Input 2 16 5 2" xfId="11779" xr:uid="{00000000-0005-0000-0000-0000802E0000}"/>
    <cellStyle name="Input 2 16 5 2 2" xfId="11780" xr:uid="{00000000-0005-0000-0000-0000812E0000}"/>
    <cellStyle name="Input 2 16 5 3" xfId="11781" xr:uid="{00000000-0005-0000-0000-0000822E0000}"/>
    <cellStyle name="Input 2 16 5 3 2" xfId="11782" xr:uid="{00000000-0005-0000-0000-0000832E0000}"/>
    <cellStyle name="Input 2 16 5 4" xfId="11783" xr:uid="{00000000-0005-0000-0000-0000842E0000}"/>
    <cellStyle name="Input 2 16 5 4 2" xfId="11784" xr:uid="{00000000-0005-0000-0000-0000852E0000}"/>
    <cellStyle name="Input 2 16 5 5" xfId="11785" xr:uid="{00000000-0005-0000-0000-0000862E0000}"/>
    <cellStyle name="Input 2 16 6" xfId="11786" xr:uid="{00000000-0005-0000-0000-0000872E0000}"/>
    <cellStyle name="Input 2 16 6 2" xfId="11787" xr:uid="{00000000-0005-0000-0000-0000882E0000}"/>
    <cellStyle name="Input 2 16 6 3" xfId="36170" xr:uid="{00000000-0005-0000-0000-0000892E0000}"/>
    <cellStyle name="Input 2 16 6 4" xfId="36171" xr:uid="{00000000-0005-0000-0000-00008A2E0000}"/>
    <cellStyle name="Input 2 16 7" xfId="11788" xr:uid="{00000000-0005-0000-0000-00008B2E0000}"/>
    <cellStyle name="Input 2 16 7 2" xfId="11789" xr:uid="{00000000-0005-0000-0000-00008C2E0000}"/>
    <cellStyle name="Input 2 16 7 3" xfId="36172" xr:uid="{00000000-0005-0000-0000-00008D2E0000}"/>
    <cellStyle name="Input 2 16 7 4" xfId="36173" xr:uid="{00000000-0005-0000-0000-00008E2E0000}"/>
    <cellStyle name="Input 2 16 8" xfId="11790" xr:uid="{00000000-0005-0000-0000-00008F2E0000}"/>
    <cellStyle name="Input 2 16 8 2" xfId="11791" xr:uid="{00000000-0005-0000-0000-0000902E0000}"/>
    <cellStyle name="Input 2 16 8 3" xfId="36174" xr:uid="{00000000-0005-0000-0000-0000912E0000}"/>
    <cellStyle name="Input 2 16 8 4" xfId="36175" xr:uid="{00000000-0005-0000-0000-0000922E0000}"/>
    <cellStyle name="Input 2 16 9" xfId="11792" xr:uid="{00000000-0005-0000-0000-0000932E0000}"/>
    <cellStyle name="Input 2 16 9 2" xfId="11793" xr:uid="{00000000-0005-0000-0000-0000942E0000}"/>
    <cellStyle name="Input 2 16 9 3" xfId="36176" xr:uid="{00000000-0005-0000-0000-0000952E0000}"/>
    <cellStyle name="Input 2 16 9 4" xfId="36177" xr:uid="{00000000-0005-0000-0000-0000962E0000}"/>
    <cellStyle name="Input 2 17" xfId="11794" xr:uid="{00000000-0005-0000-0000-0000972E0000}"/>
    <cellStyle name="Input 2 17 10" xfId="11795" xr:uid="{00000000-0005-0000-0000-0000982E0000}"/>
    <cellStyle name="Input 2 17 10 2" xfId="11796" xr:uid="{00000000-0005-0000-0000-0000992E0000}"/>
    <cellStyle name="Input 2 17 10 3" xfId="36178" xr:uid="{00000000-0005-0000-0000-00009A2E0000}"/>
    <cellStyle name="Input 2 17 10 4" xfId="36179" xr:uid="{00000000-0005-0000-0000-00009B2E0000}"/>
    <cellStyle name="Input 2 17 11" xfId="11797" xr:uid="{00000000-0005-0000-0000-00009C2E0000}"/>
    <cellStyle name="Input 2 17 11 2" xfId="11798" xr:uid="{00000000-0005-0000-0000-00009D2E0000}"/>
    <cellStyle name="Input 2 17 11 3" xfId="36180" xr:uid="{00000000-0005-0000-0000-00009E2E0000}"/>
    <cellStyle name="Input 2 17 11 4" xfId="36181" xr:uid="{00000000-0005-0000-0000-00009F2E0000}"/>
    <cellStyle name="Input 2 17 12" xfId="11799" xr:uid="{00000000-0005-0000-0000-0000A02E0000}"/>
    <cellStyle name="Input 2 17 12 2" xfId="11800" xr:uid="{00000000-0005-0000-0000-0000A12E0000}"/>
    <cellStyle name="Input 2 17 12 3" xfId="36182" xr:uid="{00000000-0005-0000-0000-0000A22E0000}"/>
    <cellStyle name="Input 2 17 12 4" xfId="36183" xr:uid="{00000000-0005-0000-0000-0000A32E0000}"/>
    <cellStyle name="Input 2 17 13" xfId="11801" xr:uid="{00000000-0005-0000-0000-0000A42E0000}"/>
    <cellStyle name="Input 2 17 13 2" xfId="11802" xr:uid="{00000000-0005-0000-0000-0000A52E0000}"/>
    <cellStyle name="Input 2 17 13 3" xfId="36184" xr:uid="{00000000-0005-0000-0000-0000A62E0000}"/>
    <cellStyle name="Input 2 17 13 4" xfId="36185" xr:uid="{00000000-0005-0000-0000-0000A72E0000}"/>
    <cellStyle name="Input 2 17 14" xfId="11803" xr:uid="{00000000-0005-0000-0000-0000A82E0000}"/>
    <cellStyle name="Input 2 17 14 2" xfId="11804" xr:uid="{00000000-0005-0000-0000-0000A92E0000}"/>
    <cellStyle name="Input 2 17 14 3" xfId="36186" xr:uid="{00000000-0005-0000-0000-0000AA2E0000}"/>
    <cellStyle name="Input 2 17 14 4" xfId="36187" xr:uid="{00000000-0005-0000-0000-0000AB2E0000}"/>
    <cellStyle name="Input 2 17 15" xfId="11805" xr:uid="{00000000-0005-0000-0000-0000AC2E0000}"/>
    <cellStyle name="Input 2 17 15 2" xfId="11806" xr:uid="{00000000-0005-0000-0000-0000AD2E0000}"/>
    <cellStyle name="Input 2 17 15 3" xfId="36188" xr:uid="{00000000-0005-0000-0000-0000AE2E0000}"/>
    <cellStyle name="Input 2 17 15 4" xfId="36189" xr:uid="{00000000-0005-0000-0000-0000AF2E0000}"/>
    <cellStyle name="Input 2 17 16" xfId="11807" xr:uid="{00000000-0005-0000-0000-0000B02E0000}"/>
    <cellStyle name="Input 2 17 16 2" xfId="11808" xr:uid="{00000000-0005-0000-0000-0000B12E0000}"/>
    <cellStyle name="Input 2 17 17" xfId="11809" xr:uid="{00000000-0005-0000-0000-0000B22E0000}"/>
    <cellStyle name="Input 2 17 18" xfId="36190" xr:uid="{00000000-0005-0000-0000-0000B32E0000}"/>
    <cellStyle name="Input 2 17 19" xfId="36191" xr:uid="{00000000-0005-0000-0000-0000B42E0000}"/>
    <cellStyle name="Input 2 17 2" xfId="11810" xr:uid="{00000000-0005-0000-0000-0000B52E0000}"/>
    <cellStyle name="Input 2 17 2 10" xfId="11811" xr:uid="{00000000-0005-0000-0000-0000B62E0000}"/>
    <cellStyle name="Input 2 17 2 10 2" xfId="11812" xr:uid="{00000000-0005-0000-0000-0000B72E0000}"/>
    <cellStyle name="Input 2 17 2 10 3" xfId="36192" xr:uid="{00000000-0005-0000-0000-0000B82E0000}"/>
    <cellStyle name="Input 2 17 2 10 4" xfId="36193" xr:uid="{00000000-0005-0000-0000-0000B92E0000}"/>
    <cellStyle name="Input 2 17 2 11" xfId="11813" xr:uid="{00000000-0005-0000-0000-0000BA2E0000}"/>
    <cellStyle name="Input 2 17 2 11 2" xfId="11814" xr:uid="{00000000-0005-0000-0000-0000BB2E0000}"/>
    <cellStyle name="Input 2 17 2 11 3" xfId="36194" xr:uid="{00000000-0005-0000-0000-0000BC2E0000}"/>
    <cellStyle name="Input 2 17 2 11 4" xfId="36195" xr:uid="{00000000-0005-0000-0000-0000BD2E0000}"/>
    <cellStyle name="Input 2 17 2 12" xfId="11815" xr:uid="{00000000-0005-0000-0000-0000BE2E0000}"/>
    <cellStyle name="Input 2 17 2 12 2" xfId="11816" xr:uid="{00000000-0005-0000-0000-0000BF2E0000}"/>
    <cellStyle name="Input 2 17 2 12 3" xfId="36196" xr:uid="{00000000-0005-0000-0000-0000C02E0000}"/>
    <cellStyle name="Input 2 17 2 12 4" xfId="36197" xr:uid="{00000000-0005-0000-0000-0000C12E0000}"/>
    <cellStyle name="Input 2 17 2 13" xfId="11817" xr:uid="{00000000-0005-0000-0000-0000C22E0000}"/>
    <cellStyle name="Input 2 17 2 13 2" xfId="11818" xr:uid="{00000000-0005-0000-0000-0000C32E0000}"/>
    <cellStyle name="Input 2 17 2 13 3" xfId="36198" xr:uid="{00000000-0005-0000-0000-0000C42E0000}"/>
    <cellStyle name="Input 2 17 2 13 4" xfId="36199" xr:uid="{00000000-0005-0000-0000-0000C52E0000}"/>
    <cellStyle name="Input 2 17 2 14" xfId="11819" xr:uid="{00000000-0005-0000-0000-0000C62E0000}"/>
    <cellStyle name="Input 2 17 2 14 2" xfId="11820" xr:uid="{00000000-0005-0000-0000-0000C72E0000}"/>
    <cellStyle name="Input 2 17 2 14 3" xfId="36200" xr:uid="{00000000-0005-0000-0000-0000C82E0000}"/>
    <cellStyle name="Input 2 17 2 14 4" xfId="36201" xr:uid="{00000000-0005-0000-0000-0000C92E0000}"/>
    <cellStyle name="Input 2 17 2 15" xfId="11821" xr:uid="{00000000-0005-0000-0000-0000CA2E0000}"/>
    <cellStyle name="Input 2 17 2 15 2" xfId="11822" xr:uid="{00000000-0005-0000-0000-0000CB2E0000}"/>
    <cellStyle name="Input 2 17 2 16" xfId="11823" xr:uid="{00000000-0005-0000-0000-0000CC2E0000}"/>
    <cellStyle name="Input 2 17 2 17" xfId="36202" xr:uid="{00000000-0005-0000-0000-0000CD2E0000}"/>
    <cellStyle name="Input 2 17 2 18" xfId="36203" xr:uid="{00000000-0005-0000-0000-0000CE2E0000}"/>
    <cellStyle name="Input 2 17 2 2" xfId="11824" xr:uid="{00000000-0005-0000-0000-0000CF2E0000}"/>
    <cellStyle name="Input 2 17 2 2 2" xfId="11825" xr:uid="{00000000-0005-0000-0000-0000D02E0000}"/>
    <cellStyle name="Input 2 17 2 2 2 2" xfId="11826" xr:uid="{00000000-0005-0000-0000-0000D12E0000}"/>
    <cellStyle name="Input 2 17 2 2 3" xfId="11827" xr:uid="{00000000-0005-0000-0000-0000D22E0000}"/>
    <cellStyle name="Input 2 17 2 2 3 2" xfId="11828" xr:uid="{00000000-0005-0000-0000-0000D32E0000}"/>
    <cellStyle name="Input 2 17 2 2 4" xfId="11829" xr:uid="{00000000-0005-0000-0000-0000D42E0000}"/>
    <cellStyle name="Input 2 17 2 2 4 2" xfId="11830" xr:uid="{00000000-0005-0000-0000-0000D52E0000}"/>
    <cellStyle name="Input 2 17 2 2 5" xfId="11831" xr:uid="{00000000-0005-0000-0000-0000D62E0000}"/>
    <cellStyle name="Input 2 17 2 3" xfId="11832" xr:uid="{00000000-0005-0000-0000-0000D72E0000}"/>
    <cellStyle name="Input 2 17 2 3 2" xfId="11833" xr:uid="{00000000-0005-0000-0000-0000D82E0000}"/>
    <cellStyle name="Input 2 17 2 3 2 2" xfId="11834" xr:uid="{00000000-0005-0000-0000-0000D92E0000}"/>
    <cellStyle name="Input 2 17 2 3 3" xfId="11835" xr:uid="{00000000-0005-0000-0000-0000DA2E0000}"/>
    <cellStyle name="Input 2 17 2 3 3 2" xfId="11836" xr:uid="{00000000-0005-0000-0000-0000DB2E0000}"/>
    <cellStyle name="Input 2 17 2 3 4" xfId="11837" xr:uid="{00000000-0005-0000-0000-0000DC2E0000}"/>
    <cellStyle name="Input 2 17 2 3 4 2" xfId="11838" xr:uid="{00000000-0005-0000-0000-0000DD2E0000}"/>
    <cellStyle name="Input 2 17 2 3 5" xfId="11839" xr:uid="{00000000-0005-0000-0000-0000DE2E0000}"/>
    <cellStyle name="Input 2 17 2 4" xfId="11840" xr:uid="{00000000-0005-0000-0000-0000DF2E0000}"/>
    <cellStyle name="Input 2 17 2 4 2" xfId="11841" xr:uid="{00000000-0005-0000-0000-0000E02E0000}"/>
    <cellStyle name="Input 2 17 2 4 2 2" xfId="11842" xr:uid="{00000000-0005-0000-0000-0000E12E0000}"/>
    <cellStyle name="Input 2 17 2 4 3" xfId="11843" xr:uid="{00000000-0005-0000-0000-0000E22E0000}"/>
    <cellStyle name="Input 2 17 2 4 3 2" xfId="11844" xr:uid="{00000000-0005-0000-0000-0000E32E0000}"/>
    <cellStyle name="Input 2 17 2 4 4" xfId="11845" xr:uid="{00000000-0005-0000-0000-0000E42E0000}"/>
    <cellStyle name="Input 2 17 2 4 4 2" xfId="11846" xr:uid="{00000000-0005-0000-0000-0000E52E0000}"/>
    <cellStyle name="Input 2 17 2 4 5" xfId="11847" xr:uid="{00000000-0005-0000-0000-0000E62E0000}"/>
    <cellStyle name="Input 2 17 2 5" xfId="11848" xr:uid="{00000000-0005-0000-0000-0000E72E0000}"/>
    <cellStyle name="Input 2 17 2 5 2" xfId="11849" xr:uid="{00000000-0005-0000-0000-0000E82E0000}"/>
    <cellStyle name="Input 2 17 2 5 3" xfId="36204" xr:uid="{00000000-0005-0000-0000-0000E92E0000}"/>
    <cellStyle name="Input 2 17 2 5 4" xfId="36205" xr:uid="{00000000-0005-0000-0000-0000EA2E0000}"/>
    <cellStyle name="Input 2 17 2 6" xfId="11850" xr:uid="{00000000-0005-0000-0000-0000EB2E0000}"/>
    <cellStyle name="Input 2 17 2 6 2" xfId="11851" xr:uid="{00000000-0005-0000-0000-0000EC2E0000}"/>
    <cellStyle name="Input 2 17 2 6 3" xfId="36206" xr:uid="{00000000-0005-0000-0000-0000ED2E0000}"/>
    <cellStyle name="Input 2 17 2 6 4" xfId="36207" xr:uid="{00000000-0005-0000-0000-0000EE2E0000}"/>
    <cellStyle name="Input 2 17 2 7" xfId="11852" xr:uid="{00000000-0005-0000-0000-0000EF2E0000}"/>
    <cellStyle name="Input 2 17 2 7 2" xfId="11853" xr:uid="{00000000-0005-0000-0000-0000F02E0000}"/>
    <cellStyle name="Input 2 17 2 7 3" xfId="36208" xr:uid="{00000000-0005-0000-0000-0000F12E0000}"/>
    <cellStyle name="Input 2 17 2 7 4" xfId="36209" xr:uid="{00000000-0005-0000-0000-0000F22E0000}"/>
    <cellStyle name="Input 2 17 2 8" xfId="11854" xr:uid="{00000000-0005-0000-0000-0000F32E0000}"/>
    <cellStyle name="Input 2 17 2 8 2" xfId="11855" xr:uid="{00000000-0005-0000-0000-0000F42E0000}"/>
    <cellStyle name="Input 2 17 2 8 3" xfId="36210" xr:uid="{00000000-0005-0000-0000-0000F52E0000}"/>
    <cellStyle name="Input 2 17 2 8 4" xfId="36211" xr:uid="{00000000-0005-0000-0000-0000F62E0000}"/>
    <cellStyle name="Input 2 17 2 9" xfId="11856" xr:uid="{00000000-0005-0000-0000-0000F72E0000}"/>
    <cellStyle name="Input 2 17 2 9 2" xfId="11857" xr:uid="{00000000-0005-0000-0000-0000F82E0000}"/>
    <cellStyle name="Input 2 17 2 9 3" xfId="36212" xr:uid="{00000000-0005-0000-0000-0000F92E0000}"/>
    <cellStyle name="Input 2 17 2 9 4" xfId="36213" xr:uid="{00000000-0005-0000-0000-0000FA2E0000}"/>
    <cellStyle name="Input 2 17 3" xfId="11858" xr:uid="{00000000-0005-0000-0000-0000FB2E0000}"/>
    <cellStyle name="Input 2 17 3 2" xfId="11859" xr:uid="{00000000-0005-0000-0000-0000FC2E0000}"/>
    <cellStyle name="Input 2 17 3 2 2" xfId="11860" xr:uid="{00000000-0005-0000-0000-0000FD2E0000}"/>
    <cellStyle name="Input 2 17 3 3" xfId="11861" xr:uid="{00000000-0005-0000-0000-0000FE2E0000}"/>
    <cellStyle name="Input 2 17 3 3 2" xfId="11862" xr:uid="{00000000-0005-0000-0000-0000FF2E0000}"/>
    <cellStyle name="Input 2 17 3 4" xfId="11863" xr:uid="{00000000-0005-0000-0000-0000002F0000}"/>
    <cellStyle name="Input 2 17 3 4 2" xfId="11864" xr:uid="{00000000-0005-0000-0000-0000012F0000}"/>
    <cellStyle name="Input 2 17 3 5" xfId="11865" xr:uid="{00000000-0005-0000-0000-0000022F0000}"/>
    <cellStyle name="Input 2 17 4" xfId="11866" xr:uid="{00000000-0005-0000-0000-0000032F0000}"/>
    <cellStyle name="Input 2 17 4 2" xfId="11867" xr:uid="{00000000-0005-0000-0000-0000042F0000}"/>
    <cellStyle name="Input 2 17 4 2 2" xfId="11868" xr:uid="{00000000-0005-0000-0000-0000052F0000}"/>
    <cellStyle name="Input 2 17 4 3" xfId="11869" xr:uid="{00000000-0005-0000-0000-0000062F0000}"/>
    <cellStyle name="Input 2 17 4 3 2" xfId="11870" xr:uid="{00000000-0005-0000-0000-0000072F0000}"/>
    <cellStyle name="Input 2 17 4 4" xfId="11871" xr:uid="{00000000-0005-0000-0000-0000082F0000}"/>
    <cellStyle name="Input 2 17 4 4 2" xfId="11872" xr:uid="{00000000-0005-0000-0000-0000092F0000}"/>
    <cellStyle name="Input 2 17 4 5" xfId="11873" xr:uid="{00000000-0005-0000-0000-00000A2F0000}"/>
    <cellStyle name="Input 2 17 5" xfId="11874" xr:uid="{00000000-0005-0000-0000-00000B2F0000}"/>
    <cellStyle name="Input 2 17 5 2" xfId="11875" xr:uid="{00000000-0005-0000-0000-00000C2F0000}"/>
    <cellStyle name="Input 2 17 5 2 2" xfId="11876" xr:uid="{00000000-0005-0000-0000-00000D2F0000}"/>
    <cellStyle name="Input 2 17 5 3" xfId="11877" xr:uid="{00000000-0005-0000-0000-00000E2F0000}"/>
    <cellStyle name="Input 2 17 5 3 2" xfId="11878" xr:uid="{00000000-0005-0000-0000-00000F2F0000}"/>
    <cellStyle name="Input 2 17 5 4" xfId="11879" xr:uid="{00000000-0005-0000-0000-0000102F0000}"/>
    <cellStyle name="Input 2 17 5 4 2" xfId="11880" xr:uid="{00000000-0005-0000-0000-0000112F0000}"/>
    <cellStyle name="Input 2 17 5 5" xfId="11881" xr:uid="{00000000-0005-0000-0000-0000122F0000}"/>
    <cellStyle name="Input 2 17 6" xfId="11882" xr:uid="{00000000-0005-0000-0000-0000132F0000}"/>
    <cellStyle name="Input 2 17 6 2" xfId="11883" xr:uid="{00000000-0005-0000-0000-0000142F0000}"/>
    <cellStyle name="Input 2 17 6 3" xfId="36214" xr:uid="{00000000-0005-0000-0000-0000152F0000}"/>
    <cellStyle name="Input 2 17 6 4" xfId="36215" xr:uid="{00000000-0005-0000-0000-0000162F0000}"/>
    <cellStyle name="Input 2 17 7" xfId="11884" xr:uid="{00000000-0005-0000-0000-0000172F0000}"/>
    <cellStyle name="Input 2 17 7 2" xfId="11885" xr:uid="{00000000-0005-0000-0000-0000182F0000}"/>
    <cellStyle name="Input 2 17 7 3" xfId="36216" xr:uid="{00000000-0005-0000-0000-0000192F0000}"/>
    <cellStyle name="Input 2 17 7 4" xfId="36217" xr:uid="{00000000-0005-0000-0000-00001A2F0000}"/>
    <cellStyle name="Input 2 17 8" xfId="11886" xr:uid="{00000000-0005-0000-0000-00001B2F0000}"/>
    <cellStyle name="Input 2 17 8 2" xfId="11887" xr:uid="{00000000-0005-0000-0000-00001C2F0000}"/>
    <cellStyle name="Input 2 17 8 3" xfId="36218" xr:uid="{00000000-0005-0000-0000-00001D2F0000}"/>
    <cellStyle name="Input 2 17 8 4" xfId="36219" xr:uid="{00000000-0005-0000-0000-00001E2F0000}"/>
    <cellStyle name="Input 2 17 9" xfId="11888" xr:uid="{00000000-0005-0000-0000-00001F2F0000}"/>
    <cellStyle name="Input 2 17 9 2" xfId="11889" xr:uid="{00000000-0005-0000-0000-0000202F0000}"/>
    <cellStyle name="Input 2 17 9 3" xfId="36220" xr:uid="{00000000-0005-0000-0000-0000212F0000}"/>
    <cellStyle name="Input 2 17 9 4" xfId="36221" xr:uid="{00000000-0005-0000-0000-0000222F0000}"/>
    <cellStyle name="Input 2 18" xfId="11890" xr:uid="{00000000-0005-0000-0000-0000232F0000}"/>
    <cellStyle name="Input 2 18 10" xfId="11891" xr:uid="{00000000-0005-0000-0000-0000242F0000}"/>
    <cellStyle name="Input 2 18 10 2" xfId="11892" xr:uid="{00000000-0005-0000-0000-0000252F0000}"/>
    <cellStyle name="Input 2 18 10 3" xfId="36222" xr:uid="{00000000-0005-0000-0000-0000262F0000}"/>
    <cellStyle name="Input 2 18 10 4" xfId="36223" xr:uid="{00000000-0005-0000-0000-0000272F0000}"/>
    <cellStyle name="Input 2 18 11" xfId="11893" xr:uid="{00000000-0005-0000-0000-0000282F0000}"/>
    <cellStyle name="Input 2 18 11 2" xfId="11894" xr:uid="{00000000-0005-0000-0000-0000292F0000}"/>
    <cellStyle name="Input 2 18 11 3" xfId="36224" xr:uid="{00000000-0005-0000-0000-00002A2F0000}"/>
    <cellStyle name="Input 2 18 11 4" xfId="36225" xr:uid="{00000000-0005-0000-0000-00002B2F0000}"/>
    <cellStyle name="Input 2 18 12" xfId="11895" xr:uid="{00000000-0005-0000-0000-00002C2F0000}"/>
    <cellStyle name="Input 2 18 12 2" xfId="11896" xr:uid="{00000000-0005-0000-0000-00002D2F0000}"/>
    <cellStyle name="Input 2 18 12 3" xfId="36226" xr:uid="{00000000-0005-0000-0000-00002E2F0000}"/>
    <cellStyle name="Input 2 18 12 4" xfId="36227" xr:uid="{00000000-0005-0000-0000-00002F2F0000}"/>
    <cellStyle name="Input 2 18 13" xfId="11897" xr:uid="{00000000-0005-0000-0000-0000302F0000}"/>
    <cellStyle name="Input 2 18 13 2" xfId="11898" xr:uid="{00000000-0005-0000-0000-0000312F0000}"/>
    <cellStyle name="Input 2 18 13 3" xfId="36228" xr:uid="{00000000-0005-0000-0000-0000322F0000}"/>
    <cellStyle name="Input 2 18 13 4" xfId="36229" xr:uid="{00000000-0005-0000-0000-0000332F0000}"/>
    <cellStyle name="Input 2 18 14" xfId="11899" xr:uid="{00000000-0005-0000-0000-0000342F0000}"/>
    <cellStyle name="Input 2 18 14 2" xfId="11900" xr:uid="{00000000-0005-0000-0000-0000352F0000}"/>
    <cellStyle name="Input 2 18 14 3" xfId="36230" xr:uid="{00000000-0005-0000-0000-0000362F0000}"/>
    <cellStyle name="Input 2 18 14 4" xfId="36231" xr:uid="{00000000-0005-0000-0000-0000372F0000}"/>
    <cellStyle name="Input 2 18 15" xfId="11901" xr:uid="{00000000-0005-0000-0000-0000382F0000}"/>
    <cellStyle name="Input 2 18 15 2" xfId="11902" xr:uid="{00000000-0005-0000-0000-0000392F0000}"/>
    <cellStyle name="Input 2 18 15 3" xfId="36232" xr:uid="{00000000-0005-0000-0000-00003A2F0000}"/>
    <cellStyle name="Input 2 18 15 4" xfId="36233" xr:uid="{00000000-0005-0000-0000-00003B2F0000}"/>
    <cellStyle name="Input 2 18 16" xfId="11903" xr:uid="{00000000-0005-0000-0000-00003C2F0000}"/>
    <cellStyle name="Input 2 18 16 2" xfId="11904" xr:uid="{00000000-0005-0000-0000-00003D2F0000}"/>
    <cellStyle name="Input 2 18 17" xfId="11905" xr:uid="{00000000-0005-0000-0000-00003E2F0000}"/>
    <cellStyle name="Input 2 18 18" xfId="36234" xr:uid="{00000000-0005-0000-0000-00003F2F0000}"/>
    <cellStyle name="Input 2 18 19" xfId="36235" xr:uid="{00000000-0005-0000-0000-0000402F0000}"/>
    <cellStyle name="Input 2 18 2" xfId="11906" xr:uid="{00000000-0005-0000-0000-0000412F0000}"/>
    <cellStyle name="Input 2 18 2 10" xfId="11907" xr:uid="{00000000-0005-0000-0000-0000422F0000}"/>
    <cellStyle name="Input 2 18 2 10 2" xfId="11908" xr:uid="{00000000-0005-0000-0000-0000432F0000}"/>
    <cellStyle name="Input 2 18 2 10 3" xfId="36236" xr:uid="{00000000-0005-0000-0000-0000442F0000}"/>
    <cellStyle name="Input 2 18 2 10 4" xfId="36237" xr:uid="{00000000-0005-0000-0000-0000452F0000}"/>
    <cellStyle name="Input 2 18 2 11" xfId="11909" xr:uid="{00000000-0005-0000-0000-0000462F0000}"/>
    <cellStyle name="Input 2 18 2 11 2" xfId="11910" xr:uid="{00000000-0005-0000-0000-0000472F0000}"/>
    <cellStyle name="Input 2 18 2 11 3" xfId="36238" xr:uid="{00000000-0005-0000-0000-0000482F0000}"/>
    <cellStyle name="Input 2 18 2 11 4" xfId="36239" xr:uid="{00000000-0005-0000-0000-0000492F0000}"/>
    <cellStyle name="Input 2 18 2 12" xfId="11911" xr:uid="{00000000-0005-0000-0000-00004A2F0000}"/>
    <cellStyle name="Input 2 18 2 12 2" xfId="11912" xr:uid="{00000000-0005-0000-0000-00004B2F0000}"/>
    <cellStyle name="Input 2 18 2 12 3" xfId="36240" xr:uid="{00000000-0005-0000-0000-00004C2F0000}"/>
    <cellStyle name="Input 2 18 2 12 4" xfId="36241" xr:uid="{00000000-0005-0000-0000-00004D2F0000}"/>
    <cellStyle name="Input 2 18 2 13" xfId="11913" xr:uid="{00000000-0005-0000-0000-00004E2F0000}"/>
    <cellStyle name="Input 2 18 2 13 2" xfId="11914" xr:uid="{00000000-0005-0000-0000-00004F2F0000}"/>
    <cellStyle name="Input 2 18 2 13 3" xfId="36242" xr:uid="{00000000-0005-0000-0000-0000502F0000}"/>
    <cellStyle name="Input 2 18 2 13 4" xfId="36243" xr:uid="{00000000-0005-0000-0000-0000512F0000}"/>
    <cellStyle name="Input 2 18 2 14" xfId="11915" xr:uid="{00000000-0005-0000-0000-0000522F0000}"/>
    <cellStyle name="Input 2 18 2 14 2" xfId="11916" xr:uid="{00000000-0005-0000-0000-0000532F0000}"/>
    <cellStyle name="Input 2 18 2 14 3" xfId="36244" xr:uid="{00000000-0005-0000-0000-0000542F0000}"/>
    <cellStyle name="Input 2 18 2 14 4" xfId="36245" xr:uid="{00000000-0005-0000-0000-0000552F0000}"/>
    <cellStyle name="Input 2 18 2 15" xfId="11917" xr:uid="{00000000-0005-0000-0000-0000562F0000}"/>
    <cellStyle name="Input 2 18 2 15 2" xfId="11918" xr:uid="{00000000-0005-0000-0000-0000572F0000}"/>
    <cellStyle name="Input 2 18 2 16" xfId="11919" xr:uid="{00000000-0005-0000-0000-0000582F0000}"/>
    <cellStyle name="Input 2 18 2 17" xfId="36246" xr:uid="{00000000-0005-0000-0000-0000592F0000}"/>
    <cellStyle name="Input 2 18 2 18" xfId="36247" xr:uid="{00000000-0005-0000-0000-00005A2F0000}"/>
    <cellStyle name="Input 2 18 2 2" xfId="11920" xr:uid="{00000000-0005-0000-0000-00005B2F0000}"/>
    <cellStyle name="Input 2 18 2 2 2" xfId="11921" xr:uid="{00000000-0005-0000-0000-00005C2F0000}"/>
    <cellStyle name="Input 2 18 2 2 2 2" xfId="11922" xr:uid="{00000000-0005-0000-0000-00005D2F0000}"/>
    <cellStyle name="Input 2 18 2 2 3" xfId="11923" xr:uid="{00000000-0005-0000-0000-00005E2F0000}"/>
    <cellStyle name="Input 2 18 2 2 3 2" xfId="11924" xr:uid="{00000000-0005-0000-0000-00005F2F0000}"/>
    <cellStyle name="Input 2 18 2 2 4" xfId="11925" xr:uid="{00000000-0005-0000-0000-0000602F0000}"/>
    <cellStyle name="Input 2 18 2 2 4 2" xfId="11926" xr:uid="{00000000-0005-0000-0000-0000612F0000}"/>
    <cellStyle name="Input 2 18 2 2 5" xfId="11927" xr:uid="{00000000-0005-0000-0000-0000622F0000}"/>
    <cellStyle name="Input 2 18 2 3" xfId="11928" xr:uid="{00000000-0005-0000-0000-0000632F0000}"/>
    <cellStyle name="Input 2 18 2 3 2" xfId="11929" xr:uid="{00000000-0005-0000-0000-0000642F0000}"/>
    <cellStyle name="Input 2 18 2 3 2 2" xfId="11930" xr:uid="{00000000-0005-0000-0000-0000652F0000}"/>
    <cellStyle name="Input 2 18 2 3 3" xfId="11931" xr:uid="{00000000-0005-0000-0000-0000662F0000}"/>
    <cellStyle name="Input 2 18 2 3 3 2" xfId="11932" xr:uid="{00000000-0005-0000-0000-0000672F0000}"/>
    <cellStyle name="Input 2 18 2 3 4" xfId="11933" xr:uid="{00000000-0005-0000-0000-0000682F0000}"/>
    <cellStyle name="Input 2 18 2 3 4 2" xfId="11934" xr:uid="{00000000-0005-0000-0000-0000692F0000}"/>
    <cellStyle name="Input 2 18 2 3 5" xfId="11935" xr:uid="{00000000-0005-0000-0000-00006A2F0000}"/>
    <cellStyle name="Input 2 18 2 4" xfId="11936" xr:uid="{00000000-0005-0000-0000-00006B2F0000}"/>
    <cellStyle name="Input 2 18 2 4 2" xfId="11937" xr:uid="{00000000-0005-0000-0000-00006C2F0000}"/>
    <cellStyle name="Input 2 18 2 4 2 2" xfId="11938" xr:uid="{00000000-0005-0000-0000-00006D2F0000}"/>
    <cellStyle name="Input 2 18 2 4 3" xfId="11939" xr:uid="{00000000-0005-0000-0000-00006E2F0000}"/>
    <cellStyle name="Input 2 18 2 4 3 2" xfId="11940" xr:uid="{00000000-0005-0000-0000-00006F2F0000}"/>
    <cellStyle name="Input 2 18 2 4 4" xfId="11941" xr:uid="{00000000-0005-0000-0000-0000702F0000}"/>
    <cellStyle name="Input 2 18 2 4 4 2" xfId="11942" xr:uid="{00000000-0005-0000-0000-0000712F0000}"/>
    <cellStyle name="Input 2 18 2 4 5" xfId="11943" xr:uid="{00000000-0005-0000-0000-0000722F0000}"/>
    <cellStyle name="Input 2 18 2 5" xfId="11944" xr:uid="{00000000-0005-0000-0000-0000732F0000}"/>
    <cellStyle name="Input 2 18 2 5 2" xfId="11945" xr:uid="{00000000-0005-0000-0000-0000742F0000}"/>
    <cellStyle name="Input 2 18 2 5 3" xfId="36248" xr:uid="{00000000-0005-0000-0000-0000752F0000}"/>
    <cellStyle name="Input 2 18 2 5 4" xfId="36249" xr:uid="{00000000-0005-0000-0000-0000762F0000}"/>
    <cellStyle name="Input 2 18 2 6" xfId="11946" xr:uid="{00000000-0005-0000-0000-0000772F0000}"/>
    <cellStyle name="Input 2 18 2 6 2" xfId="11947" xr:uid="{00000000-0005-0000-0000-0000782F0000}"/>
    <cellStyle name="Input 2 18 2 6 3" xfId="36250" xr:uid="{00000000-0005-0000-0000-0000792F0000}"/>
    <cellStyle name="Input 2 18 2 6 4" xfId="36251" xr:uid="{00000000-0005-0000-0000-00007A2F0000}"/>
    <cellStyle name="Input 2 18 2 7" xfId="11948" xr:uid="{00000000-0005-0000-0000-00007B2F0000}"/>
    <cellStyle name="Input 2 18 2 7 2" xfId="11949" xr:uid="{00000000-0005-0000-0000-00007C2F0000}"/>
    <cellStyle name="Input 2 18 2 7 3" xfId="36252" xr:uid="{00000000-0005-0000-0000-00007D2F0000}"/>
    <cellStyle name="Input 2 18 2 7 4" xfId="36253" xr:uid="{00000000-0005-0000-0000-00007E2F0000}"/>
    <cellStyle name="Input 2 18 2 8" xfId="11950" xr:uid="{00000000-0005-0000-0000-00007F2F0000}"/>
    <cellStyle name="Input 2 18 2 8 2" xfId="11951" xr:uid="{00000000-0005-0000-0000-0000802F0000}"/>
    <cellStyle name="Input 2 18 2 8 3" xfId="36254" xr:uid="{00000000-0005-0000-0000-0000812F0000}"/>
    <cellStyle name="Input 2 18 2 8 4" xfId="36255" xr:uid="{00000000-0005-0000-0000-0000822F0000}"/>
    <cellStyle name="Input 2 18 2 9" xfId="11952" xr:uid="{00000000-0005-0000-0000-0000832F0000}"/>
    <cellStyle name="Input 2 18 2 9 2" xfId="11953" xr:uid="{00000000-0005-0000-0000-0000842F0000}"/>
    <cellStyle name="Input 2 18 2 9 3" xfId="36256" xr:uid="{00000000-0005-0000-0000-0000852F0000}"/>
    <cellStyle name="Input 2 18 2 9 4" xfId="36257" xr:uid="{00000000-0005-0000-0000-0000862F0000}"/>
    <cellStyle name="Input 2 18 3" xfId="11954" xr:uid="{00000000-0005-0000-0000-0000872F0000}"/>
    <cellStyle name="Input 2 18 3 2" xfId="11955" xr:uid="{00000000-0005-0000-0000-0000882F0000}"/>
    <cellStyle name="Input 2 18 3 2 2" xfId="11956" xr:uid="{00000000-0005-0000-0000-0000892F0000}"/>
    <cellStyle name="Input 2 18 3 3" xfId="11957" xr:uid="{00000000-0005-0000-0000-00008A2F0000}"/>
    <cellStyle name="Input 2 18 3 3 2" xfId="11958" xr:uid="{00000000-0005-0000-0000-00008B2F0000}"/>
    <cellStyle name="Input 2 18 3 4" xfId="11959" xr:uid="{00000000-0005-0000-0000-00008C2F0000}"/>
    <cellStyle name="Input 2 18 3 4 2" xfId="11960" xr:uid="{00000000-0005-0000-0000-00008D2F0000}"/>
    <cellStyle name="Input 2 18 3 5" xfId="11961" xr:uid="{00000000-0005-0000-0000-00008E2F0000}"/>
    <cellStyle name="Input 2 18 4" xfId="11962" xr:uid="{00000000-0005-0000-0000-00008F2F0000}"/>
    <cellStyle name="Input 2 18 4 2" xfId="11963" xr:uid="{00000000-0005-0000-0000-0000902F0000}"/>
    <cellStyle name="Input 2 18 4 2 2" xfId="11964" xr:uid="{00000000-0005-0000-0000-0000912F0000}"/>
    <cellStyle name="Input 2 18 4 3" xfId="11965" xr:uid="{00000000-0005-0000-0000-0000922F0000}"/>
    <cellStyle name="Input 2 18 4 3 2" xfId="11966" xr:uid="{00000000-0005-0000-0000-0000932F0000}"/>
    <cellStyle name="Input 2 18 4 4" xfId="11967" xr:uid="{00000000-0005-0000-0000-0000942F0000}"/>
    <cellStyle name="Input 2 18 4 4 2" xfId="11968" xr:uid="{00000000-0005-0000-0000-0000952F0000}"/>
    <cellStyle name="Input 2 18 4 5" xfId="11969" xr:uid="{00000000-0005-0000-0000-0000962F0000}"/>
    <cellStyle name="Input 2 18 5" xfId="11970" xr:uid="{00000000-0005-0000-0000-0000972F0000}"/>
    <cellStyle name="Input 2 18 5 2" xfId="11971" xr:uid="{00000000-0005-0000-0000-0000982F0000}"/>
    <cellStyle name="Input 2 18 5 2 2" xfId="11972" xr:uid="{00000000-0005-0000-0000-0000992F0000}"/>
    <cellStyle name="Input 2 18 5 3" xfId="11973" xr:uid="{00000000-0005-0000-0000-00009A2F0000}"/>
    <cellStyle name="Input 2 18 5 3 2" xfId="11974" xr:uid="{00000000-0005-0000-0000-00009B2F0000}"/>
    <cellStyle name="Input 2 18 5 4" xfId="11975" xr:uid="{00000000-0005-0000-0000-00009C2F0000}"/>
    <cellStyle name="Input 2 18 5 4 2" xfId="11976" xr:uid="{00000000-0005-0000-0000-00009D2F0000}"/>
    <cellStyle name="Input 2 18 5 5" xfId="11977" xr:uid="{00000000-0005-0000-0000-00009E2F0000}"/>
    <cellStyle name="Input 2 18 6" xfId="11978" xr:uid="{00000000-0005-0000-0000-00009F2F0000}"/>
    <cellStyle name="Input 2 18 6 2" xfId="11979" xr:uid="{00000000-0005-0000-0000-0000A02F0000}"/>
    <cellStyle name="Input 2 18 6 3" xfId="36258" xr:uid="{00000000-0005-0000-0000-0000A12F0000}"/>
    <cellStyle name="Input 2 18 6 4" xfId="36259" xr:uid="{00000000-0005-0000-0000-0000A22F0000}"/>
    <cellStyle name="Input 2 18 7" xfId="11980" xr:uid="{00000000-0005-0000-0000-0000A32F0000}"/>
    <cellStyle name="Input 2 18 7 2" xfId="11981" xr:uid="{00000000-0005-0000-0000-0000A42F0000}"/>
    <cellStyle name="Input 2 18 7 3" xfId="36260" xr:uid="{00000000-0005-0000-0000-0000A52F0000}"/>
    <cellStyle name="Input 2 18 7 4" xfId="36261" xr:uid="{00000000-0005-0000-0000-0000A62F0000}"/>
    <cellStyle name="Input 2 18 8" xfId="11982" xr:uid="{00000000-0005-0000-0000-0000A72F0000}"/>
    <cellStyle name="Input 2 18 8 2" xfId="11983" xr:uid="{00000000-0005-0000-0000-0000A82F0000}"/>
    <cellStyle name="Input 2 18 8 3" xfId="36262" xr:uid="{00000000-0005-0000-0000-0000A92F0000}"/>
    <cellStyle name="Input 2 18 8 4" xfId="36263" xr:uid="{00000000-0005-0000-0000-0000AA2F0000}"/>
    <cellStyle name="Input 2 18 9" xfId="11984" xr:uid="{00000000-0005-0000-0000-0000AB2F0000}"/>
    <cellStyle name="Input 2 18 9 2" xfId="11985" xr:uid="{00000000-0005-0000-0000-0000AC2F0000}"/>
    <cellStyle name="Input 2 18 9 3" xfId="36264" xr:uid="{00000000-0005-0000-0000-0000AD2F0000}"/>
    <cellStyle name="Input 2 18 9 4" xfId="36265" xr:uid="{00000000-0005-0000-0000-0000AE2F0000}"/>
    <cellStyle name="Input 2 19" xfId="11986" xr:uid="{00000000-0005-0000-0000-0000AF2F0000}"/>
    <cellStyle name="Input 2 19 10" xfId="11987" xr:uid="{00000000-0005-0000-0000-0000B02F0000}"/>
    <cellStyle name="Input 2 19 10 2" xfId="11988" xr:uid="{00000000-0005-0000-0000-0000B12F0000}"/>
    <cellStyle name="Input 2 19 10 3" xfId="36266" xr:uid="{00000000-0005-0000-0000-0000B22F0000}"/>
    <cellStyle name="Input 2 19 10 4" xfId="36267" xr:uid="{00000000-0005-0000-0000-0000B32F0000}"/>
    <cellStyle name="Input 2 19 11" xfId="11989" xr:uid="{00000000-0005-0000-0000-0000B42F0000}"/>
    <cellStyle name="Input 2 19 11 2" xfId="11990" xr:uid="{00000000-0005-0000-0000-0000B52F0000}"/>
    <cellStyle name="Input 2 19 11 3" xfId="36268" xr:uid="{00000000-0005-0000-0000-0000B62F0000}"/>
    <cellStyle name="Input 2 19 11 4" xfId="36269" xr:uid="{00000000-0005-0000-0000-0000B72F0000}"/>
    <cellStyle name="Input 2 19 12" xfId="11991" xr:uid="{00000000-0005-0000-0000-0000B82F0000}"/>
    <cellStyle name="Input 2 19 12 2" xfId="11992" xr:uid="{00000000-0005-0000-0000-0000B92F0000}"/>
    <cellStyle name="Input 2 19 12 3" xfId="36270" xr:uid="{00000000-0005-0000-0000-0000BA2F0000}"/>
    <cellStyle name="Input 2 19 12 4" xfId="36271" xr:uid="{00000000-0005-0000-0000-0000BB2F0000}"/>
    <cellStyle name="Input 2 19 13" xfId="11993" xr:uid="{00000000-0005-0000-0000-0000BC2F0000}"/>
    <cellStyle name="Input 2 19 13 2" xfId="11994" xr:uid="{00000000-0005-0000-0000-0000BD2F0000}"/>
    <cellStyle name="Input 2 19 13 3" xfId="36272" xr:uid="{00000000-0005-0000-0000-0000BE2F0000}"/>
    <cellStyle name="Input 2 19 13 4" xfId="36273" xr:uid="{00000000-0005-0000-0000-0000BF2F0000}"/>
    <cellStyle name="Input 2 19 14" xfId="11995" xr:uid="{00000000-0005-0000-0000-0000C02F0000}"/>
    <cellStyle name="Input 2 19 14 2" xfId="11996" xr:uid="{00000000-0005-0000-0000-0000C12F0000}"/>
    <cellStyle name="Input 2 19 14 3" xfId="36274" xr:uid="{00000000-0005-0000-0000-0000C22F0000}"/>
    <cellStyle name="Input 2 19 14 4" xfId="36275" xr:uid="{00000000-0005-0000-0000-0000C32F0000}"/>
    <cellStyle name="Input 2 19 15" xfId="11997" xr:uid="{00000000-0005-0000-0000-0000C42F0000}"/>
    <cellStyle name="Input 2 19 15 2" xfId="11998" xr:uid="{00000000-0005-0000-0000-0000C52F0000}"/>
    <cellStyle name="Input 2 19 15 3" xfId="36276" xr:uid="{00000000-0005-0000-0000-0000C62F0000}"/>
    <cellStyle name="Input 2 19 15 4" xfId="36277" xr:uid="{00000000-0005-0000-0000-0000C72F0000}"/>
    <cellStyle name="Input 2 19 16" xfId="11999" xr:uid="{00000000-0005-0000-0000-0000C82F0000}"/>
    <cellStyle name="Input 2 19 16 2" xfId="12000" xr:uid="{00000000-0005-0000-0000-0000C92F0000}"/>
    <cellStyle name="Input 2 19 17" xfId="12001" xr:uid="{00000000-0005-0000-0000-0000CA2F0000}"/>
    <cellStyle name="Input 2 19 18" xfId="36278" xr:uid="{00000000-0005-0000-0000-0000CB2F0000}"/>
    <cellStyle name="Input 2 19 19" xfId="36279" xr:uid="{00000000-0005-0000-0000-0000CC2F0000}"/>
    <cellStyle name="Input 2 19 2" xfId="12002" xr:uid="{00000000-0005-0000-0000-0000CD2F0000}"/>
    <cellStyle name="Input 2 19 2 10" xfId="12003" xr:uid="{00000000-0005-0000-0000-0000CE2F0000}"/>
    <cellStyle name="Input 2 19 2 10 2" xfId="12004" xr:uid="{00000000-0005-0000-0000-0000CF2F0000}"/>
    <cellStyle name="Input 2 19 2 10 3" xfId="36280" xr:uid="{00000000-0005-0000-0000-0000D02F0000}"/>
    <cellStyle name="Input 2 19 2 10 4" xfId="36281" xr:uid="{00000000-0005-0000-0000-0000D12F0000}"/>
    <cellStyle name="Input 2 19 2 11" xfId="12005" xr:uid="{00000000-0005-0000-0000-0000D22F0000}"/>
    <cellStyle name="Input 2 19 2 11 2" xfId="12006" xr:uid="{00000000-0005-0000-0000-0000D32F0000}"/>
    <cellStyle name="Input 2 19 2 11 3" xfId="36282" xr:uid="{00000000-0005-0000-0000-0000D42F0000}"/>
    <cellStyle name="Input 2 19 2 11 4" xfId="36283" xr:uid="{00000000-0005-0000-0000-0000D52F0000}"/>
    <cellStyle name="Input 2 19 2 12" xfId="12007" xr:uid="{00000000-0005-0000-0000-0000D62F0000}"/>
    <cellStyle name="Input 2 19 2 12 2" xfId="12008" xr:uid="{00000000-0005-0000-0000-0000D72F0000}"/>
    <cellStyle name="Input 2 19 2 12 3" xfId="36284" xr:uid="{00000000-0005-0000-0000-0000D82F0000}"/>
    <cellStyle name="Input 2 19 2 12 4" xfId="36285" xr:uid="{00000000-0005-0000-0000-0000D92F0000}"/>
    <cellStyle name="Input 2 19 2 13" xfId="12009" xr:uid="{00000000-0005-0000-0000-0000DA2F0000}"/>
    <cellStyle name="Input 2 19 2 13 2" xfId="12010" xr:uid="{00000000-0005-0000-0000-0000DB2F0000}"/>
    <cellStyle name="Input 2 19 2 13 3" xfId="36286" xr:uid="{00000000-0005-0000-0000-0000DC2F0000}"/>
    <cellStyle name="Input 2 19 2 13 4" xfId="36287" xr:uid="{00000000-0005-0000-0000-0000DD2F0000}"/>
    <cellStyle name="Input 2 19 2 14" xfId="12011" xr:uid="{00000000-0005-0000-0000-0000DE2F0000}"/>
    <cellStyle name="Input 2 19 2 14 2" xfId="12012" xr:uid="{00000000-0005-0000-0000-0000DF2F0000}"/>
    <cellStyle name="Input 2 19 2 14 3" xfId="36288" xr:uid="{00000000-0005-0000-0000-0000E02F0000}"/>
    <cellStyle name="Input 2 19 2 14 4" xfId="36289" xr:uid="{00000000-0005-0000-0000-0000E12F0000}"/>
    <cellStyle name="Input 2 19 2 15" xfId="12013" xr:uid="{00000000-0005-0000-0000-0000E22F0000}"/>
    <cellStyle name="Input 2 19 2 15 2" xfId="12014" xr:uid="{00000000-0005-0000-0000-0000E32F0000}"/>
    <cellStyle name="Input 2 19 2 16" xfId="12015" xr:uid="{00000000-0005-0000-0000-0000E42F0000}"/>
    <cellStyle name="Input 2 19 2 17" xfId="36290" xr:uid="{00000000-0005-0000-0000-0000E52F0000}"/>
    <cellStyle name="Input 2 19 2 18" xfId="36291" xr:uid="{00000000-0005-0000-0000-0000E62F0000}"/>
    <cellStyle name="Input 2 19 2 2" xfId="12016" xr:uid="{00000000-0005-0000-0000-0000E72F0000}"/>
    <cellStyle name="Input 2 19 2 2 2" xfId="12017" xr:uid="{00000000-0005-0000-0000-0000E82F0000}"/>
    <cellStyle name="Input 2 19 2 2 2 2" xfId="12018" xr:uid="{00000000-0005-0000-0000-0000E92F0000}"/>
    <cellStyle name="Input 2 19 2 2 3" xfId="12019" xr:uid="{00000000-0005-0000-0000-0000EA2F0000}"/>
    <cellStyle name="Input 2 19 2 2 3 2" xfId="12020" xr:uid="{00000000-0005-0000-0000-0000EB2F0000}"/>
    <cellStyle name="Input 2 19 2 2 4" xfId="12021" xr:uid="{00000000-0005-0000-0000-0000EC2F0000}"/>
    <cellStyle name="Input 2 19 2 2 4 2" xfId="12022" xr:uid="{00000000-0005-0000-0000-0000ED2F0000}"/>
    <cellStyle name="Input 2 19 2 2 5" xfId="12023" xr:uid="{00000000-0005-0000-0000-0000EE2F0000}"/>
    <cellStyle name="Input 2 19 2 3" xfId="12024" xr:uid="{00000000-0005-0000-0000-0000EF2F0000}"/>
    <cellStyle name="Input 2 19 2 3 2" xfId="12025" xr:uid="{00000000-0005-0000-0000-0000F02F0000}"/>
    <cellStyle name="Input 2 19 2 3 2 2" xfId="12026" xr:uid="{00000000-0005-0000-0000-0000F12F0000}"/>
    <cellStyle name="Input 2 19 2 3 3" xfId="12027" xr:uid="{00000000-0005-0000-0000-0000F22F0000}"/>
    <cellStyle name="Input 2 19 2 3 3 2" xfId="12028" xr:uid="{00000000-0005-0000-0000-0000F32F0000}"/>
    <cellStyle name="Input 2 19 2 3 4" xfId="12029" xr:uid="{00000000-0005-0000-0000-0000F42F0000}"/>
    <cellStyle name="Input 2 19 2 3 4 2" xfId="12030" xr:uid="{00000000-0005-0000-0000-0000F52F0000}"/>
    <cellStyle name="Input 2 19 2 3 5" xfId="12031" xr:uid="{00000000-0005-0000-0000-0000F62F0000}"/>
    <cellStyle name="Input 2 19 2 4" xfId="12032" xr:uid="{00000000-0005-0000-0000-0000F72F0000}"/>
    <cellStyle name="Input 2 19 2 4 2" xfId="12033" xr:uid="{00000000-0005-0000-0000-0000F82F0000}"/>
    <cellStyle name="Input 2 19 2 4 2 2" xfId="12034" xr:uid="{00000000-0005-0000-0000-0000F92F0000}"/>
    <cellStyle name="Input 2 19 2 4 3" xfId="12035" xr:uid="{00000000-0005-0000-0000-0000FA2F0000}"/>
    <cellStyle name="Input 2 19 2 4 3 2" xfId="12036" xr:uid="{00000000-0005-0000-0000-0000FB2F0000}"/>
    <cellStyle name="Input 2 19 2 4 4" xfId="12037" xr:uid="{00000000-0005-0000-0000-0000FC2F0000}"/>
    <cellStyle name="Input 2 19 2 4 4 2" xfId="12038" xr:uid="{00000000-0005-0000-0000-0000FD2F0000}"/>
    <cellStyle name="Input 2 19 2 4 5" xfId="12039" xr:uid="{00000000-0005-0000-0000-0000FE2F0000}"/>
    <cellStyle name="Input 2 19 2 5" xfId="12040" xr:uid="{00000000-0005-0000-0000-0000FF2F0000}"/>
    <cellStyle name="Input 2 19 2 5 2" xfId="12041" xr:uid="{00000000-0005-0000-0000-000000300000}"/>
    <cellStyle name="Input 2 19 2 5 3" xfId="36292" xr:uid="{00000000-0005-0000-0000-000001300000}"/>
    <cellStyle name="Input 2 19 2 5 4" xfId="36293" xr:uid="{00000000-0005-0000-0000-000002300000}"/>
    <cellStyle name="Input 2 19 2 6" xfId="12042" xr:uid="{00000000-0005-0000-0000-000003300000}"/>
    <cellStyle name="Input 2 19 2 6 2" xfId="12043" xr:uid="{00000000-0005-0000-0000-000004300000}"/>
    <cellStyle name="Input 2 19 2 6 3" xfId="36294" xr:uid="{00000000-0005-0000-0000-000005300000}"/>
    <cellStyle name="Input 2 19 2 6 4" xfId="36295" xr:uid="{00000000-0005-0000-0000-000006300000}"/>
    <cellStyle name="Input 2 19 2 7" xfId="12044" xr:uid="{00000000-0005-0000-0000-000007300000}"/>
    <cellStyle name="Input 2 19 2 7 2" xfId="12045" xr:uid="{00000000-0005-0000-0000-000008300000}"/>
    <cellStyle name="Input 2 19 2 7 3" xfId="36296" xr:uid="{00000000-0005-0000-0000-000009300000}"/>
    <cellStyle name="Input 2 19 2 7 4" xfId="36297" xr:uid="{00000000-0005-0000-0000-00000A300000}"/>
    <cellStyle name="Input 2 19 2 8" xfId="12046" xr:uid="{00000000-0005-0000-0000-00000B300000}"/>
    <cellStyle name="Input 2 19 2 8 2" xfId="12047" xr:uid="{00000000-0005-0000-0000-00000C300000}"/>
    <cellStyle name="Input 2 19 2 8 3" xfId="36298" xr:uid="{00000000-0005-0000-0000-00000D300000}"/>
    <cellStyle name="Input 2 19 2 8 4" xfId="36299" xr:uid="{00000000-0005-0000-0000-00000E300000}"/>
    <cellStyle name="Input 2 19 2 9" xfId="12048" xr:uid="{00000000-0005-0000-0000-00000F300000}"/>
    <cellStyle name="Input 2 19 2 9 2" xfId="12049" xr:uid="{00000000-0005-0000-0000-000010300000}"/>
    <cellStyle name="Input 2 19 2 9 3" xfId="36300" xr:uid="{00000000-0005-0000-0000-000011300000}"/>
    <cellStyle name="Input 2 19 2 9 4" xfId="36301" xr:uid="{00000000-0005-0000-0000-000012300000}"/>
    <cellStyle name="Input 2 19 3" xfId="12050" xr:uid="{00000000-0005-0000-0000-000013300000}"/>
    <cellStyle name="Input 2 19 3 2" xfId="12051" xr:uid="{00000000-0005-0000-0000-000014300000}"/>
    <cellStyle name="Input 2 19 3 2 2" xfId="12052" xr:uid="{00000000-0005-0000-0000-000015300000}"/>
    <cellStyle name="Input 2 19 3 3" xfId="12053" xr:uid="{00000000-0005-0000-0000-000016300000}"/>
    <cellStyle name="Input 2 19 3 3 2" xfId="12054" xr:uid="{00000000-0005-0000-0000-000017300000}"/>
    <cellStyle name="Input 2 19 3 4" xfId="12055" xr:uid="{00000000-0005-0000-0000-000018300000}"/>
    <cellStyle name="Input 2 19 3 4 2" xfId="12056" xr:uid="{00000000-0005-0000-0000-000019300000}"/>
    <cellStyle name="Input 2 19 3 5" xfId="12057" xr:uid="{00000000-0005-0000-0000-00001A300000}"/>
    <cellStyle name="Input 2 19 4" xfId="12058" xr:uid="{00000000-0005-0000-0000-00001B300000}"/>
    <cellStyle name="Input 2 19 4 2" xfId="12059" xr:uid="{00000000-0005-0000-0000-00001C300000}"/>
    <cellStyle name="Input 2 19 4 2 2" xfId="12060" xr:uid="{00000000-0005-0000-0000-00001D300000}"/>
    <cellStyle name="Input 2 19 4 3" xfId="12061" xr:uid="{00000000-0005-0000-0000-00001E300000}"/>
    <cellStyle name="Input 2 19 4 3 2" xfId="12062" xr:uid="{00000000-0005-0000-0000-00001F300000}"/>
    <cellStyle name="Input 2 19 4 4" xfId="12063" xr:uid="{00000000-0005-0000-0000-000020300000}"/>
    <cellStyle name="Input 2 19 4 4 2" xfId="12064" xr:uid="{00000000-0005-0000-0000-000021300000}"/>
    <cellStyle name="Input 2 19 4 5" xfId="12065" xr:uid="{00000000-0005-0000-0000-000022300000}"/>
    <cellStyle name="Input 2 19 5" xfId="12066" xr:uid="{00000000-0005-0000-0000-000023300000}"/>
    <cellStyle name="Input 2 19 5 2" xfId="12067" xr:uid="{00000000-0005-0000-0000-000024300000}"/>
    <cellStyle name="Input 2 19 5 2 2" xfId="12068" xr:uid="{00000000-0005-0000-0000-000025300000}"/>
    <cellStyle name="Input 2 19 5 3" xfId="12069" xr:uid="{00000000-0005-0000-0000-000026300000}"/>
    <cellStyle name="Input 2 19 5 3 2" xfId="12070" xr:uid="{00000000-0005-0000-0000-000027300000}"/>
    <cellStyle name="Input 2 19 5 4" xfId="12071" xr:uid="{00000000-0005-0000-0000-000028300000}"/>
    <cellStyle name="Input 2 19 5 4 2" xfId="12072" xr:uid="{00000000-0005-0000-0000-000029300000}"/>
    <cellStyle name="Input 2 19 5 5" xfId="12073" xr:uid="{00000000-0005-0000-0000-00002A300000}"/>
    <cellStyle name="Input 2 19 6" xfId="12074" xr:uid="{00000000-0005-0000-0000-00002B300000}"/>
    <cellStyle name="Input 2 19 6 2" xfId="12075" xr:uid="{00000000-0005-0000-0000-00002C300000}"/>
    <cellStyle name="Input 2 19 6 3" xfId="36302" xr:uid="{00000000-0005-0000-0000-00002D300000}"/>
    <cellStyle name="Input 2 19 6 4" xfId="36303" xr:uid="{00000000-0005-0000-0000-00002E300000}"/>
    <cellStyle name="Input 2 19 7" xfId="12076" xr:uid="{00000000-0005-0000-0000-00002F300000}"/>
    <cellStyle name="Input 2 19 7 2" xfId="12077" xr:uid="{00000000-0005-0000-0000-000030300000}"/>
    <cellStyle name="Input 2 19 7 3" xfId="36304" xr:uid="{00000000-0005-0000-0000-000031300000}"/>
    <cellStyle name="Input 2 19 7 4" xfId="36305" xr:uid="{00000000-0005-0000-0000-000032300000}"/>
    <cellStyle name="Input 2 19 8" xfId="12078" xr:uid="{00000000-0005-0000-0000-000033300000}"/>
    <cellStyle name="Input 2 19 8 2" xfId="12079" xr:uid="{00000000-0005-0000-0000-000034300000}"/>
    <cellStyle name="Input 2 19 8 3" xfId="36306" xr:uid="{00000000-0005-0000-0000-000035300000}"/>
    <cellStyle name="Input 2 19 8 4" xfId="36307" xr:uid="{00000000-0005-0000-0000-000036300000}"/>
    <cellStyle name="Input 2 19 9" xfId="12080" xr:uid="{00000000-0005-0000-0000-000037300000}"/>
    <cellStyle name="Input 2 19 9 2" xfId="12081" xr:uid="{00000000-0005-0000-0000-000038300000}"/>
    <cellStyle name="Input 2 19 9 3" xfId="36308" xr:uid="{00000000-0005-0000-0000-000039300000}"/>
    <cellStyle name="Input 2 19 9 4" xfId="36309" xr:uid="{00000000-0005-0000-0000-00003A300000}"/>
    <cellStyle name="Input 2 2" xfId="12082" xr:uid="{00000000-0005-0000-0000-00003B300000}"/>
    <cellStyle name="Input 2 2 10" xfId="12083" xr:uid="{00000000-0005-0000-0000-00003C300000}"/>
    <cellStyle name="Input 2 2 10 2" xfId="12084" xr:uid="{00000000-0005-0000-0000-00003D300000}"/>
    <cellStyle name="Input 2 2 10 3" xfId="36310" xr:uid="{00000000-0005-0000-0000-00003E300000}"/>
    <cellStyle name="Input 2 2 10 4" xfId="36311" xr:uid="{00000000-0005-0000-0000-00003F300000}"/>
    <cellStyle name="Input 2 2 11" xfId="12085" xr:uid="{00000000-0005-0000-0000-000040300000}"/>
    <cellStyle name="Input 2 2 11 2" xfId="12086" xr:uid="{00000000-0005-0000-0000-000041300000}"/>
    <cellStyle name="Input 2 2 11 3" xfId="36312" xr:uid="{00000000-0005-0000-0000-000042300000}"/>
    <cellStyle name="Input 2 2 11 4" xfId="36313" xr:uid="{00000000-0005-0000-0000-000043300000}"/>
    <cellStyle name="Input 2 2 12" xfId="12087" xr:uid="{00000000-0005-0000-0000-000044300000}"/>
    <cellStyle name="Input 2 2 12 2" xfId="12088" xr:uid="{00000000-0005-0000-0000-000045300000}"/>
    <cellStyle name="Input 2 2 12 3" xfId="36314" xr:uid="{00000000-0005-0000-0000-000046300000}"/>
    <cellStyle name="Input 2 2 12 4" xfId="36315" xr:uid="{00000000-0005-0000-0000-000047300000}"/>
    <cellStyle name="Input 2 2 13" xfId="12089" xr:uid="{00000000-0005-0000-0000-000048300000}"/>
    <cellStyle name="Input 2 2 13 2" xfId="12090" xr:uid="{00000000-0005-0000-0000-000049300000}"/>
    <cellStyle name="Input 2 2 13 3" xfId="36316" xr:uid="{00000000-0005-0000-0000-00004A300000}"/>
    <cellStyle name="Input 2 2 13 4" xfId="36317" xr:uid="{00000000-0005-0000-0000-00004B300000}"/>
    <cellStyle name="Input 2 2 14" xfId="12091" xr:uid="{00000000-0005-0000-0000-00004C300000}"/>
    <cellStyle name="Input 2 2 14 2" xfId="12092" xr:uid="{00000000-0005-0000-0000-00004D300000}"/>
    <cellStyle name="Input 2 2 14 3" xfId="36318" xr:uid="{00000000-0005-0000-0000-00004E300000}"/>
    <cellStyle name="Input 2 2 14 4" xfId="36319" xr:uid="{00000000-0005-0000-0000-00004F300000}"/>
    <cellStyle name="Input 2 2 15" xfId="12093" xr:uid="{00000000-0005-0000-0000-000050300000}"/>
    <cellStyle name="Input 2 2 15 2" xfId="12094" xr:uid="{00000000-0005-0000-0000-000051300000}"/>
    <cellStyle name="Input 2 2 15 3" xfId="36320" xr:uid="{00000000-0005-0000-0000-000052300000}"/>
    <cellStyle name="Input 2 2 15 4" xfId="36321" xr:uid="{00000000-0005-0000-0000-000053300000}"/>
    <cellStyle name="Input 2 2 16" xfId="12095" xr:uid="{00000000-0005-0000-0000-000054300000}"/>
    <cellStyle name="Input 2 2 16 2" xfId="12096" xr:uid="{00000000-0005-0000-0000-000055300000}"/>
    <cellStyle name="Input 2 2 17" xfId="12097" xr:uid="{00000000-0005-0000-0000-000056300000}"/>
    <cellStyle name="Input 2 2 18" xfId="36322" xr:uid="{00000000-0005-0000-0000-000057300000}"/>
    <cellStyle name="Input 2 2 19" xfId="36323" xr:uid="{00000000-0005-0000-0000-000058300000}"/>
    <cellStyle name="Input 2 2 2" xfId="12098" xr:uid="{00000000-0005-0000-0000-000059300000}"/>
    <cellStyle name="Input 2 2 2 10" xfId="12099" xr:uid="{00000000-0005-0000-0000-00005A300000}"/>
    <cellStyle name="Input 2 2 2 10 2" xfId="12100" xr:uid="{00000000-0005-0000-0000-00005B300000}"/>
    <cellStyle name="Input 2 2 2 10 3" xfId="36324" xr:uid="{00000000-0005-0000-0000-00005C300000}"/>
    <cellStyle name="Input 2 2 2 10 4" xfId="36325" xr:uid="{00000000-0005-0000-0000-00005D300000}"/>
    <cellStyle name="Input 2 2 2 11" xfId="12101" xr:uid="{00000000-0005-0000-0000-00005E300000}"/>
    <cellStyle name="Input 2 2 2 11 2" xfId="12102" xr:uid="{00000000-0005-0000-0000-00005F300000}"/>
    <cellStyle name="Input 2 2 2 11 3" xfId="36326" xr:uid="{00000000-0005-0000-0000-000060300000}"/>
    <cellStyle name="Input 2 2 2 11 4" xfId="36327" xr:uid="{00000000-0005-0000-0000-000061300000}"/>
    <cellStyle name="Input 2 2 2 12" xfId="12103" xr:uid="{00000000-0005-0000-0000-000062300000}"/>
    <cellStyle name="Input 2 2 2 12 2" xfId="12104" xr:uid="{00000000-0005-0000-0000-000063300000}"/>
    <cellStyle name="Input 2 2 2 12 3" xfId="36328" xr:uid="{00000000-0005-0000-0000-000064300000}"/>
    <cellStyle name="Input 2 2 2 12 4" xfId="36329" xr:uid="{00000000-0005-0000-0000-000065300000}"/>
    <cellStyle name="Input 2 2 2 13" xfId="12105" xr:uid="{00000000-0005-0000-0000-000066300000}"/>
    <cellStyle name="Input 2 2 2 13 2" xfId="12106" xr:uid="{00000000-0005-0000-0000-000067300000}"/>
    <cellStyle name="Input 2 2 2 13 3" xfId="36330" xr:uid="{00000000-0005-0000-0000-000068300000}"/>
    <cellStyle name="Input 2 2 2 13 4" xfId="36331" xr:uid="{00000000-0005-0000-0000-000069300000}"/>
    <cellStyle name="Input 2 2 2 14" xfId="12107" xr:uid="{00000000-0005-0000-0000-00006A300000}"/>
    <cellStyle name="Input 2 2 2 14 2" xfId="12108" xr:uid="{00000000-0005-0000-0000-00006B300000}"/>
    <cellStyle name="Input 2 2 2 14 3" xfId="36332" xr:uid="{00000000-0005-0000-0000-00006C300000}"/>
    <cellStyle name="Input 2 2 2 14 4" xfId="36333" xr:uid="{00000000-0005-0000-0000-00006D300000}"/>
    <cellStyle name="Input 2 2 2 15" xfId="12109" xr:uid="{00000000-0005-0000-0000-00006E300000}"/>
    <cellStyle name="Input 2 2 2 15 2" xfId="12110" xr:uid="{00000000-0005-0000-0000-00006F300000}"/>
    <cellStyle name="Input 2 2 2 16" xfId="12111" xr:uid="{00000000-0005-0000-0000-000070300000}"/>
    <cellStyle name="Input 2 2 2 17" xfId="36334" xr:uid="{00000000-0005-0000-0000-000071300000}"/>
    <cellStyle name="Input 2 2 2 18" xfId="36335" xr:uid="{00000000-0005-0000-0000-000072300000}"/>
    <cellStyle name="Input 2 2 2 2" xfId="12112" xr:uid="{00000000-0005-0000-0000-000073300000}"/>
    <cellStyle name="Input 2 2 2 2 2" xfId="12113" xr:uid="{00000000-0005-0000-0000-000074300000}"/>
    <cellStyle name="Input 2 2 2 2 2 2" xfId="12114" xr:uid="{00000000-0005-0000-0000-000075300000}"/>
    <cellStyle name="Input 2 2 2 2 3" xfId="12115" xr:uid="{00000000-0005-0000-0000-000076300000}"/>
    <cellStyle name="Input 2 2 2 2 3 2" xfId="12116" xr:uid="{00000000-0005-0000-0000-000077300000}"/>
    <cellStyle name="Input 2 2 2 2 4" xfId="12117" xr:uid="{00000000-0005-0000-0000-000078300000}"/>
    <cellStyle name="Input 2 2 2 2 4 2" xfId="12118" xr:uid="{00000000-0005-0000-0000-000079300000}"/>
    <cellStyle name="Input 2 2 2 2 5" xfId="12119" xr:uid="{00000000-0005-0000-0000-00007A300000}"/>
    <cellStyle name="Input 2 2 2 3" xfId="12120" xr:uid="{00000000-0005-0000-0000-00007B300000}"/>
    <cellStyle name="Input 2 2 2 3 2" xfId="12121" xr:uid="{00000000-0005-0000-0000-00007C300000}"/>
    <cellStyle name="Input 2 2 2 3 2 2" xfId="12122" xr:uid="{00000000-0005-0000-0000-00007D300000}"/>
    <cellStyle name="Input 2 2 2 3 3" xfId="12123" xr:uid="{00000000-0005-0000-0000-00007E300000}"/>
    <cellStyle name="Input 2 2 2 3 3 2" xfId="12124" xr:uid="{00000000-0005-0000-0000-00007F300000}"/>
    <cellStyle name="Input 2 2 2 3 4" xfId="12125" xr:uid="{00000000-0005-0000-0000-000080300000}"/>
    <cellStyle name="Input 2 2 2 3 4 2" xfId="12126" xr:uid="{00000000-0005-0000-0000-000081300000}"/>
    <cellStyle name="Input 2 2 2 3 5" xfId="12127" xr:uid="{00000000-0005-0000-0000-000082300000}"/>
    <cellStyle name="Input 2 2 2 4" xfId="12128" xr:uid="{00000000-0005-0000-0000-000083300000}"/>
    <cellStyle name="Input 2 2 2 4 2" xfId="12129" xr:uid="{00000000-0005-0000-0000-000084300000}"/>
    <cellStyle name="Input 2 2 2 4 2 2" xfId="12130" xr:uid="{00000000-0005-0000-0000-000085300000}"/>
    <cellStyle name="Input 2 2 2 4 3" xfId="12131" xr:uid="{00000000-0005-0000-0000-000086300000}"/>
    <cellStyle name="Input 2 2 2 4 3 2" xfId="12132" xr:uid="{00000000-0005-0000-0000-000087300000}"/>
    <cellStyle name="Input 2 2 2 4 4" xfId="12133" xr:uid="{00000000-0005-0000-0000-000088300000}"/>
    <cellStyle name="Input 2 2 2 4 4 2" xfId="12134" xr:uid="{00000000-0005-0000-0000-000089300000}"/>
    <cellStyle name="Input 2 2 2 4 5" xfId="12135" xr:uid="{00000000-0005-0000-0000-00008A300000}"/>
    <cellStyle name="Input 2 2 2 5" xfId="12136" xr:uid="{00000000-0005-0000-0000-00008B300000}"/>
    <cellStyle name="Input 2 2 2 5 2" xfId="12137" xr:uid="{00000000-0005-0000-0000-00008C300000}"/>
    <cellStyle name="Input 2 2 2 5 3" xfId="36336" xr:uid="{00000000-0005-0000-0000-00008D300000}"/>
    <cellStyle name="Input 2 2 2 5 4" xfId="36337" xr:uid="{00000000-0005-0000-0000-00008E300000}"/>
    <cellStyle name="Input 2 2 2 6" xfId="12138" xr:uid="{00000000-0005-0000-0000-00008F300000}"/>
    <cellStyle name="Input 2 2 2 6 2" xfId="12139" xr:uid="{00000000-0005-0000-0000-000090300000}"/>
    <cellStyle name="Input 2 2 2 6 3" xfId="36338" xr:uid="{00000000-0005-0000-0000-000091300000}"/>
    <cellStyle name="Input 2 2 2 6 4" xfId="36339" xr:uid="{00000000-0005-0000-0000-000092300000}"/>
    <cellStyle name="Input 2 2 2 7" xfId="12140" xr:uid="{00000000-0005-0000-0000-000093300000}"/>
    <cellStyle name="Input 2 2 2 7 2" xfId="12141" xr:uid="{00000000-0005-0000-0000-000094300000}"/>
    <cellStyle name="Input 2 2 2 7 3" xfId="36340" xr:uid="{00000000-0005-0000-0000-000095300000}"/>
    <cellStyle name="Input 2 2 2 7 4" xfId="36341" xr:uid="{00000000-0005-0000-0000-000096300000}"/>
    <cellStyle name="Input 2 2 2 8" xfId="12142" xr:uid="{00000000-0005-0000-0000-000097300000}"/>
    <cellStyle name="Input 2 2 2 8 2" xfId="12143" xr:uid="{00000000-0005-0000-0000-000098300000}"/>
    <cellStyle name="Input 2 2 2 8 3" xfId="36342" xr:uid="{00000000-0005-0000-0000-000099300000}"/>
    <cellStyle name="Input 2 2 2 8 4" xfId="36343" xr:uid="{00000000-0005-0000-0000-00009A300000}"/>
    <cellStyle name="Input 2 2 2 9" xfId="12144" xr:uid="{00000000-0005-0000-0000-00009B300000}"/>
    <cellStyle name="Input 2 2 2 9 2" xfId="12145" xr:uid="{00000000-0005-0000-0000-00009C300000}"/>
    <cellStyle name="Input 2 2 2 9 3" xfId="36344" xr:uid="{00000000-0005-0000-0000-00009D300000}"/>
    <cellStyle name="Input 2 2 2 9 4" xfId="36345" xr:uid="{00000000-0005-0000-0000-00009E300000}"/>
    <cellStyle name="Input 2 2 3" xfId="12146" xr:uid="{00000000-0005-0000-0000-00009F300000}"/>
    <cellStyle name="Input 2 2 3 2" xfId="12147" xr:uid="{00000000-0005-0000-0000-0000A0300000}"/>
    <cellStyle name="Input 2 2 3 2 2" xfId="12148" xr:uid="{00000000-0005-0000-0000-0000A1300000}"/>
    <cellStyle name="Input 2 2 3 3" xfId="12149" xr:uid="{00000000-0005-0000-0000-0000A2300000}"/>
    <cellStyle name="Input 2 2 3 3 2" xfId="12150" xr:uid="{00000000-0005-0000-0000-0000A3300000}"/>
    <cellStyle name="Input 2 2 3 4" xfId="12151" xr:uid="{00000000-0005-0000-0000-0000A4300000}"/>
    <cellStyle name="Input 2 2 3 4 2" xfId="12152" xr:uid="{00000000-0005-0000-0000-0000A5300000}"/>
    <cellStyle name="Input 2 2 3 5" xfId="12153" xr:uid="{00000000-0005-0000-0000-0000A6300000}"/>
    <cellStyle name="Input 2 2 4" xfId="12154" xr:uid="{00000000-0005-0000-0000-0000A7300000}"/>
    <cellStyle name="Input 2 2 4 2" xfId="12155" xr:uid="{00000000-0005-0000-0000-0000A8300000}"/>
    <cellStyle name="Input 2 2 4 2 2" xfId="12156" xr:uid="{00000000-0005-0000-0000-0000A9300000}"/>
    <cellStyle name="Input 2 2 4 3" xfId="12157" xr:uid="{00000000-0005-0000-0000-0000AA300000}"/>
    <cellStyle name="Input 2 2 4 3 2" xfId="12158" xr:uid="{00000000-0005-0000-0000-0000AB300000}"/>
    <cellStyle name="Input 2 2 4 4" xfId="12159" xr:uid="{00000000-0005-0000-0000-0000AC300000}"/>
    <cellStyle name="Input 2 2 4 4 2" xfId="12160" xr:uid="{00000000-0005-0000-0000-0000AD300000}"/>
    <cellStyle name="Input 2 2 4 5" xfId="12161" xr:uid="{00000000-0005-0000-0000-0000AE300000}"/>
    <cellStyle name="Input 2 2 5" xfId="12162" xr:uid="{00000000-0005-0000-0000-0000AF300000}"/>
    <cellStyle name="Input 2 2 5 2" xfId="12163" xr:uid="{00000000-0005-0000-0000-0000B0300000}"/>
    <cellStyle name="Input 2 2 5 2 2" xfId="12164" xr:uid="{00000000-0005-0000-0000-0000B1300000}"/>
    <cellStyle name="Input 2 2 5 3" xfId="12165" xr:uid="{00000000-0005-0000-0000-0000B2300000}"/>
    <cellStyle name="Input 2 2 5 3 2" xfId="12166" xr:uid="{00000000-0005-0000-0000-0000B3300000}"/>
    <cellStyle name="Input 2 2 5 4" xfId="12167" xr:uid="{00000000-0005-0000-0000-0000B4300000}"/>
    <cellStyle name="Input 2 2 5 4 2" xfId="12168" xr:uid="{00000000-0005-0000-0000-0000B5300000}"/>
    <cellStyle name="Input 2 2 5 5" xfId="12169" xr:uid="{00000000-0005-0000-0000-0000B6300000}"/>
    <cellStyle name="Input 2 2 6" xfId="12170" xr:uid="{00000000-0005-0000-0000-0000B7300000}"/>
    <cellStyle name="Input 2 2 6 2" xfId="12171" xr:uid="{00000000-0005-0000-0000-0000B8300000}"/>
    <cellStyle name="Input 2 2 6 3" xfId="36346" xr:uid="{00000000-0005-0000-0000-0000B9300000}"/>
    <cellStyle name="Input 2 2 6 4" xfId="36347" xr:uid="{00000000-0005-0000-0000-0000BA300000}"/>
    <cellStyle name="Input 2 2 7" xfId="12172" xr:uid="{00000000-0005-0000-0000-0000BB300000}"/>
    <cellStyle name="Input 2 2 7 2" xfId="12173" xr:uid="{00000000-0005-0000-0000-0000BC300000}"/>
    <cellStyle name="Input 2 2 7 3" xfId="36348" xr:uid="{00000000-0005-0000-0000-0000BD300000}"/>
    <cellStyle name="Input 2 2 7 4" xfId="36349" xr:uid="{00000000-0005-0000-0000-0000BE300000}"/>
    <cellStyle name="Input 2 2 8" xfId="12174" xr:uid="{00000000-0005-0000-0000-0000BF300000}"/>
    <cellStyle name="Input 2 2 8 2" xfId="12175" xr:uid="{00000000-0005-0000-0000-0000C0300000}"/>
    <cellStyle name="Input 2 2 8 3" xfId="36350" xr:uid="{00000000-0005-0000-0000-0000C1300000}"/>
    <cellStyle name="Input 2 2 8 4" xfId="36351" xr:uid="{00000000-0005-0000-0000-0000C2300000}"/>
    <cellStyle name="Input 2 2 9" xfId="12176" xr:uid="{00000000-0005-0000-0000-0000C3300000}"/>
    <cellStyle name="Input 2 2 9 2" xfId="12177" xr:uid="{00000000-0005-0000-0000-0000C4300000}"/>
    <cellStyle name="Input 2 2 9 3" xfId="36352" xr:uid="{00000000-0005-0000-0000-0000C5300000}"/>
    <cellStyle name="Input 2 2 9 4" xfId="36353" xr:uid="{00000000-0005-0000-0000-0000C6300000}"/>
    <cellStyle name="Input 2 20" xfId="12178" xr:uid="{00000000-0005-0000-0000-0000C7300000}"/>
    <cellStyle name="Input 2 20 10" xfId="12179" xr:uid="{00000000-0005-0000-0000-0000C8300000}"/>
    <cellStyle name="Input 2 20 10 2" xfId="12180" xr:uid="{00000000-0005-0000-0000-0000C9300000}"/>
    <cellStyle name="Input 2 20 10 3" xfId="36354" xr:uid="{00000000-0005-0000-0000-0000CA300000}"/>
    <cellStyle name="Input 2 20 10 4" xfId="36355" xr:uid="{00000000-0005-0000-0000-0000CB300000}"/>
    <cellStyle name="Input 2 20 11" xfId="12181" xr:uid="{00000000-0005-0000-0000-0000CC300000}"/>
    <cellStyle name="Input 2 20 11 2" xfId="12182" xr:uid="{00000000-0005-0000-0000-0000CD300000}"/>
    <cellStyle name="Input 2 20 11 3" xfId="36356" xr:uid="{00000000-0005-0000-0000-0000CE300000}"/>
    <cellStyle name="Input 2 20 11 4" xfId="36357" xr:uid="{00000000-0005-0000-0000-0000CF300000}"/>
    <cellStyle name="Input 2 20 12" xfId="12183" xr:uid="{00000000-0005-0000-0000-0000D0300000}"/>
    <cellStyle name="Input 2 20 12 2" xfId="12184" xr:uid="{00000000-0005-0000-0000-0000D1300000}"/>
    <cellStyle name="Input 2 20 12 3" xfId="36358" xr:uid="{00000000-0005-0000-0000-0000D2300000}"/>
    <cellStyle name="Input 2 20 12 4" xfId="36359" xr:uid="{00000000-0005-0000-0000-0000D3300000}"/>
    <cellStyle name="Input 2 20 13" xfId="12185" xr:uid="{00000000-0005-0000-0000-0000D4300000}"/>
    <cellStyle name="Input 2 20 13 2" xfId="12186" xr:uid="{00000000-0005-0000-0000-0000D5300000}"/>
    <cellStyle name="Input 2 20 13 3" xfId="36360" xr:uid="{00000000-0005-0000-0000-0000D6300000}"/>
    <cellStyle name="Input 2 20 13 4" xfId="36361" xr:uid="{00000000-0005-0000-0000-0000D7300000}"/>
    <cellStyle name="Input 2 20 14" xfId="12187" xr:uid="{00000000-0005-0000-0000-0000D8300000}"/>
    <cellStyle name="Input 2 20 14 2" xfId="12188" xr:uid="{00000000-0005-0000-0000-0000D9300000}"/>
    <cellStyle name="Input 2 20 14 3" xfId="36362" xr:uid="{00000000-0005-0000-0000-0000DA300000}"/>
    <cellStyle name="Input 2 20 14 4" xfId="36363" xr:uid="{00000000-0005-0000-0000-0000DB300000}"/>
    <cellStyle name="Input 2 20 15" xfId="12189" xr:uid="{00000000-0005-0000-0000-0000DC300000}"/>
    <cellStyle name="Input 2 20 15 2" xfId="12190" xr:uid="{00000000-0005-0000-0000-0000DD300000}"/>
    <cellStyle name="Input 2 20 15 3" xfId="36364" xr:uid="{00000000-0005-0000-0000-0000DE300000}"/>
    <cellStyle name="Input 2 20 15 4" xfId="36365" xr:uid="{00000000-0005-0000-0000-0000DF300000}"/>
    <cellStyle name="Input 2 20 16" xfId="12191" xr:uid="{00000000-0005-0000-0000-0000E0300000}"/>
    <cellStyle name="Input 2 20 16 2" xfId="12192" xr:uid="{00000000-0005-0000-0000-0000E1300000}"/>
    <cellStyle name="Input 2 20 17" xfId="12193" xr:uid="{00000000-0005-0000-0000-0000E2300000}"/>
    <cellStyle name="Input 2 20 18" xfId="36366" xr:uid="{00000000-0005-0000-0000-0000E3300000}"/>
    <cellStyle name="Input 2 20 19" xfId="36367" xr:uid="{00000000-0005-0000-0000-0000E4300000}"/>
    <cellStyle name="Input 2 20 2" xfId="12194" xr:uid="{00000000-0005-0000-0000-0000E5300000}"/>
    <cellStyle name="Input 2 20 2 10" xfId="12195" xr:uid="{00000000-0005-0000-0000-0000E6300000}"/>
    <cellStyle name="Input 2 20 2 10 2" xfId="12196" xr:uid="{00000000-0005-0000-0000-0000E7300000}"/>
    <cellStyle name="Input 2 20 2 10 3" xfId="36368" xr:uid="{00000000-0005-0000-0000-0000E8300000}"/>
    <cellStyle name="Input 2 20 2 10 4" xfId="36369" xr:uid="{00000000-0005-0000-0000-0000E9300000}"/>
    <cellStyle name="Input 2 20 2 11" xfId="12197" xr:uid="{00000000-0005-0000-0000-0000EA300000}"/>
    <cellStyle name="Input 2 20 2 11 2" xfId="12198" xr:uid="{00000000-0005-0000-0000-0000EB300000}"/>
    <cellStyle name="Input 2 20 2 11 3" xfId="36370" xr:uid="{00000000-0005-0000-0000-0000EC300000}"/>
    <cellStyle name="Input 2 20 2 11 4" xfId="36371" xr:uid="{00000000-0005-0000-0000-0000ED300000}"/>
    <cellStyle name="Input 2 20 2 12" xfId="12199" xr:uid="{00000000-0005-0000-0000-0000EE300000}"/>
    <cellStyle name="Input 2 20 2 12 2" xfId="12200" xr:uid="{00000000-0005-0000-0000-0000EF300000}"/>
    <cellStyle name="Input 2 20 2 12 3" xfId="36372" xr:uid="{00000000-0005-0000-0000-0000F0300000}"/>
    <cellStyle name="Input 2 20 2 12 4" xfId="36373" xr:uid="{00000000-0005-0000-0000-0000F1300000}"/>
    <cellStyle name="Input 2 20 2 13" xfId="12201" xr:uid="{00000000-0005-0000-0000-0000F2300000}"/>
    <cellStyle name="Input 2 20 2 13 2" xfId="12202" xr:uid="{00000000-0005-0000-0000-0000F3300000}"/>
    <cellStyle name="Input 2 20 2 13 3" xfId="36374" xr:uid="{00000000-0005-0000-0000-0000F4300000}"/>
    <cellStyle name="Input 2 20 2 13 4" xfId="36375" xr:uid="{00000000-0005-0000-0000-0000F5300000}"/>
    <cellStyle name="Input 2 20 2 14" xfId="12203" xr:uid="{00000000-0005-0000-0000-0000F6300000}"/>
    <cellStyle name="Input 2 20 2 14 2" xfId="12204" xr:uid="{00000000-0005-0000-0000-0000F7300000}"/>
    <cellStyle name="Input 2 20 2 14 3" xfId="36376" xr:uid="{00000000-0005-0000-0000-0000F8300000}"/>
    <cellStyle name="Input 2 20 2 14 4" xfId="36377" xr:uid="{00000000-0005-0000-0000-0000F9300000}"/>
    <cellStyle name="Input 2 20 2 15" xfId="12205" xr:uid="{00000000-0005-0000-0000-0000FA300000}"/>
    <cellStyle name="Input 2 20 2 15 2" xfId="12206" xr:uid="{00000000-0005-0000-0000-0000FB300000}"/>
    <cellStyle name="Input 2 20 2 16" xfId="12207" xr:uid="{00000000-0005-0000-0000-0000FC300000}"/>
    <cellStyle name="Input 2 20 2 17" xfId="36378" xr:uid="{00000000-0005-0000-0000-0000FD300000}"/>
    <cellStyle name="Input 2 20 2 18" xfId="36379" xr:uid="{00000000-0005-0000-0000-0000FE300000}"/>
    <cellStyle name="Input 2 20 2 2" xfId="12208" xr:uid="{00000000-0005-0000-0000-0000FF300000}"/>
    <cellStyle name="Input 2 20 2 2 2" xfId="12209" xr:uid="{00000000-0005-0000-0000-000000310000}"/>
    <cellStyle name="Input 2 20 2 2 2 2" xfId="12210" xr:uid="{00000000-0005-0000-0000-000001310000}"/>
    <cellStyle name="Input 2 20 2 2 3" xfId="12211" xr:uid="{00000000-0005-0000-0000-000002310000}"/>
    <cellStyle name="Input 2 20 2 2 3 2" xfId="12212" xr:uid="{00000000-0005-0000-0000-000003310000}"/>
    <cellStyle name="Input 2 20 2 2 4" xfId="12213" xr:uid="{00000000-0005-0000-0000-000004310000}"/>
    <cellStyle name="Input 2 20 2 2 4 2" xfId="12214" xr:uid="{00000000-0005-0000-0000-000005310000}"/>
    <cellStyle name="Input 2 20 2 2 5" xfId="12215" xr:uid="{00000000-0005-0000-0000-000006310000}"/>
    <cellStyle name="Input 2 20 2 3" xfId="12216" xr:uid="{00000000-0005-0000-0000-000007310000}"/>
    <cellStyle name="Input 2 20 2 3 2" xfId="12217" xr:uid="{00000000-0005-0000-0000-000008310000}"/>
    <cellStyle name="Input 2 20 2 3 2 2" xfId="12218" xr:uid="{00000000-0005-0000-0000-000009310000}"/>
    <cellStyle name="Input 2 20 2 3 3" xfId="12219" xr:uid="{00000000-0005-0000-0000-00000A310000}"/>
    <cellStyle name="Input 2 20 2 3 3 2" xfId="12220" xr:uid="{00000000-0005-0000-0000-00000B310000}"/>
    <cellStyle name="Input 2 20 2 3 4" xfId="12221" xr:uid="{00000000-0005-0000-0000-00000C310000}"/>
    <cellStyle name="Input 2 20 2 3 4 2" xfId="12222" xr:uid="{00000000-0005-0000-0000-00000D310000}"/>
    <cellStyle name="Input 2 20 2 3 5" xfId="12223" xr:uid="{00000000-0005-0000-0000-00000E310000}"/>
    <cellStyle name="Input 2 20 2 4" xfId="12224" xr:uid="{00000000-0005-0000-0000-00000F310000}"/>
    <cellStyle name="Input 2 20 2 4 2" xfId="12225" xr:uid="{00000000-0005-0000-0000-000010310000}"/>
    <cellStyle name="Input 2 20 2 4 2 2" xfId="12226" xr:uid="{00000000-0005-0000-0000-000011310000}"/>
    <cellStyle name="Input 2 20 2 4 3" xfId="12227" xr:uid="{00000000-0005-0000-0000-000012310000}"/>
    <cellStyle name="Input 2 20 2 4 3 2" xfId="12228" xr:uid="{00000000-0005-0000-0000-000013310000}"/>
    <cellStyle name="Input 2 20 2 4 4" xfId="12229" xr:uid="{00000000-0005-0000-0000-000014310000}"/>
    <cellStyle name="Input 2 20 2 4 4 2" xfId="12230" xr:uid="{00000000-0005-0000-0000-000015310000}"/>
    <cellStyle name="Input 2 20 2 4 5" xfId="12231" xr:uid="{00000000-0005-0000-0000-000016310000}"/>
    <cellStyle name="Input 2 20 2 5" xfId="12232" xr:uid="{00000000-0005-0000-0000-000017310000}"/>
    <cellStyle name="Input 2 20 2 5 2" xfId="12233" xr:uid="{00000000-0005-0000-0000-000018310000}"/>
    <cellStyle name="Input 2 20 2 5 3" xfId="36380" xr:uid="{00000000-0005-0000-0000-000019310000}"/>
    <cellStyle name="Input 2 20 2 5 4" xfId="36381" xr:uid="{00000000-0005-0000-0000-00001A310000}"/>
    <cellStyle name="Input 2 20 2 6" xfId="12234" xr:uid="{00000000-0005-0000-0000-00001B310000}"/>
    <cellStyle name="Input 2 20 2 6 2" xfId="12235" xr:uid="{00000000-0005-0000-0000-00001C310000}"/>
    <cellStyle name="Input 2 20 2 6 3" xfId="36382" xr:uid="{00000000-0005-0000-0000-00001D310000}"/>
    <cellStyle name="Input 2 20 2 6 4" xfId="36383" xr:uid="{00000000-0005-0000-0000-00001E310000}"/>
    <cellStyle name="Input 2 20 2 7" xfId="12236" xr:uid="{00000000-0005-0000-0000-00001F310000}"/>
    <cellStyle name="Input 2 20 2 7 2" xfId="12237" xr:uid="{00000000-0005-0000-0000-000020310000}"/>
    <cellStyle name="Input 2 20 2 7 3" xfId="36384" xr:uid="{00000000-0005-0000-0000-000021310000}"/>
    <cellStyle name="Input 2 20 2 7 4" xfId="36385" xr:uid="{00000000-0005-0000-0000-000022310000}"/>
    <cellStyle name="Input 2 20 2 8" xfId="12238" xr:uid="{00000000-0005-0000-0000-000023310000}"/>
    <cellStyle name="Input 2 20 2 8 2" xfId="12239" xr:uid="{00000000-0005-0000-0000-000024310000}"/>
    <cellStyle name="Input 2 20 2 8 3" xfId="36386" xr:uid="{00000000-0005-0000-0000-000025310000}"/>
    <cellStyle name="Input 2 20 2 8 4" xfId="36387" xr:uid="{00000000-0005-0000-0000-000026310000}"/>
    <cellStyle name="Input 2 20 2 9" xfId="12240" xr:uid="{00000000-0005-0000-0000-000027310000}"/>
    <cellStyle name="Input 2 20 2 9 2" xfId="12241" xr:uid="{00000000-0005-0000-0000-000028310000}"/>
    <cellStyle name="Input 2 20 2 9 3" xfId="36388" xr:uid="{00000000-0005-0000-0000-000029310000}"/>
    <cellStyle name="Input 2 20 2 9 4" xfId="36389" xr:uid="{00000000-0005-0000-0000-00002A310000}"/>
    <cellStyle name="Input 2 20 3" xfId="12242" xr:uid="{00000000-0005-0000-0000-00002B310000}"/>
    <cellStyle name="Input 2 20 3 2" xfId="12243" xr:uid="{00000000-0005-0000-0000-00002C310000}"/>
    <cellStyle name="Input 2 20 3 2 2" xfId="12244" xr:uid="{00000000-0005-0000-0000-00002D310000}"/>
    <cellStyle name="Input 2 20 3 3" xfId="12245" xr:uid="{00000000-0005-0000-0000-00002E310000}"/>
    <cellStyle name="Input 2 20 3 3 2" xfId="12246" xr:uid="{00000000-0005-0000-0000-00002F310000}"/>
    <cellStyle name="Input 2 20 3 4" xfId="12247" xr:uid="{00000000-0005-0000-0000-000030310000}"/>
    <cellStyle name="Input 2 20 3 4 2" xfId="12248" xr:uid="{00000000-0005-0000-0000-000031310000}"/>
    <cellStyle name="Input 2 20 3 5" xfId="12249" xr:uid="{00000000-0005-0000-0000-000032310000}"/>
    <cellStyle name="Input 2 20 4" xfId="12250" xr:uid="{00000000-0005-0000-0000-000033310000}"/>
    <cellStyle name="Input 2 20 4 2" xfId="12251" xr:uid="{00000000-0005-0000-0000-000034310000}"/>
    <cellStyle name="Input 2 20 4 2 2" xfId="12252" xr:uid="{00000000-0005-0000-0000-000035310000}"/>
    <cellStyle name="Input 2 20 4 3" xfId="12253" xr:uid="{00000000-0005-0000-0000-000036310000}"/>
    <cellStyle name="Input 2 20 4 3 2" xfId="12254" xr:uid="{00000000-0005-0000-0000-000037310000}"/>
    <cellStyle name="Input 2 20 4 4" xfId="12255" xr:uid="{00000000-0005-0000-0000-000038310000}"/>
    <cellStyle name="Input 2 20 4 4 2" xfId="12256" xr:uid="{00000000-0005-0000-0000-000039310000}"/>
    <cellStyle name="Input 2 20 4 5" xfId="12257" xr:uid="{00000000-0005-0000-0000-00003A310000}"/>
    <cellStyle name="Input 2 20 5" xfId="12258" xr:uid="{00000000-0005-0000-0000-00003B310000}"/>
    <cellStyle name="Input 2 20 5 2" xfId="12259" xr:uid="{00000000-0005-0000-0000-00003C310000}"/>
    <cellStyle name="Input 2 20 5 2 2" xfId="12260" xr:uid="{00000000-0005-0000-0000-00003D310000}"/>
    <cellStyle name="Input 2 20 5 3" xfId="12261" xr:uid="{00000000-0005-0000-0000-00003E310000}"/>
    <cellStyle name="Input 2 20 5 3 2" xfId="12262" xr:uid="{00000000-0005-0000-0000-00003F310000}"/>
    <cellStyle name="Input 2 20 5 4" xfId="12263" xr:uid="{00000000-0005-0000-0000-000040310000}"/>
    <cellStyle name="Input 2 20 5 4 2" xfId="12264" xr:uid="{00000000-0005-0000-0000-000041310000}"/>
    <cellStyle name="Input 2 20 5 5" xfId="12265" xr:uid="{00000000-0005-0000-0000-000042310000}"/>
    <cellStyle name="Input 2 20 6" xfId="12266" xr:uid="{00000000-0005-0000-0000-000043310000}"/>
    <cellStyle name="Input 2 20 6 2" xfId="12267" xr:uid="{00000000-0005-0000-0000-000044310000}"/>
    <cellStyle name="Input 2 20 6 3" xfId="36390" xr:uid="{00000000-0005-0000-0000-000045310000}"/>
    <cellStyle name="Input 2 20 6 4" xfId="36391" xr:uid="{00000000-0005-0000-0000-000046310000}"/>
    <cellStyle name="Input 2 20 7" xfId="12268" xr:uid="{00000000-0005-0000-0000-000047310000}"/>
    <cellStyle name="Input 2 20 7 2" xfId="12269" xr:uid="{00000000-0005-0000-0000-000048310000}"/>
    <cellStyle name="Input 2 20 7 3" xfId="36392" xr:uid="{00000000-0005-0000-0000-000049310000}"/>
    <cellStyle name="Input 2 20 7 4" xfId="36393" xr:uid="{00000000-0005-0000-0000-00004A310000}"/>
    <cellStyle name="Input 2 20 8" xfId="12270" xr:uid="{00000000-0005-0000-0000-00004B310000}"/>
    <cellStyle name="Input 2 20 8 2" xfId="12271" xr:uid="{00000000-0005-0000-0000-00004C310000}"/>
    <cellStyle name="Input 2 20 8 3" xfId="36394" xr:uid="{00000000-0005-0000-0000-00004D310000}"/>
    <cellStyle name="Input 2 20 8 4" xfId="36395" xr:uid="{00000000-0005-0000-0000-00004E310000}"/>
    <cellStyle name="Input 2 20 9" xfId="12272" xr:uid="{00000000-0005-0000-0000-00004F310000}"/>
    <cellStyle name="Input 2 20 9 2" xfId="12273" xr:uid="{00000000-0005-0000-0000-000050310000}"/>
    <cellStyle name="Input 2 20 9 3" xfId="36396" xr:uid="{00000000-0005-0000-0000-000051310000}"/>
    <cellStyle name="Input 2 20 9 4" xfId="36397" xr:uid="{00000000-0005-0000-0000-000052310000}"/>
    <cellStyle name="Input 2 21" xfId="12274" xr:uid="{00000000-0005-0000-0000-000053310000}"/>
    <cellStyle name="Input 2 21 10" xfId="12275" xr:uid="{00000000-0005-0000-0000-000054310000}"/>
    <cellStyle name="Input 2 21 10 2" xfId="12276" xr:uid="{00000000-0005-0000-0000-000055310000}"/>
    <cellStyle name="Input 2 21 10 3" xfId="36398" xr:uid="{00000000-0005-0000-0000-000056310000}"/>
    <cellStyle name="Input 2 21 10 4" xfId="36399" xr:uid="{00000000-0005-0000-0000-000057310000}"/>
    <cellStyle name="Input 2 21 11" xfId="12277" xr:uid="{00000000-0005-0000-0000-000058310000}"/>
    <cellStyle name="Input 2 21 11 2" xfId="12278" xr:uid="{00000000-0005-0000-0000-000059310000}"/>
    <cellStyle name="Input 2 21 11 3" xfId="36400" xr:uid="{00000000-0005-0000-0000-00005A310000}"/>
    <cellStyle name="Input 2 21 11 4" xfId="36401" xr:uid="{00000000-0005-0000-0000-00005B310000}"/>
    <cellStyle name="Input 2 21 12" xfId="12279" xr:uid="{00000000-0005-0000-0000-00005C310000}"/>
    <cellStyle name="Input 2 21 12 2" xfId="12280" xr:uid="{00000000-0005-0000-0000-00005D310000}"/>
    <cellStyle name="Input 2 21 12 3" xfId="36402" xr:uid="{00000000-0005-0000-0000-00005E310000}"/>
    <cellStyle name="Input 2 21 12 4" xfId="36403" xr:uid="{00000000-0005-0000-0000-00005F310000}"/>
    <cellStyle name="Input 2 21 13" xfId="12281" xr:uid="{00000000-0005-0000-0000-000060310000}"/>
    <cellStyle name="Input 2 21 13 2" xfId="12282" xr:uid="{00000000-0005-0000-0000-000061310000}"/>
    <cellStyle name="Input 2 21 13 3" xfId="36404" xr:uid="{00000000-0005-0000-0000-000062310000}"/>
    <cellStyle name="Input 2 21 13 4" xfId="36405" xr:uid="{00000000-0005-0000-0000-000063310000}"/>
    <cellStyle name="Input 2 21 14" xfId="12283" xr:uid="{00000000-0005-0000-0000-000064310000}"/>
    <cellStyle name="Input 2 21 14 2" xfId="12284" xr:uid="{00000000-0005-0000-0000-000065310000}"/>
    <cellStyle name="Input 2 21 14 3" xfId="36406" xr:uid="{00000000-0005-0000-0000-000066310000}"/>
    <cellStyle name="Input 2 21 14 4" xfId="36407" xr:uid="{00000000-0005-0000-0000-000067310000}"/>
    <cellStyle name="Input 2 21 15" xfId="12285" xr:uid="{00000000-0005-0000-0000-000068310000}"/>
    <cellStyle name="Input 2 21 15 2" xfId="12286" xr:uid="{00000000-0005-0000-0000-000069310000}"/>
    <cellStyle name="Input 2 21 15 3" xfId="36408" xr:uid="{00000000-0005-0000-0000-00006A310000}"/>
    <cellStyle name="Input 2 21 15 4" xfId="36409" xr:uid="{00000000-0005-0000-0000-00006B310000}"/>
    <cellStyle name="Input 2 21 16" xfId="12287" xr:uid="{00000000-0005-0000-0000-00006C310000}"/>
    <cellStyle name="Input 2 21 16 2" xfId="12288" xr:uid="{00000000-0005-0000-0000-00006D310000}"/>
    <cellStyle name="Input 2 21 17" xfId="12289" xr:uid="{00000000-0005-0000-0000-00006E310000}"/>
    <cellStyle name="Input 2 21 18" xfId="36410" xr:uid="{00000000-0005-0000-0000-00006F310000}"/>
    <cellStyle name="Input 2 21 19" xfId="36411" xr:uid="{00000000-0005-0000-0000-000070310000}"/>
    <cellStyle name="Input 2 21 2" xfId="12290" xr:uid="{00000000-0005-0000-0000-000071310000}"/>
    <cellStyle name="Input 2 21 2 10" xfId="12291" xr:uid="{00000000-0005-0000-0000-000072310000}"/>
    <cellStyle name="Input 2 21 2 10 2" xfId="12292" xr:uid="{00000000-0005-0000-0000-000073310000}"/>
    <cellStyle name="Input 2 21 2 10 3" xfId="36412" xr:uid="{00000000-0005-0000-0000-000074310000}"/>
    <cellStyle name="Input 2 21 2 10 4" xfId="36413" xr:uid="{00000000-0005-0000-0000-000075310000}"/>
    <cellStyle name="Input 2 21 2 11" xfId="12293" xr:uid="{00000000-0005-0000-0000-000076310000}"/>
    <cellStyle name="Input 2 21 2 11 2" xfId="12294" xr:uid="{00000000-0005-0000-0000-000077310000}"/>
    <cellStyle name="Input 2 21 2 11 3" xfId="36414" xr:uid="{00000000-0005-0000-0000-000078310000}"/>
    <cellStyle name="Input 2 21 2 11 4" xfId="36415" xr:uid="{00000000-0005-0000-0000-000079310000}"/>
    <cellStyle name="Input 2 21 2 12" xfId="12295" xr:uid="{00000000-0005-0000-0000-00007A310000}"/>
    <cellStyle name="Input 2 21 2 12 2" xfId="12296" xr:uid="{00000000-0005-0000-0000-00007B310000}"/>
    <cellStyle name="Input 2 21 2 12 3" xfId="36416" xr:uid="{00000000-0005-0000-0000-00007C310000}"/>
    <cellStyle name="Input 2 21 2 12 4" xfId="36417" xr:uid="{00000000-0005-0000-0000-00007D310000}"/>
    <cellStyle name="Input 2 21 2 13" xfId="12297" xr:uid="{00000000-0005-0000-0000-00007E310000}"/>
    <cellStyle name="Input 2 21 2 13 2" xfId="12298" xr:uid="{00000000-0005-0000-0000-00007F310000}"/>
    <cellStyle name="Input 2 21 2 13 3" xfId="36418" xr:uid="{00000000-0005-0000-0000-000080310000}"/>
    <cellStyle name="Input 2 21 2 13 4" xfId="36419" xr:uid="{00000000-0005-0000-0000-000081310000}"/>
    <cellStyle name="Input 2 21 2 14" xfId="12299" xr:uid="{00000000-0005-0000-0000-000082310000}"/>
    <cellStyle name="Input 2 21 2 14 2" xfId="12300" xr:uid="{00000000-0005-0000-0000-000083310000}"/>
    <cellStyle name="Input 2 21 2 14 3" xfId="36420" xr:uid="{00000000-0005-0000-0000-000084310000}"/>
    <cellStyle name="Input 2 21 2 14 4" xfId="36421" xr:uid="{00000000-0005-0000-0000-000085310000}"/>
    <cellStyle name="Input 2 21 2 15" xfId="12301" xr:uid="{00000000-0005-0000-0000-000086310000}"/>
    <cellStyle name="Input 2 21 2 15 2" xfId="12302" xr:uid="{00000000-0005-0000-0000-000087310000}"/>
    <cellStyle name="Input 2 21 2 16" xfId="12303" xr:uid="{00000000-0005-0000-0000-000088310000}"/>
    <cellStyle name="Input 2 21 2 17" xfId="36422" xr:uid="{00000000-0005-0000-0000-000089310000}"/>
    <cellStyle name="Input 2 21 2 18" xfId="36423" xr:uid="{00000000-0005-0000-0000-00008A310000}"/>
    <cellStyle name="Input 2 21 2 2" xfId="12304" xr:uid="{00000000-0005-0000-0000-00008B310000}"/>
    <cellStyle name="Input 2 21 2 2 2" xfId="12305" xr:uid="{00000000-0005-0000-0000-00008C310000}"/>
    <cellStyle name="Input 2 21 2 2 2 2" xfId="12306" xr:uid="{00000000-0005-0000-0000-00008D310000}"/>
    <cellStyle name="Input 2 21 2 2 3" xfId="12307" xr:uid="{00000000-0005-0000-0000-00008E310000}"/>
    <cellStyle name="Input 2 21 2 2 3 2" xfId="12308" xr:uid="{00000000-0005-0000-0000-00008F310000}"/>
    <cellStyle name="Input 2 21 2 2 4" xfId="12309" xr:uid="{00000000-0005-0000-0000-000090310000}"/>
    <cellStyle name="Input 2 21 2 2 4 2" xfId="12310" xr:uid="{00000000-0005-0000-0000-000091310000}"/>
    <cellStyle name="Input 2 21 2 2 5" xfId="12311" xr:uid="{00000000-0005-0000-0000-000092310000}"/>
    <cellStyle name="Input 2 21 2 3" xfId="12312" xr:uid="{00000000-0005-0000-0000-000093310000}"/>
    <cellStyle name="Input 2 21 2 3 2" xfId="12313" xr:uid="{00000000-0005-0000-0000-000094310000}"/>
    <cellStyle name="Input 2 21 2 3 2 2" xfId="12314" xr:uid="{00000000-0005-0000-0000-000095310000}"/>
    <cellStyle name="Input 2 21 2 3 3" xfId="12315" xr:uid="{00000000-0005-0000-0000-000096310000}"/>
    <cellStyle name="Input 2 21 2 3 3 2" xfId="12316" xr:uid="{00000000-0005-0000-0000-000097310000}"/>
    <cellStyle name="Input 2 21 2 3 4" xfId="12317" xr:uid="{00000000-0005-0000-0000-000098310000}"/>
    <cellStyle name="Input 2 21 2 3 4 2" xfId="12318" xr:uid="{00000000-0005-0000-0000-000099310000}"/>
    <cellStyle name="Input 2 21 2 3 5" xfId="12319" xr:uid="{00000000-0005-0000-0000-00009A310000}"/>
    <cellStyle name="Input 2 21 2 4" xfId="12320" xr:uid="{00000000-0005-0000-0000-00009B310000}"/>
    <cellStyle name="Input 2 21 2 4 2" xfId="12321" xr:uid="{00000000-0005-0000-0000-00009C310000}"/>
    <cellStyle name="Input 2 21 2 4 2 2" xfId="12322" xr:uid="{00000000-0005-0000-0000-00009D310000}"/>
    <cellStyle name="Input 2 21 2 4 3" xfId="12323" xr:uid="{00000000-0005-0000-0000-00009E310000}"/>
    <cellStyle name="Input 2 21 2 4 3 2" xfId="12324" xr:uid="{00000000-0005-0000-0000-00009F310000}"/>
    <cellStyle name="Input 2 21 2 4 4" xfId="12325" xr:uid="{00000000-0005-0000-0000-0000A0310000}"/>
    <cellStyle name="Input 2 21 2 4 4 2" xfId="12326" xr:uid="{00000000-0005-0000-0000-0000A1310000}"/>
    <cellStyle name="Input 2 21 2 4 5" xfId="12327" xr:uid="{00000000-0005-0000-0000-0000A2310000}"/>
    <cellStyle name="Input 2 21 2 5" xfId="12328" xr:uid="{00000000-0005-0000-0000-0000A3310000}"/>
    <cellStyle name="Input 2 21 2 5 2" xfId="12329" xr:uid="{00000000-0005-0000-0000-0000A4310000}"/>
    <cellStyle name="Input 2 21 2 5 3" xfId="36424" xr:uid="{00000000-0005-0000-0000-0000A5310000}"/>
    <cellStyle name="Input 2 21 2 5 4" xfId="36425" xr:uid="{00000000-0005-0000-0000-0000A6310000}"/>
    <cellStyle name="Input 2 21 2 6" xfId="12330" xr:uid="{00000000-0005-0000-0000-0000A7310000}"/>
    <cellStyle name="Input 2 21 2 6 2" xfId="12331" xr:uid="{00000000-0005-0000-0000-0000A8310000}"/>
    <cellStyle name="Input 2 21 2 6 3" xfId="36426" xr:uid="{00000000-0005-0000-0000-0000A9310000}"/>
    <cellStyle name="Input 2 21 2 6 4" xfId="36427" xr:uid="{00000000-0005-0000-0000-0000AA310000}"/>
    <cellStyle name="Input 2 21 2 7" xfId="12332" xr:uid="{00000000-0005-0000-0000-0000AB310000}"/>
    <cellStyle name="Input 2 21 2 7 2" xfId="12333" xr:uid="{00000000-0005-0000-0000-0000AC310000}"/>
    <cellStyle name="Input 2 21 2 7 3" xfId="36428" xr:uid="{00000000-0005-0000-0000-0000AD310000}"/>
    <cellStyle name="Input 2 21 2 7 4" xfId="36429" xr:uid="{00000000-0005-0000-0000-0000AE310000}"/>
    <cellStyle name="Input 2 21 2 8" xfId="12334" xr:uid="{00000000-0005-0000-0000-0000AF310000}"/>
    <cellStyle name="Input 2 21 2 8 2" xfId="12335" xr:uid="{00000000-0005-0000-0000-0000B0310000}"/>
    <cellStyle name="Input 2 21 2 8 3" xfId="36430" xr:uid="{00000000-0005-0000-0000-0000B1310000}"/>
    <cellStyle name="Input 2 21 2 8 4" xfId="36431" xr:uid="{00000000-0005-0000-0000-0000B2310000}"/>
    <cellStyle name="Input 2 21 2 9" xfId="12336" xr:uid="{00000000-0005-0000-0000-0000B3310000}"/>
    <cellStyle name="Input 2 21 2 9 2" xfId="12337" xr:uid="{00000000-0005-0000-0000-0000B4310000}"/>
    <cellStyle name="Input 2 21 2 9 3" xfId="36432" xr:uid="{00000000-0005-0000-0000-0000B5310000}"/>
    <cellStyle name="Input 2 21 2 9 4" xfId="36433" xr:uid="{00000000-0005-0000-0000-0000B6310000}"/>
    <cellStyle name="Input 2 21 3" xfId="12338" xr:uid="{00000000-0005-0000-0000-0000B7310000}"/>
    <cellStyle name="Input 2 21 3 2" xfId="12339" xr:uid="{00000000-0005-0000-0000-0000B8310000}"/>
    <cellStyle name="Input 2 21 3 2 2" xfId="12340" xr:uid="{00000000-0005-0000-0000-0000B9310000}"/>
    <cellStyle name="Input 2 21 3 3" xfId="12341" xr:uid="{00000000-0005-0000-0000-0000BA310000}"/>
    <cellStyle name="Input 2 21 3 3 2" xfId="12342" xr:uid="{00000000-0005-0000-0000-0000BB310000}"/>
    <cellStyle name="Input 2 21 3 4" xfId="12343" xr:uid="{00000000-0005-0000-0000-0000BC310000}"/>
    <cellStyle name="Input 2 21 3 4 2" xfId="12344" xr:uid="{00000000-0005-0000-0000-0000BD310000}"/>
    <cellStyle name="Input 2 21 3 5" xfId="12345" xr:uid="{00000000-0005-0000-0000-0000BE310000}"/>
    <cellStyle name="Input 2 21 4" xfId="12346" xr:uid="{00000000-0005-0000-0000-0000BF310000}"/>
    <cellStyle name="Input 2 21 4 2" xfId="12347" xr:uid="{00000000-0005-0000-0000-0000C0310000}"/>
    <cellStyle name="Input 2 21 4 2 2" xfId="12348" xr:uid="{00000000-0005-0000-0000-0000C1310000}"/>
    <cellStyle name="Input 2 21 4 3" xfId="12349" xr:uid="{00000000-0005-0000-0000-0000C2310000}"/>
    <cellStyle name="Input 2 21 4 3 2" xfId="12350" xr:uid="{00000000-0005-0000-0000-0000C3310000}"/>
    <cellStyle name="Input 2 21 4 4" xfId="12351" xr:uid="{00000000-0005-0000-0000-0000C4310000}"/>
    <cellStyle name="Input 2 21 4 4 2" xfId="12352" xr:uid="{00000000-0005-0000-0000-0000C5310000}"/>
    <cellStyle name="Input 2 21 4 5" xfId="12353" xr:uid="{00000000-0005-0000-0000-0000C6310000}"/>
    <cellStyle name="Input 2 21 5" xfId="12354" xr:uid="{00000000-0005-0000-0000-0000C7310000}"/>
    <cellStyle name="Input 2 21 5 2" xfId="12355" xr:uid="{00000000-0005-0000-0000-0000C8310000}"/>
    <cellStyle name="Input 2 21 5 2 2" xfId="12356" xr:uid="{00000000-0005-0000-0000-0000C9310000}"/>
    <cellStyle name="Input 2 21 5 3" xfId="12357" xr:uid="{00000000-0005-0000-0000-0000CA310000}"/>
    <cellStyle name="Input 2 21 5 3 2" xfId="12358" xr:uid="{00000000-0005-0000-0000-0000CB310000}"/>
    <cellStyle name="Input 2 21 5 4" xfId="12359" xr:uid="{00000000-0005-0000-0000-0000CC310000}"/>
    <cellStyle name="Input 2 21 5 4 2" xfId="12360" xr:uid="{00000000-0005-0000-0000-0000CD310000}"/>
    <cellStyle name="Input 2 21 5 5" xfId="12361" xr:uid="{00000000-0005-0000-0000-0000CE310000}"/>
    <cellStyle name="Input 2 21 6" xfId="12362" xr:uid="{00000000-0005-0000-0000-0000CF310000}"/>
    <cellStyle name="Input 2 21 6 2" xfId="12363" xr:uid="{00000000-0005-0000-0000-0000D0310000}"/>
    <cellStyle name="Input 2 21 6 3" xfId="36434" xr:uid="{00000000-0005-0000-0000-0000D1310000}"/>
    <cellStyle name="Input 2 21 6 4" xfId="36435" xr:uid="{00000000-0005-0000-0000-0000D2310000}"/>
    <cellStyle name="Input 2 21 7" xfId="12364" xr:uid="{00000000-0005-0000-0000-0000D3310000}"/>
    <cellStyle name="Input 2 21 7 2" xfId="12365" xr:uid="{00000000-0005-0000-0000-0000D4310000}"/>
    <cellStyle name="Input 2 21 7 3" xfId="36436" xr:uid="{00000000-0005-0000-0000-0000D5310000}"/>
    <cellStyle name="Input 2 21 7 4" xfId="36437" xr:uid="{00000000-0005-0000-0000-0000D6310000}"/>
    <cellStyle name="Input 2 21 8" xfId="12366" xr:uid="{00000000-0005-0000-0000-0000D7310000}"/>
    <cellStyle name="Input 2 21 8 2" xfId="12367" xr:uid="{00000000-0005-0000-0000-0000D8310000}"/>
    <cellStyle name="Input 2 21 8 3" xfId="36438" xr:uid="{00000000-0005-0000-0000-0000D9310000}"/>
    <cellStyle name="Input 2 21 8 4" xfId="36439" xr:uid="{00000000-0005-0000-0000-0000DA310000}"/>
    <cellStyle name="Input 2 21 9" xfId="12368" xr:uid="{00000000-0005-0000-0000-0000DB310000}"/>
    <cellStyle name="Input 2 21 9 2" xfId="12369" xr:uid="{00000000-0005-0000-0000-0000DC310000}"/>
    <cellStyle name="Input 2 21 9 3" xfId="36440" xr:uid="{00000000-0005-0000-0000-0000DD310000}"/>
    <cellStyle name="Input 2 21 9 4" xfId="36441" xr:uid="{00000000-0005-0000-0000-0000DE310000}"/>
    <cellStyle name="Input 2 22" xfId="12370" xr:uid="{00000000-0005-0000-0000-0000DF310000}"/>
    <cellStyle name="Input 2 22 10" xfId="12371" xr:uid="{00000000-0005-0000-0000-0000E0310000}"/>
    <cellStyle name="Input 2 22 10 2" xfId="12372" xr:uid="{00000000-0005-0000-0000-0000E1310000}"/>
    <cellStyle name="Input 2 22 10 3" xfId="36442" xr:uid="{00000000-0005-0000-0000-0000E2310000}"/>
    <cellStyle name="Input 2 22 10 4" xfId="36443" xr:uid="{00000000-0005-0000-0000-0000E3310000}"/>
    <cellStyle name="Input 2 22 11" xfId="12373" xr:uid="{00000000-0005-0000-0000-0000E4310000}"/>
    <cellStyle name="Input 2 22 11 2" xfId="12374" xr:uid="{00000000-0005-0000-0000-0000E5310000}"/>
    <cellStyle name="Input 2 22 11 3" xfId="36444" xr:uid="{00000000-0005-0000-0000-0000E6310000}"/>
    <cellStyle name="Input 2 22 11 4" xfId="36445" xr:uid="{00000000-0005-0000-0000-0000E7310000}"/>
    <cellStyle name="Input 2 22 12" xfId="12375" xr:uid="{00000000-0005-0000-0000-0000E8310000}"/>
    <cellStyle name="Input 2 22 12 2" xfId="12376" xr:uid="{00000000-0005-0000-0000-0000E9310000}"/>
    <cellStyle name="Input 2 22 12 3" xfId="36446" xr:uid="{00000000-0005-0000-0000-0000EA310000}"/>
    <cellStyle name="Input 2 22 12 4" xfId="36447" xr:uid="{00000000-0005-0000-0000-0000EB310000}"/>
    <cellStyle name="Input 2 22 13" xfId="12377" xr:uid="{00000000-0005-0000-0000-0000EC310000}"/>
    <cellStyle name="Input 2 22 13 2" xfId="12378" xr:uid="{00000000-0005-0000-0000-0000ED310000}"/>
    <cellStyle name="Input 2 22 13 3" xfId="36448" xr:uid="{00000000-0005-0000-0000-0000EE310000}"/>
    <cellStyle name="Input 2 22 13 4" xfId="36449" xr:uid="{00000000-0005-0000-0000-0000EF310000}"/>
    <cellStyle name="Input 2 22 14" xfId="12379" xr:uid="{00000000-0005-0000-0000-0000F0310000}"/>
    <cellStyle name="Input 2 22 14 2" xfId="12380" xr:uid="{00000000-0005-0000-0000-0000F1310000}"/>
    <cellStyle name="Input 2 22 14 3" xfId="36450" xr:uid="{00000000-0005-0000-0000-0000F2310000}"/>
    <cellStyle name="Input 2 22 14 4" xfId="36451" xr:uid="{00000000-0005-0000-0000-0000F3310000}"/>
    <cellStyle name="Input 2 22 15" xfId="12381" xr:uid="{00000000-0005-0000-0000-0000F4310000}"/>
    <cellStyle name="Input 2 22 15 2" xfId="12382" xr:uid="{00000000-0005-0000-0000-0000F5310000}"/>
    <cellStyle name="Input 2 22 15 3" xfId="36452" xr:uid="{00000000-0005-0000-0000-0000F6310000}"/>
    <cellStyle name="Input 2 22 15 4" xfId="36453" xr:uid="{00000000-0005-0000-0000-0000F7310000}"/>
    <cellStyle name="Input 2 22 16" xfId="12383" xr:uid="{00000000-0005-0000-0000-0000F8310000}"/>
    <cellStyle name="Input 2 22 16 2" xfId="12384" xr:uid="{00000000-0005-0000-0000-0000F9310000}"/>
    <cellStyle name="Input 2 22 17" xfId="12385" xr:uid="{00000000-0005-0000-0000-0000FA310000}"/>
    <cellStyle name="Input 2 22 18" xfId="36454" xr:uid="{00000000-0005-0000-0000-0000FB310000}"/>
    <cellStyle name="Input 2 22 19" xfId="36455" xr:uid="{00000000-0005-0000-0000-0000FC310000}"/>
    <cellStyle name="Input 2 22 2" xfId="12386" xr:uid="{00000000-0005-0000-0000-0000FD310000}"/>
    <cellStyle name="Input 2 22 2 10" xfId="12387" xr:uid="{00000000-0005-0000-0000-0000FE310000}"/>
    <cellStyle name="Input 2 22 2 10 2" xfId="12388" xr:uid="{00000000-0005-0000-0000-0000FF310000}"/>
    <cellStyle name="Input 2 22 2 10 3" xfId="36456" xr:uid="{00000000-0005-0000-0000-000000320000}"/>
    <cellStyle name="Input 2 22 2 10 4" xfId="36457" xr:uid="{00000000-0005-0000-0000-000001320000}"/>
    <cellStyle name="Input 2 22 2 11" xfId="12389" xr:uid="{00000000-0005-0000-0000-000002320000}"/>
    <cellStyle name="Input 2 22 2 11 2" xfId="12390" xr:uid="{00000000-0005-0000-0000-000003320000}"/>
    <cellStyle name="Input 2 22 2 11 3" xfId="36458" xr:uid="{00000000-0005-0000-0000-000004320000}"/>
    <cellStyle name="Input 2 22 2 11 4" xfId="36459" xr:uid="{00000000-0005-0000-0000-000005320000}"/>
    <cellStyle name="Input 2 22 2 12" xfId="12391" xr:uid="{00000000-0005-0000-0000-000006320000}"/>
    <cellStyle name="Input 2 22 2 12 2" xfId="12392" xr:uid="{00000000-0005-0000-0000-000007320000}"/>
    <cellStyle name="Input 2 22 2 12 3" xfId="36460" xr:uid="{00000000-0005-0000-0000-000008320000}"/>
    <cellStyle name="Input 2 22 2 12 4" xfId="36461" xr:uid="{00000000-0005-0000-0000-000009320000}"/>
    <cellStyle name="Input 2 22 2 13" xfId="12393" xr:uid="{00000000-0005-0000-0000-00000A320000}"/>
    <cellStyle name="Input 2 22 2 13 2" xfId="12394" xr:uid="{00000000-0005-0000-0000-00000B320000}"/>
    <cellStyle name="Input 2 22 2 13 3" xfId="36462" xr:uid="{00000000-0005-0000-0000-00000C320000}"/>
    <cellStyle name="Input 2 22 2 13 4" xfId="36463" xr:uid="{00000000-0005-0000-0000-00000D320000}"/>
    <cellStyle name="Input 2 22 2 14" xfId="12395" xr:uid="{00000000-0005-0000-0000-00000E320000}"/>
    <cellStyle name="Input 2 22 2 14 2" xfId="12396" xr:uid="{00000000-0005-0000-0000-00000F320000}"/>
    <cellStyle name="Input 2 22 2 14 3" xfId="36464" xr:uid="{00000000-0005-0000-0000-000010320000}"/>
    <cellStyle name="Input 2 22 2 14 4" xfId="36465" xr:uid="{00000000-0005-0000-0000-000011320000}"/>
    <cellStyle name="Input 2 22 2 15" xfId="12397" xr:uid="{00000000-0005-0000-0000-000012320000}"/>
    <cellStyle name="Input 2 22 2 15 2" xfId="12398" xr:uid="{00000000-0005-0000-0000-000013320000}"/>
    <cellStyle name="Input 2 22 2 16" xfId="12399" xr:uid="{00000000-0005-0000-0000-000014320000}"/>
    <cellStyle name="Input 2 22 2 17" xfId="36466" xr:uid="{00000000-0005-0000-0000-000015320000}"/>
    <cellStyle name="Input 2 22 2 18" xfId="36467" xr:uid="{00000000-0005-0000-0000-000016320000}"/>
    <cellStyle name="Input 2 22 2 2" xfId="12400" xr:uid="{00000000-0005-0000-0000-000017320000}"/>
    <cellStyle name="Input 2 22 2 2 2" xfId="12401" xr:uid="{00000000-0005-0000-0000-000018320000}"/>
    <cellStyle name="Input 2 22 2 2 2 2" xfId="12402" xr:uid="{00000000-0005-0000-0000-000019320000}"/>
    <cellStyle name="Input 2 22 2 2 3" xfId="12403" xr:uid="{00000000-0005-0000-0000-00001A320000}"/>
    <cellStyle name="Input 2 22 2 2 3 2" xfId="12404" xr:uid="{00000000-0005-0000-0000-00001B320000}"/>
    <cellStyle name="Input 2 22 2 2 4" xfId="12405" xr:uid="{00000000-0005-0000-0000-00001C320000}"/>
    <cellStyle name="Input 2 22 2 2 4 2" xfId="12406" xr:uid="{00000000-0005-0000-0000-00001D320000}"/>
    <cellStyle name="Input 2 22 2 2 5" xfId="12407" xr:uid="{00000000-0005-0000-0000-00001E320000}"/>
    <cellStyle name="Input 2 22 2 3" xfId="12408" xr:uid="{00000000-0005-0000-0000-00001F320000}"/>
    <cellStyle name="Input 2 22 2 3 2" xfId="12409" xr:uid="{00000000-0005-0000-0000-000020320000}"/>
    <cellStyle name="Input 2 22 2 3 2 2" xfId="12410" xr:uid="{00000000-0005-0000-0000-000021320000}"/>
    <cellStyle name="Input 2 22 2 3 3" xfId="12411" xr:uid="{00000000-0005-0000-0000-000022320000}"/>
    <cellStyle name="Input 2 22 2 3 3 2" xfId="12412" xr:uid="{00000000-0005-0000-0000-000023320000}"/>
    <cellStyle name="Input 2 22 2 3 4" xfId="12413" xr:uid="{00000000-0005-0000-0000-000024320000}"/>
    <cellStyle name="Input 2 22 2 3 4 2" xfId="12414" xr:uid="{00000000-0005-0000-0000-000025320000}"/>
    <cellStyle name="Input 2 22 2 3 5" xfId="12415" xr:uid="{00000000-0005-0000-0000-000026320000}"/>
    <cellStyle name="Input 2 22 2 4" xfId="12416" xr:uid="{00000000-0005-0000-0000-000027320000}"/>
    <cellStyle name="Input 2 22 2 4 2" xfId="12417" xr:uid="{00000000-0005-0000-0000-000028320000}"/>
    <cellStyle name="Input 2 22 2 4 2 2" xfId="12418" xr:uid="{00000000-0005-0000-0000-000029320000}"/>
    <cellStyle name="Input 2 22 2 4 3" xfId="12419" xr:uid="{00000000-0005-0000-0000-00002A320000}"/>
    <cellStyle name="Input 2 22 2 4 3 2" xfId="12420" xr:uid="{00000000-0005-0000-0000-00002B320000}"/>
    <cellStyle name="Input 2 22 2 4 4" xfId="12421" xr:uid="{00000000-0005-0000-0000-00002C320000}"/>
    <cellStyle name="Input 2 22 2 4 4 2" xfId="12422" xr:uid="{00000000-0005-0000-0000-00002D320000}"/>
    <cellStyle name="Input 2 22 2 4 5" xfId="12423" xr:uid="{00000000-0005-0000-0000-00002E320000}"/>
    <cellStyle name="Input 2 22 2 5" xfId="12424" xr:uid="{00000000-0005-0000-0000-00002F320000}"/>
    <cellStyle name="Input 2 22 2 5 2" xfId="12425" xr:uid="{00000000-0005-0000-0000-000030320000}"/>
    <cellStyle name="Input 2 22 2 5 3" xfId="36468" xr:uid="{00000000-0005-0000-0000-000031320000}"/>
    <cellStyle name="Input 2 22 2 5 4" xfId="36469" xr:uid="{00000000-0005-0000-0000-000032320000}"/>
    <cellStyle name="Input 2 22 2 6" xfId="12426" xr:uid="{00000000-0005-0000-0000-000033320000}"/>
    <cellStyle name="Input 2 22 2 6 2" xfId="12427" xr:uid="{00000000-0005-0000-0000-000034320000}"/>
    <cellStyle name="Input 2 22 2 6 3" xfId="36470" xr:uid="{00000000-0005-0000-0000-000035320000}"/>
    <cellStyle name="Input 2 22 2 6 4" xfId="36471" xr:uid="{00000000-0005-0000-0000-000036320000}"/>
    <cellStyle name="Input 2 22 2 7" xfId="12428" xr:uid="{00000000-0005-0000-0000-000037320000}"/>
    <cellStyle name="Input 2 22 2 7 2" xfId="12429" xr:uid="{00000000-0005-0000-0000-000038320000}"/>
    <cellStyle name="Input 2 22 2 7 3" xfId="36472" xr:uid="{00000000-0005-0000-0000-000039320000}"/>
    <cellStyle name="Input 2 22 2 7 4" xfId="36473" xr:uid="{00000000-0005-0000-0000-00003A320000}"/>
    <cellStyle name="Input 2 22 2 8" xfId="12430" xr:uid="{00000000-0005-0000-0000-00003B320000}"/>
    <cellStyle name="Input 2 22 2 8 2" xfId="12431" xr:uid="{00000000-0005-0000-0000-00003C320000}"/>
    <cellStyle name="Input 2 22 2 8 3" xfId="36474" xr:uid="{00000000-0005-0000-0000-00003D320000}"/>
    <cellStyle name="Input 2 22 2 8 4" xfId="36475" xr:uid="{00000000-0005-0000-0000-00003E320000}"/>
    <cellStyle name="Input 2 22 2 9" xfId="12432" xr:uid="{00000000-0005-0000-0000-00003F320000}"/>
    <cellStyle name="Input 2 22 2 9 2" xfId="12433" xr:uid="{00000000-0005-0000-0000-000040320000}"/>
    <cellStyle name="Input 2 22 2 9 3" xfId="36476" xr:uid="{00000000-0005-0000-0000-000041320000}"/>
    <cellStyle name="Input 2 22 2 9 4" xfId="36477" xr:uid="{00000000-0005-0000-0000-000042320000}"/>
    <cellStyle name="Input 2 22 3" xfId="12434" xr:uid="{00000000-0005-0000-0000-000043320000}"/>
    <cellStyle name="Input 2 22 3 2" xfId="12435" xr:uid="{00000000-0005-0000-0000-000044320000}"/>
    <cellStyle name="Input 2 22 3 2 2" xfId="12436" xr:uid="{00000000-0005-0000-0000-000045320000}"/>
    <cellStyle name="Input 2 22 3 3" xfId="12437" xr:uid="{00000000-0005-0000-0000-000046320000}"/>
    <cellStyle name="Input 2 22 3 3 2" xfId="12438" xr:uid="{00000000-0005-0000-0000-000047320000}"/>
    <cellStyle name="Input 2 22 3 4" xfId="12439" xr:uid="{00000000-0005-0000-0000-000048320000}"/>
    <cellStyle name="Input 2 22 3 4 2" xfId="12440" xr:uid="{00000000-0005-0000-0000-000049320000}"/>
    <cellStyle name="Input 2 22 3 5" xfId="12441" xr:uid="{00000000-0005-0000-0000-00004A320000}"/>
    <cellStyle name="Input 2 22 4" xfId="12442" xr:uid="{00000000-0005-0000-0000-00004B320000}"/>
    <cellStyle name="Input 2 22 4 2" xfId="12443" xr:uid="{00000000-0005-0000-0000-00004C320000}"/>
    <cellStyle name="Input 2 22 4 2 2" xfId="12444" xr:uid="{00000000-0005-0000-0000-00004D320000}"/>
    <cellStyle name="Input 2 22 4 3" xfId="12445" xr:uid="{00000000-0005-0000-0000-00004E320000}"/>
    <cellStyle name="Input 2 22 4 3 2" xfId="12446" xr:uid="{00000000-0005-0000-0000-00004F320000}"/>
    <cellStyle name="Input 2 22 4 4" xfId="12447" xr:uid="{00000000-0005-0000-0000-000050320000}"/>
    <cellStyle name="Input 2 22 4 4 2" xfId="12448" xr:uid="{00000000-0005-0000-0000-000051320000}"/>
    <cellStyle name="Input 2 22 4 5" xfId="12449" xr:uid="{00000000-0005-0000-0000-000052320000}"/>
    <cellStyle name="Input 2 22 5" xfId="12450" xr:uid="{00000000-0005-0000-0000-000053320000}"/>
    <cellStyle name="Input 2 22 5 2" xfId="12451" xr:uid="{00000000-0005-0000-0000-000054320000}"/>
    <cellStyle name="Input 2 22 5 2 2" xfId="12452" xr:uid="{00000000-0005-0000-0000-000055320000}"/>
    <cellStyle name="Input 2 22 5 3" xfId="12453" xr:uid="{00000000-0005-0000-0000-000056320000}"/>
    <cellStyle name="Input 2 22 5 3 2" xfId="12454" xr:uid="{00000000-0005-0000-0000-000057320000}"/>
    <cellStyle name="Input 2 22 5 4" xfId="12455" xr:uid="{00000000-0005-0000-0000-000058320000}"/>
    <cellStyle name="Input 2 22 5 4 2" xfId="12456" xr:uid="{00000000-0005-0000-0000-000059320000}"/>
    <cellStyle name="Input 2 22 5 5" xfId="12457" xr:uid="{00000000-0005-0000-0000-00005A320000}"/>
    <cellStyle name="Input 2 22 6" xfId="12458" xr:uid="{00000000-0005-0000-0000-00005B320000}"/>
    <cellStyle name="Input 2 22 6 2" xfId="12459" xr:uid="{00000000-0005-0000-0000-00005C320000}"/>
    <cellStyle name="Input 2 22 6 3" xfId="36478" xr:uid="{00000000-0005-0000-0000-00005D320000}"/>
    <cellStyle name="Input 2 22 6 4" xfId="36479" xr:uid="{00000000-0005-0000-0000-00005E320000}"/>
    <cellStyle name="Input 2 22 7" xfId="12460" xr:uid="{00000000-0005-0000-0000-00005F320000}"/>
    <cellStyle name="Input 2 22 7 2" xfId="12461" xr:uid="{00000000-0005-0000-0000-000060320000}"/>
    <cellStyle name="Input 2 22 7 3" xfId="36480" xr:uid="{00000000-0005-0000-0000-000061320000}"/>
    <cellStyle name="Input 2 22 7 4" xfId="36481" xr:uid="{00000000-0005-0000-0000-000062320000}"/>
    <cellStyle name="Input 2 22 8" xfId="12462" xr:uid="{00000000-0005-0000-0000-000063320000}"/>
    <cellStyle name="Input 2 22 8 2" xfId="12463" xr:uid="{00000000-0005-0000-0000-000064320000}"/>
    <cellStyle name="Input 2 22 8 3" xfId="36482" xr:uid="{00000000-0005-0000-0000-000065320000}"/>
    <cellStyle name="Input 2 22 8 4" xfId="36483" xr:uid="{00000000-0005-0000-0000-000066320000}"/>
    <cellStyle name="Input 2 22 9" xfId="12464" xr:uid="{00000000-0005-0000-0000-000067320000}"/>
    <cellStyle name="Input 2 22 9 2" xfId="12465" xr:uid="{00000000-0005-0000-0000-000068320000}"/>
    <cellStyle name="Input 2 22 9 3" xfId="36484" xr:uid="{00000000-0005-0000-0000-000069320000}"/>
    <cellStyle name="Input 2 22 9 4" xfId="36485" xr:uid="{00000000-0005-0000-0000-00006A320000}"/>
    <cellStyle name="Input 2 23" xfId="12466" xr:uid="{00000000-0005-0000-0000-00006B320000}"/>
    <cellStyle name="Input 2 23 10" xfId="12467" xr:uid="{00000000-0005-0000-0000-00006C320000}"/>
    <cellStyle name="Input 2 23 10 2" xfId="12468" xr:uid="{00000000-0005-0000-0000-00006D320000}"/>
    <cellStyle name="Input 2 23 10 3" xfId="36486" xr:uid="{00000000-0005-0000-0000-00006E320000}"/>
    <cellStyle name="Input 2 23 10 4" xfId="36487" xr:uid="{00000000-0005-0000-0000-00006F320000}"/>
    <cellStyle name="Input 2 23 11" xfId="12469" xr:uid="{00000000-0005-0000-0000-000070320000}"/>
    <cellStyle name="Input 2 23 11 2" xfId="12470" xr:uid="{00000000-0005-0000-0000-000071320000}"/>
    <cellStyle name="Input 2 23 11 3" xfId="36488" xr:uid="{00000000-0005-0000-0000-000072320000}"/>
    <cellStyle name="Input 2 23 11 4" xfId="36489" xr:uid="{00000000-0005-0000-0000-000073320000}"/>
    <cellStyle name="Input 2 23 12" xfId="12471" xr:uid="{00000000-0005-0000-0000-000074320000}"/>
    <cellStyle name="Input 2 23 12 2" xfId="12472" xr:uid="{00000000-0005-0000-0000-000075320000}"/>
    <cellStyle name="Input 2 23 12 3" xfId="36490" xr:uid="{00000000-0005-0000-0000-000076320000}"/>
    <cellStyle name="Input 2 23 12 4" xfId="36491" xr:uid="{00000000-0005-0000-0000-000077320000}"/>
    <cellStyle name="Input 2 23 13" xfId="12473" xr:uid="{00000000-0005-0000-0000-000078320000}"/>
    <cellStyle name="Input 2 23 13 2" xfId="12474" xr:uid="{00000000-0005-0000-0000-000079320000}"/>
    <cellStyle name="Input 2 23 13 3" xfId="36492" xr:uid="{00000000-0005-0000-0000-00007A320000}"/>
    <cellStyle name="Input 2 23 13 4" xfId="36493" xr:uid="{00000000-0005-0000-0000-00007B320000}"/>
    <cellStyle name="Input 2 23 14" xfId="12475" xr:uid="{00000000-0005-0000-0000-00007C320000}"/>
    <cellStyle name="Input 2 23 14 2" xfId="12476" xr:uid="{00000000-0005-0000-0000-00007D320000}"/>
    <cellStyle name="Input 2 23 14 3" xfId="36494" xr:uid="{00000000-0005-0000-0000-00007E320000}"/>
    <cellStyle name="Input 2 23 14 4" xfId="36495" xr:uid="{00000000-0005-0000-0000-00007F320000}"/>
    <cellStyle name="Input 2 23 15" xfId="12477" xr:uid="{00000000-0005-0000-0000-000080320000}"/>
    <cellStyle name="Input 2 23 15 2" xfId="12478" xr:uid="{00000000-0005-0000-0000-000081320000}"/>
    <cellStyle name="Input 2 23 16" xfId="12479" xr:uid="{00000000-0005-0000-0000-000082320000}"/>
    <cellStyle name="Input 2 23 17" xfId="36496" xr:uid="{00000000-0005-0000-0000-000083320000}"/>
    <cellStyle name="Input 2 23 18" xfId="36497" xr:uid="{00000000-0005-0000-0000-000084320000}"/>
    <cellStyle name="Input 2 23 2" xfId="12480" xr:uid="{00000000-0005-0000-0000-000085320000}"/>
    <cellStyle name="Input 2 23 2 2" xfId="12481" xr:uid="{00000000-0005-0000-0000-000086320000}"/>
    <cellStyle name="Input 2 23 2 2 2" xfId="12482" xr:uid="{00000000-0005-0000-0000-000087320000}"/>
    <cellStyle name="Input 2 23 2 3" xfId="12483" xr:uid="{00000000-0005-0000-0000-000088320000}"/>
    <cellStyle name="Input 2 23 2 3 2" xfId="12484" xr:uid="{00000000-0005-0000-0000-000089320000}"/>
    <cellStyle name="Input 2 23 2 4" xfId="12485" xr:uid="{00000000-0005-0000-0000-00008A320000}"/>
    <cellStyle name="Input 2 23 2 4 2" xfId="12486" xr:uid="{00000000-0005-0000-0000-00008B320000}"/>
    <cellStyle name="Input 2 23 2 5" xfId="12487" xr:uid="{00000000-0005-0000-0000-00008C320000}"/>
    <cellStyle name="Input 2 23 3" xfId="12488" xr:uid="{00000000-0005-0000-0000-00008D320000}"/>
    <cellStyle name="Input 2 23 3 2" xfId="12489" xr:uid="{00000000-0005-0000-0000-00008E320000}"/>
    <cellStyle name="Input 2 23 3 2 2" xfId="12490" xr:uid="{00000000-0005-0000-0000-00008F320000}"/>
    <cellStyle name="Input 2 23 3 3" xfId="12491" xr:uid="{00000000-0005-0000-0000-000090320000}"/>
    <cellStyle name="Input 2 23 3 3 2" xfId="12492" xr:uid="{00000000-0005-0000-0000-000091320000}"/>
    <cellStyle name="Input 2 23 3 4" xfId="12493" xr:uid="{00000000-0005-0000-0000-000092320000}"/>
    <cellStyle name="Input 2 23 3 4 2" xfId="12494" xr:uid="{00000000-0005-0000-0000-000093320000}"/>
    <cellStyle name="Input 2 23 3 5" xfId="12495" xr:uid="{00000000-0005-0000-0000-000094320000}"/>
    <cellStyle name="Input 2 23 4" xfId="12496" xr:uid="{00000000-0005-0000-0000-000095320000}"/>
    <cellStyle name="Input 2 23 4 2" xfId="12497" xr:uid="{00000000-0005-0000-0000-000096320000}"/>
    <cellStyle name="Input 2 23 4 2 2" xfId="12498" xr:uid="{00000000-0005-0000-0000-000097320000}"/>
    <cellStyle name="Input 2 23 4 3" xfId="12499" xr:uid="{00000000-0005-0000-0000-000098320000}"/>
    <cellStyle name="Input 2 23 4 3 2" xfId="12500" xr:uid="{00000000-0005-0000-0000-000099320000}"/>
    <cellStyle name="Input 2 23 4 4" xfId="12501" xr:uid="{00000000-0005-0000-0000-00009A320000}"/>
    <cellStyle name="Input 2 23 4 4 2" xfId="12502" xr:uid="{00000000-0005-0000-0000-00009B320000}"/>
    <cellStyle name="Input 2 23 4 5" xfId="12503" xr:uid="{00000000-0005-0000-0000-00009C320000}"/>
    <cellStyle name="Input 2 23 5" xfId="12504" xr:uid="{00000000-0005-0000-0000-00009D320000}"/>
    <cellStyle name="Input 2 23 5 2" xfId="12505" xr:uid="{00000000-0005-0000-0000-00009E320000}"/>
    <cellStyle name="Input 2 23 5 3" xfId="36498" xr:uid="{00000000-0005-0000-0000-00009F320000}"/>
    <cellStyle name="Input 2 23 5 4" xfId="36499" xr:uid="{00000000-0005-0000-0000-0000A0320000}"/>
    <cellStyle name="Input 2 23 6" xfId="12506" xr:uid="{00000000-0005-0000-0000-0000A1320000}"/>
    <cellStyle name="Input 2 23 6 2" xfId="12507" xr:uid="{00000000-0005-0000-0000-0000A2320000}"/>
    <cellStyle name="Input 2 23 6 3" xfId="36500" xr:uid="{00000000-0005-0000-0000-0000A3320000}"/>
    <cellStyle name="Input 2 23 6 4" xfId="36501" xr:uid="{00000000-0005-0000-0000-0000A4320000}"/>
    <cellStyle name="Input 2 23 7" xfId="12508" xr:uid="{00000000-0005-0000-0000-0000A5320000}"/>
    <cellStyle name="Input 2 23 7 2" xfId="12509" xr:uid="{00000000-0005-0000-0000-0000A6320000}"/>
    <cellStyle name="Input 2 23 7 3" xfId="36502" xr:uid="{00000000-0005-0000-0000-0000A7320000}"/>
    <cellStyle name="Input 2 23 7 4" xfId="36503" xr:uid="{00000000-0005-0000-0000-0000A8320000}"/>
    <cellStyle name="Input 2 23 8" xfId="12510" xr:uid="{00000000-0005-0000-0000-0000A9320000}"/>
    <cellStyle name="Input 2 23 8 2" xfId="12511" xr:uid="{00000000-0005-0000-0000-0000AA320000}"/>
    <cellStyle name="Input 2 23 8 3" xfId="36504" xr:uid="{00000000-0005-0000-0000-0000AB320000}"/>
    <cellStyle name="Input 2 23 8 4" xfId="36505" xr:uid="{00000000-0005-0000-0000-0000AC320000}"/>
    <cellStyle name="Input 2 23 9" xfId="12512" xr:uid="{00000000-0005-0000-0000-0000AD320000}"/>
    <cellStyle name="Input 2 23 9 2" xfId="12513" xr:uid="{00000000-0005-0000-0000-0000AE320000}"/>
    <cellStyle name="Input 2 23 9 3" xfId="36506" xr:uid="{00000000-0005-0000-0000-0000AF320000}"/>
    <cellStyle name="Input 2 23 9 4" xfId="36507" xr:uid="{00000000-0005-0000-0000-0000B0320000}"/>
    <cellStyle name="Input 2 24" xfId="12514" xr:uid="{00000000-0005-0000-0000-0000B1320000}"/>
    <cellStyle name="Input 2 24 2" xfId="12515" xr:uid="{00000000-0005-0000-0000-0000B2320000}"/>
    <cellStyle name="Input 2 24 2 2" xfId="12516" xr:uid="{00000000-0005-0000-0000-0000B3320000}"/>
    <cellStyle name="Input 2 24 3" xfId="12517" xr:uid="{00000000-0005-0000-0000-0000B4320000}"/>
    <cellStyle name="Input 2 24 3 2" xfId="12518" xr:uid="{00000000-0005-0000-0000-0000B5320000}"/>
    <cellStyle name="Input 2 24 4" xfId="12519" xr:uid="{00000000-0005-0000-0000-0000B6320000}"/>
    <cellStyle name="Input 2 24 4 2" xfId="12520" xr:uid="{00000000-0005-0000-0000-0000B7320000}"/>
    <cellStyle name="Input 2 24 5" xfId="12521" xr:uid="{00000000-0005-0000-0000-0000B8320000}"/>
    <cellStyle name="Input 2 25" xfId="12522" xr:uid="{00000000-0005-0000-0000-0000B9320000}"/>
    <cellStyle name="Input 2 25 2" xfId="12523" xr:uid="{00000000-0005-0000-0000-0000BA320000}"/>
    <cellStyle name="Input 2 25 2 2" xfId="12524" xr:uid="{00000000-0005-0000-0000-0000BB320000}"/>
    <cellStyle name="Input 2 25 3" xfId="12525" xr:uid="{00000000-0005-0000-0000-0000BC320000}"/>
    <cellStyle name="Input 2 25 3 2" xfId="12526" xr:uid="{00000000-0005-0000-0000-0000BD320000}"/>
    <cellStyle name="Input 2 25 4" xfId="12527" xr:uid="{00000000-0005-0000-0000-0000BE320000}"/>
    <cellStyle name="Input 2 25 4 2" xfId="12528" xr:uid="{00000000-0005-0000-0000-0000BF320000}"/>
    <cellStyle name="Input 2 25 5" xfId="12529" xr:uid="{00000000-0005-0000-0000-0000C0320000}"/>
    <cellStyle name="Input 2 26" xfId="12530" xr:uid="{00000000-0005-0000-0000-0000C1320000}"/>
    <cellStyle name="Input 2 26 2" xfId="12531" xr:uid="{00000000-0005-0000-0000-0000C2320000}"/>
    <cellStyle name="Input 2 26 2 2" xfId="12532" xr:uid="{00000000-0005-0000-0000-0000C3320000}"/>
    <cellStyle name="Input 2 26 3" xfId="12533" xr:uid="{00000000-0005-0000-0000-0000C4320000}"/>
    <cellStyle name="Input 2 26 3 2" xfId="12534" xr:uid="{00000000-0005-0000-0000-0000C5320000}"/>
    <cellStyle name="Input 2 26 4" xfId="12535" xr:uid="{00000000-0005-0000-0000-0000C6320000}"/>
    <cellStyle name="Input 2 26 4 2" xfId="12536" xr:uid="{00000000-0005-0000-0000-0000C7320000}"/>
    <cellStyle name="Input 2 26 5" xfId="12537" xr:uid="{00000000-0005-0000-0000-0000C8320000}"/>
    <cellStyle name="Input 2 27" xfId="12538" xr:uid="{00000000-0005-0000-0000-0000C9320000}"/>
    <cellStyle name="Input 2 27 2" xfId="12539" xr:uid="{00000000-0005-0000-0000-0000CA320000}"/>
    <cellStyle name="Input 2 27 3" xfId="36508" xr:uid="{00000000-0005-0000-0000-0000CB320000}"/>
    <cellStyle name="Input 2 27 4" xfId="36509" xr:uid="{00000000-0005-0000-0000-0000CC320000}"/>
    <cellStyle name="Input 2 28" xfId="12540" xr:uid="{00000000-0005-0000-0000-0000CD320000}"/>
    <cellStyle name="Input 2 28 2" xfId="12541" xr:uid="{00000000-0005-0000-0000-0000CE320000}"/>
    <cellStyle name="Input 2 28 3" xfId="36510" xr:uid="{00000000-0005-0000-0000-0000CF320000}"/>
    <cellStyle name="Input 2 28 4" xfId="36511" xr:uid="{00000000-0005-0000-0000-0000D0320000}"/>
    <cellStyle name="Input 2 29" xfId="12542" xr:uid="{00000000-0005-0000-0000-0000D1320000}"/>
    <cellStyle name="Input 2 29 2" xfId="12543" xr:uid="{00000000-0005-0000-0000-0000D2320000}"/>
    <cellStyle name="Input 2 29 3" xfId="36512" xr:uid="{00000000-0005-0000-0000-0000D3320000}"/>
    <cellStyle name="Input 2 29 4" xfId="36513" xr:uid="{00000000-0005-0000-0000-0000D4320000}"/>
    <cellStyle name="Input 2 3" xfId="12544" xr:uid="{00000000-0005-0000-0000-0000D5320000}"/>
    <cellStyle name="Input 2 3 10" xfId="12545" xr:uid="{00000000-0005-0000-0000-0000D6320000}"/>
    <cellStyle name="Input 2 3 10 2" xfId="12546" xr:uid="{00000000-0005-0000-0000-0000D7320000}"/>
    <cellStyle name="Input 2 3 10 3" xfId="36514" xr:uid="{00000000-0005-0000-0000-0000D8320000}"/>
    <cellStyle name="Input 2 3 10 4" xfId="36515" xr:uid="{00000000-0005-0000-0000-0000D9320000}"/>
    <cellStyle name="Input 2 3 11" xfId="12547" xr:uid="{00000000-0005-0000-0000-0000DA320000}"/>
    <cellStyle name="Input 2 3 11 2" xfId="12548" xr:uid="{00000000-0005-0000-0000-0000DB320000}"/>
    <cellStyle name="Input 2 3 11 3" xfId="36516" xr:uid="{00000000-0005-0000-0000-0000DC320000}"/>
    <cellStyle name="Input 2 3 11 4" xfId="36517" xr:uid="{00000000-0005-0000-0000-0000DD320000}"/>
    <cellStyle name="Input 2 3 12" xfId="12549" xr:uid="{00000000-0005-0000-0000-0000DE320000}"/>
    <cellStyle name="Input 2 3 12 2" xfId="12550" xr:uid="{00000000-0005-0000-0000-0000DF320000}"/>
    <cellStyle name="Input 2 3 12 3" xfId="36518" xr:uid="{00000000-0005-0000-0000-0000E0320000}"/>
    <cellStyle name="Input 2 3 12 4" xfId="36519" xr:uid="{00000000-0005-0000-0000-0000E1320000}"/>
    <cellStyle name="Input 2 3 13" xfId="12551" xr:uid="{00000000-0005-0000-0000-0000E2320000}"/>
    <cellStyle name="Input 2 3 13 2" xfId="12552" xr:uid="{00000000-0005-0000-0000-0000E3320000}"/>
    <cellStyle name="Input 2 3 13 3" xfId="36520" xr:uid="{00000000-0005-0000-0000-0000E4320000}"/>
    <cellStyle name="Input 2 3 13 4" xfId="36521" xr:uid="{00000000-0005-0000-0000-0000E5320000}"/>
    <cellStyle name="Input 2 3 14" xfId="12553" xr:uid="{00000000-0005-0000-0000-0000E6320000}"/>
    <cellStyle name="Input 2 3 14 2" xfId="12554" xr:uid="{00000000-0005-0000-0000-0000E7320000}"/>
    <cellStyle name="Input 2 3 14 3" xfId="36522" xr:uid="{00000000-0005-0000-0000-0000E8320000}"/>
    <cellStyle name="Input 2 3 14 4" xfId="36523" xr:uid="{00000000-0005-0000-0000-0000E9320000}"/>
    <cellStyle name="Input 2 3 15" xfId="12555" xr:uid="{00000000-0005-0000-0000-0000EA320000}"/>
    <cellStyle name="Input 2 3 15 2" xfId="12556" xr:uid="{00000000-0005-0000-0000-0000EB320000}"/>
    <cellStyle name="Input 2 3 15 3" xfId="36524" xr:uid="{00000000-0005-0000-0000-0000EC320000}"/>
    <cellStyle name="Input 2 3 15 4" xfId="36525" xr:uid="{00000000-0005-0000-0000-0000ED320000}"/>
    <cellStyle name="Input 2 3 16" xfId="12557" xr:uid="{00000000-0005-0000-0000-0000EE320000}"/>
    <cellStyle name="Input 2 3 16 2" xfId="12558" xr:uid="{00000000-0005-0000-0000-0000EF320000}"/>
    <cellStyle name="Input 2 3 17" xfId="12559" xr:uid="{00000000-0005-0000-0000-0000F0320000}"/>
    <cellStyle name="Input 2 3 18" xfId="36526" xr:uid="{00000000-0005-0000-0000-0000F1320000}"/>
    <cellStyle name="Input 2 3 19" xfId="36527" xr:uid="{00000000-0005-0000-0000-0000F2320000}"/>
    <cellStyle name="Input 2 3 2" xfId="12560" xr:uid="{00000000-0005-0000-0000-0000F3320000}"/>
    <cellStyle name="Input 2 3 2 10" xfId="12561" xr:uid="{00000000-0005-0000-0000-0000F4320000}"/>
    <cellStyle name="Input 2 3 2 10 2" xfId="12562" xr:uid="{00000000-0005-0000-0000-0000F5320000}"/>
    <cellStyle name="Input 2 3 2 10 3" xfId="36528" xr:uid="{00000000-0005-0000-0000-0000F6320000}"/>
    <cellStyle name="Input 2 3 2 10 4" xfId="36529" xr:uid="{00000000-0005-0000-0000-0000F7320000}"/>
    <cellStyle name="Input 2 3 2 11" xfId="12563" xr:uid="{00000000-0005-0000-0000-0000F8320000}"/>
    <cellStyle name="Input 2 3 2 11 2" xfId="12564" xr:uid="{00000000-0005-0000-0000-0000F9320000}"/>
    <cellStyle name="Input 2 3 2 11 3" xfId="36530" xr:uid="{00000000-0005-0000-0000-0000FA320000}"/>
    <cellStyle name="Input 2 3 2 11 4" xfId="36531" xr:uid="{00000000-0005-0000-0000-0000FB320000}"/>
    <cellStyle name="Input 2 3 2 12" xfId="12565" xr:uid="{00000000-0005-0000-0000-0000FC320000}"/>
    <cellStyle name="Input 2 3 2 12 2" xfId="12566" xr:uid="{00000000-0005-0000-0000-0000FD320000}"/>
    <cellStyle name="Input 2 3 2 12 3" xfId="36532" xr:uid="{00000000-0005-0000-0000-0000FE320000}"/>
    <cellStyle name="Input 2 3 2 12 4" xfId="36533" xr:uid="{00000000-0005-0000-0000-0000FF320000}"/>
    <cellStyle name="Input 2 3 2 13" xfId="12567" xr:uid="{00000000-0005-0000-0000-000000330000}"/>
    <cellStyle name="Input 2 3 2 13 2" xfId="12568" xr:uid="{00000000-0005-0000-0000-000001330000}"/>
    <cellStyle name="Input 2 3 2 13 3" xfId="36534" xr:uid="{00000000-0005-0000-0000-000002330000}"/>
    <cellStyle name="Input 2 3 2 13 4" xfId="36535" xr:uid="{00000000-0005-0000-0000-000003330000}"/>
    <cellStyle name="Input 2 3 2 14" xfId="12569" xr:uid="{00000000-0005-0000-0000-000004330000}"/>
    <cellStyle name="Input 2 3 2 14 2" xfId="12570" xr:uid="{00000000-0005-0000-0000-000005330000}"/>
    <cellStyle name="Input 2 3 2 14 3" xfId="36536" xr:uid="{00000000-0005-0000-0000-000006330000}"/>
    <cellStyle name="Input 2 3 2 14 4" xfId="36537" xr:uid="{00000000-0005-0000-0000-000007330000}"/>
    <cellStyle name="Input 2 3 2 15" xfId="12571" xr:uid="{00000000-0005-0000-0000-000008330000}"/>
    <cellStyle name="Input 2 3 2 15 2" xfId="12572" xr:uid="{00000000-0005-0000-0000-000009330000}"/>
    <cellStyle name="Input 2 3 2 16" xfId="12573" xr:uid="{00000000-0005-0000-0000-00000A330000}"/>
    <cellStyle name="Input 2 3 2 17" xfId="36538" xr:uid="{00000000-0005-0000-0000-00000B330000}"/>
    <cellStyle name="Input 2 3 2 18" xfId="36539" xr:uid="{00000000-0005-0000-0000-00000C330000}"/>
    <cellStyle name="Input 2 3 2 2" xfId="12574" xr:uid="{00000000-0005-0000-0000-00000D330000}"/>
    <cellStyle name="Input 2 3 2 2 2" xfId="12575" xr:uid="{00000000-0005-0000-0000-00000E330000}"/>
    <cellStyle name="Input 2 3 2 2 2 2" xfId="12576" xr:uid="{00000000-0005-0000-0000-00000F330000}"/>
    <cellStyle name="Input 2 3 2 2 3" xfId="12577" xr:uid="{00000000-0005-0000-0000-000010330000}"/>
    <cellStyle name="Input 2 3 2 2 3 2" xfId="12578" xr:uid="{00000000-0005-0000-0000-000011330000}"/>
    <cellStyle name="Input 2 3 2 2 4" xfId="12579" xr:uid="{00000000-0005-0000-0000-000012330000}"/>
    <cellStyle name="Input 2 3 2 2 4 2" xfId="12580" xr:uid="{00000000-0005-0000-0000-000013330000}"/>
    <cellStyle name="Input 2 3 2 2 5" xfId="12581" xr:uid="{00000000-0005-0000-0000-000014330000}"/>
    <cellStyle name="Input 2 3 2 3" xfId="12582" xr:uid="{00000000-0005-0000-0000-000015330000}"/>
    <cellStyle name="Input 2 3 2 3 2" xfId="12583" xr:uid="{00000000-0005-0000-0000-000016330000}"/>
    <cellStyle name="Input 2 3 2 3 2 2" xfId="12584" xr:uid="{00000000-0005-0000-0000-000017330000}"/>
    <cellStyle name="Input 2 3 2 3 3" xfId="12585" xr:uid="{00000000-0005-0000-0000-000018330000}"/>
    <cellStyle name="Input 2 3 2 3 3 2" xfId="12586" xr:uid="{00000000-0005-0000-0000-000019330000}"/>
    <cellStyle name="Input 2 3 2 3 4" xfId="12587" xr:uid="{00000000-0005-0000-0000-00001A330000}"/>
    <cellStyle name="Input 2 3 2 3 4 2" xfId="12588" xr:uid="{00000000-0005-0000-0000-00001B330000}"/>
    <cellStyle name="Input 2 3 2 3 5" xfId="12589" xr:uid="{00000000-0005-0000-0000-00001C330000}"/>
    <cellStyle name="Input 2 3 2 4" xfId="12590" xr:uid="{00000000-0005-0000-0000-00001D330000}"/>
    <cellStyle name="Input 2 3 2 4 2" xfId="12591" xr:uid="{00000000-0005-0000-0000-00001E330000}"/>
    <cellStyle name="Input 2 3 2 4 2 2" xfId="12592" xr:uid="{00000000-0005-0000-0000-00001F330000}"/>
    <cellStyle name="Input 2 3 2 4 3" xfId="12593" xr:uid="{00000000-0005-0000-0000-000020330000}"/>
    <cellStyle name="Input 2 3 2 4 3 2" xfId="12594" xr:uid="{00000000-0005-0000-0000-000021330000}"/>
    <cellStyle name="Input 2 3 2 4 4" xfId="12595" xr:uid="{00000000-0005-0000-0000-000022330000}"/>
    <cellStyle name="Input 2 3 2 4 4 2" xfId="12596" xr:uid="{00000000-0005-0000-0000-000023330000}"/>
    <cellStyle name="Input 2 3 2 4 5" xfId="12597" xr:uid="{00000000-0005-0000-0000-000024330000}"/>
    <cellStyle name="Input 2 3 2 5" xfId="12598" xr:uid="{00000000-0005-0000-0000-000025330000}"/>
    <cellStyle name="Input 2 3 2 5 2" xfId="12599" xr:uid="{00000000-0005-0000-0000-000026330000}"/>
    <cellStyle name="Input 2 3 2 5 3" xfId="36540" xr:uid="{00000000-0005-0000-0000-000027330000}"/>
    <cellStyle name="Input 2 3 2 5 4" xfId="36541" xr:uid="{00000000-0005-0000-0000-000028330000}"/>
    <cellStyle name="Input 2 3 2 6" xfId="12600" xr:uid="{00000000-0005-0000-0000-000029330000}"/>
    <cellStyle name="Input 2 3 2 6 2" xfId="12601" xr:uid="{00000000-0005-0000-0000-00002A330000}"/>
    <cellStyle name="Input 2 3 2 6 3" xfId="36542" xr:uid="{00000000-0005-0000-0000-00002B330000}"/>
    <cellStyle name="Input 2 3 2 6 4" xfId="36543" xr:uid="{00000000-0005-0000-0000-00002C330000}"/>
    <cellStyle name="Input 2 3 2 7" xfId="12602" xr:uid="{00000000-0005-0000-0000-00002D330000}"/>
    <cellStyle name="Input 2 3 2 7 2" xfId="12603" xr:uid="{00000000-0005-0000-0000-00002E330000}"/>
    <cellStyle name="Input 2 3 2 7 3" xfId="36544" xr:uid="{00000000-0005-0000-0000-00002F330000}"/>
    <cellStyle name="Input 2 3 2 7 4" xfId="36545" xr:uid="{00000000-0005-0000-0000-000030330000}"/>
    <cellStyle name="Input 2 3 2 8" xfId="12604" xr:uid="{00000000-0005-0000-0000-000031330000}"/>
    <cellStyle name="Input 2 3 2 8 2" xfId="12605" xr:uid="{00000000-0005-0000-0000-000032330000}"/>
    <cellStyle name="Input 2 3 2 8 3" xfId="36546" xr:uid="{00000000-0005-0000-0000-000033330000}"/>
    <cellStyle name="Input 2 3 2 8 4" xfId="36547" xr:uid="{00000000-0005-0000-0000-000034330000}"/>
    <cellStyle name="Input 2 3 2 9" xfId="12606" xr:uid="{00000000-0005-0000-0000-000035330000}"/>
    <cellStyle name="Input 2 3 2 9 2" xfId="12607" xr:uid="{00000000-0005-0000-0000-000036330000}"/>
    <cellStyle name="Input 2 3 2 9 3" xfId="36548" xr:uid="{00000000-0005-0000-0000-000037330000}"/>
    <cellStyle name="Input 2 3 2 9 4" xfId="36549" xr:uid="{00000000-0005-0000-0000-000038330000}"/>
    <cellStyle name="Input 2 3 3" xfId="12608" xr:uid="{00000000-0005-0000-0000-000039330000}"/>
    <cellStyle name="Input 2 3 3 2" xfId="12609" xr:uid="{00000000-0005-0000-0000-00003A330000}"/>
    <cellStyle name="Input 2 3 3 2 2" xfId="12610" xr:uid="{00000000-0005-0000-0000-00003B330000}"/>
    <cellStyle name="Input 2 3 3 3" xfId="12611" xr:uid="{00000000-0005-0000-0000-00003C330000}"/>
    <cellStyle name="Input 2 3 3 3 2" xfId="12612" xr:uid="{00000000-0005-0000-0000-00003D330000}"/>
    <cellStyle name="Input 2 3 3 4" xfId="12613" xr:uid="{00000000-0005-0000-0000-00003E330000}"/>
    <cellStyle name="Input 2 3 3 4 2" xfId="12614" xr:uid="{00000000-0005-0000-0000-00003F330000}"/>
    <cellStyle name="Input 2 3 3 5" xfId="12615" xr:uid="{00000000-0005-0000-0000-000040330000}"/>
    <cellStyle name="Input 2 3 4" xfId="12616" xr:uid="{00000000-0005-0000-0000-000041330000}"/>
    <cellStyle name="Input 2 3 4 2" xfId="12617" xr:uid="{00000000-0005-0000-0000-000042330000}"/>
    <cellStyle name="Input 2 3 4 2 2" xfId="12618" xr:uid="{00000000-0005-0000-0000-000043330000}"/>
    <cellStyle name="Input 2 3 4 3" xfId="12619" xr:uid="{00000000-0005-0000-0000-000044330000}"/>
    <cellStyle name="Input 2 3 4 3 2" xfId="12620" xr:uid="{00000000-0005-0000-0000-000045330000}"/>
    <cellStyle name="Input 2 3 4 4" xfId="12621" xr:uid="{00000000-0005-0000-0000-000046330000}"/>
    <cellStyle name="Input 2 3 4 4 2" xfId="12622" xr:uid="{00000000-0005-0000-0000-000047330000}"/>
    <cellStyle name="Input 2 3 4 5" xfId="12623" xr:uid="{00000000-0005-0000-0000-000048330000}"/>
    <cellStyle name="Input 2 3 5" xfId="12624" xr:uid="{00000000-0005-0000-0000-000049330000}"/>
    <cellStyle name="Input 2 3 5 2" xfId="12625" xr:uid="{00000000-0005-0000-0000-00004A330000}"/>
    <cellStyle name="Input 2 3 5 2 2" xfId="12626" xr:uid="{00000000-0005-0000-0000-00004B330000}"/>
    <cellStyle name="Input 2 3 5 3" xfId="12627" xr:uid="{00000000-0005-0000-0000-00004C330000}"/>
    <cellStyle name="Input 2 3 5 3 2" xfId="12628" xr:uid="{00000000-0005-0000-0000-00004D330000}"/>
    <cellStyle name="Input 2 3 5 4" xfId="12629" xr:uid="{00000000-0005-0000-0000-00004E330000}"/>
    <cellStyle name="Input 2 3 5 4 2" xfId="12630" xr:uid="{00000000-0005-0000-0000-00004F330000}"/>
    <cellStyle name="Input 2 3 5 5" xfId="12631" xr:uid="{00000000-0005-0000-0000-000050330000}"/>
    <cellStyle name="Input 2 3 6" xfId="12632" xr:uid="{00000000-0005-0000-0000-000051330000}"/>
    <cellStyle name="Input 2 3 6 2" xfId="12633" xr:uid="{00000000-0005-0000-0000-000052330000}"/>
    <cellStyle name="Input 2 3 6 3" xfId="36550" xr:uid="{00000000-0005-0000-0000-000053330000}"/>
    <cellStyle name="Input 2 3 6 4" xfId="36551" xr:uid="{00000000-0005-0000-0000-000054330000}"/>
    <cellStyle name="Input 2 3 7" xfId="12634" xr:uid="{00000000-0005-0000-0000-000055330000}"/>
    <cellStyle name="Input 2 3 7 2" xfId="12635" xr:uid="{00000000-0005-0000-0000-000056330000}"/>
    <cellStyle name="Input 2 3 7 3" xfId="36552" xr:uid="{00000000-0005-0000-0000-000057330000}"/>
    <cellStyle name="Input 2 3 7 4" xfId="36553" xr:uid="{00000000-0005-0000-0000-000058330000}"/>
    <cellStyle name="Input 2 3 8" xfId="12636" xr:uid="{00000000-0005-0000-0000-000059330000}"/>
    <cellStyle name="Input 2 3 8 2" xfId="12637" xr:uid="{00000000-0005-0000-0000-00005A330000}"/>
    <cellStyle name="Input 2 3 8 3" xfId="36554" xr:uid="{00000000-0005-0000-0000-00005B330000}"/>
    <cellStyle name="Input 2 3 8 4" xfId="36555" xr:uid="{00000000-0005-0000-0000-00005C330000}"/>
    <cellStyle name="Input 2 3 9" xfId="12638" xr:uid="{00000000-0005-0000-0000-00005D330000}"/>
    <cellStyle name="Input 2 3 9 2" xfId="12639" xr:uid="{00000000-0005-0000-0000-00005E330000}"/>
    <cellStyle name="Input 2 3 9 3" xfId="36556" xr:uid="{00000000-0005-0000-0000-00005F330000}"/>
    <cellStyle name="Input 2 3 9 4" xfId="36557" xr:uid="{00000000-0005-0000-0000-000060330000}"/>
    <cellStyle name="Input 2 30" xfId="12640" xr:uid="{00000000-0005-0000-0000-000061330000}"/>
    <cellStyle name="Input 2 30 2" xfId="12641" xr:uid="{00000000-0005-0000-0000-000062330000}"/>
    <cellStyle name="Input 2 30 3" xfId="36558" xr:uid="{00000000-0005-0000-0000-000063330000}"/>
    <cellStyle name="Input 2 30 4" xfId="36559" xr:uid="{00000000-0005-0000-0000-000064330000}"/>
    <cellStyle name="Input 2 31" xfId="12642" xr:uid="{00000000-0005-0000-0000-000065330000}"/>
    <cellStyle name="Input 2 31 2" xfId="12643" xr:uid="{00000000-0005-0000-0000-000066330000}"/>
    <cellStyle name="Input 2 31 3" xfId="36560" xr:uid="{00000000-0005-0000-0000-000067330000}"/>
    <cellStyle name="Input 2 31 4" xfId="36561" xr:uid="{00000000-0005-0000-0000-000068330000}"/>
    <cellStyle name="Input 2 32" xfId="12644" xr:uid="{00000000-0005-0000-0000-000069330000}"/>
    <cellStyle name="Input 2 32 2" xfId="12645" xr:uid="{00000000-0005-0000-0000-00006A330000}"/>
    <cellStyle name="Input 2 32 3" xfId="36562" xr:uid="{00000000-0005-0000-0000-00006B330000}"/>
    <cellStyle name="Input 2 32 4" xfId="36563" xr:uid="{00000000-0005-0000-0000-00006C330000}"/>
    <cellStyle name="Input 2 33" xfId="12646" xr:uid="{00000000-0005-0000-0000-00006D330000}"/>
    <cellStyle name="Input 2 33 2" xfId="12647" xr:uid="{00000000-0005-0000-0000-00006E330000}"/>
    <cellStyle name="Input 2 33 3" xfId="36564" xr:uid="{00000000-0005-0000-0000-00006F330000}"/>
    <cellStyle name="Input 2 33 4" xfId="36565" xr:uid="{00000000-0005-0000-0000-000070330000}"/>
    <cellStyle name="Input 2 34" xfId="12648" xr:uid="{00000000-0005-0000-0000-000071330000}"/>
    <cellStyle name="Input 2 34 2" xfId="12649" xr:uid="{00000000-0005-0000-0000-000072330000}"/>
    <cellStyle name="Input 2 34 3" xfId="36566" xr:uid="{00000000-0005-0000-0000-000073330000}"/>
    <cellStyle name="Input 2 34 4" xfId="36567" xr:uid="{00000000-0005-0000-0000-000074330000}"/>
    <cellStyle name="Input 2 35" xfId="12650" xr:uid="{00000000-0005-0000-0000-000075330000}"/>
    <cellStyle name="Input 2 35 2" xfId="12651" xr:uid="{00000000-0005-0000-0000-000076330000}"/>
    <cellStyle name="Input 2 35 3" xfId="36568" xr:uid="{00000000-0005-0000-0000-000077330000}"/>
    <cellStyle name="Input 2 35 4" xfId="36569" xr:uid="{00000000-0005-0000-0000-000078330000}"/>
    <cellStyle name="Input 2 36" xfId="12652" xr:uid="{00000000-0005-0000-0000-000079330000}"/>
    <cellStyle name="Input 2 36 2" xfId="12653" xr:uid="{00000000-0005-0000-0000-00007A330000}"/>
    <cellStyle name="Input 2 36 3" xfId="36570" xr:uid="{00000000-0005-0000-0000-00007B330000}"/>
    <cellStyle name="Input 2 36 4" xfId="36571" xr:uid="{00000000-0005-0000-0000-00007C330000}"/>
    <cellStyle name="Input 2 4" xfId="12654" xr:uid="{00000000-0005-0000-0000-00007D330000}"/>
    <cellStyle name="Input 2 4 10" xfId="12655" xr:uid="{00000000-0005-0000-0000-00007E330000}"/>
    <cellStyle name="Input 2 4 10 2" xfId="12656" xr:uid="{00000000-0005-0000-0000-00007F330000}"/>
    <cellStyle name="Input 2 4 10 3" xfId="36572" xr:uid="{00000000-0005-0000-0000-000080330000}"/>
    <cellStyle name="Input 2 4 10 4" xfId="36573" xr:uid="{00000000-0005-0000-0000-000081330000}"/>
    <cellStyle name="Input 2 4 11" xfId="12657" xr:uid="{00000000-0005-0000-0000-000082330000}"/>
    <cellStyle name="Input 2 4 11 2" xfId="12658" xr:uid="{00000000-0005-0000-0000-000083330000}"/>
    <cellStyle name="Input 2 4 11 3" xfId="36574" xr:uid="{00000000-0005-0000-0000-000084330000}"/>
    <cellStyle name="Input 2 4 11 4" xfId="36575" xr:uid="{00000000-0005-0000-0000-000085330000}"/>
    <cellStyle name="Input 2 4 12" xfId="12659" xr:uid="{00000000-0005-0000-0000-000086330000}"/>
    <cellStyle name="Input 2 4 12 2" xfId="12660" xr:uid="{00000000-0005-0000-0000-000087330000}"/>
    <cellStyle name="Input 2 4 12 3" xfId="36576" xr:uid="{00000000-0005-0000-0000-000088330000}"/>
    <cellStyle name="Input 2 4 12 4" xfId="36577" xr:uid="{00000000-0005-0000-0000-000089330000}"/>
    <cellStyle name="Input 2 4 13" xfId="12661" xr:uid="{00000000-0005-0000-0000-00008A330000}"/>
    <cellStyle name="Input 2 4 13 2" xfId="12662" xr:uid="{00000000-0005-0000-0000-00008B330000}"/>
    <cellStyle name="Input 2 4 13 3" xfId="36578" xr:uid="{00000000-0005-0000-0000-00008C330000}"/>
    <cellStyle name="Input 2 4 13 4" xfId="36579" xr:uid="{00000000-0005-0000-0000-00008D330000}"/>
    <cellStyle name="Input 2 4 14" xfId="12663" xr:uid="{00000000-0005-0000-0000-00008E330000}"/>
    <cellStyle name="Input 2 4 14 2" xfId="12664" xr:uid="{00000000-0005-0000-0000-00008F330000}"/>
    <cellStyle name="Input 2 4 14 3" xfId="36580" xr:uid="{00000000-0005-0000-0000-000090330000}"/>
    <cellStyle name="Input 2 4 14 4" xfId="36581" xr:uid="{00000000-0005-0000-0000-000091330000}"/>
    <cellStyle name="Input 2 4 15" xfId="12665" xr:uid="{00000000-0005-0000-0000-000092330000}"/>
    <cellStyle name="Input 2 4 15 2" xfId="12666" xr:uid="{00000000-0005-0000-0000-000093330000}"/>
    <cellStyle name="Input 2 4 15 3" xfId="36582" xr:uid="{00000000-0005-0000-0000-000094330000}"/>
    <cellStyle name="Input 2 4 15 4" xfId="36583" xr:uid="{00000000-0005-0000-0000-000095330000}"/>
    <cellStyle name="Input 2 4 16" xfId="12667" xr:uid="{00000000-0005-0000-0000-000096330000}"/>
    <cellStyle name="Input 2 4 16 2" xfId="12668" xr:uid="{00000000-0005-0000-0000-000097330000}"/>
    <cellStyle name="Input 2 4 17" xfId="12669" xr:uid="{00000000-0005-0000-0000-000098330000}"/>
    <cellStyle name="Input 2 4 18" xfId="36584" xr:uid="{00000000-0005-0000-0000-000099330000}"/>
    <cellStyle name="Input 2 4 19" xfId="36585" xr:uid="{00000000-0005-0000-0000-00009A330000}"/>
    <cellStyle name="Input 2 4 2" xfId="12670" xr:uid="{00000000-0005-0000-0000-00009B330000}"/>
    <cellStyle name="Input 2 4 2 10" xfId="12671" xr:uid="{00000000-0005-0000-0000-00009C330000}"/>
    <cellStyle name="Input 2 4 2 10 2" xfId="12672" xr:uid="{00000000-0005-0000-0000-00009D330000}"/>
    <cellStyle name="Input 2 4 2 10 3" xfId="36586" xr:uid="{00000000-0005-0000-0000-00009E330000}"/>
    <cellStyle name="Input 2 4 2 10 4" xfId="36587" xr:uid="{00000000-0005-0000-0000-00009F330000}"/>
    <cellStyle name="Input 2 4 2 11" xfId="12673" xr:uid="{00000000-0005-0000-0000-0000A0330000}"/>
    <cellStyle name="Input 2 4 2 11 2" xfId="12674" xr:uid="{00000000-0005-0000-0000-0000A1330000}"/>
    <cellStyle name="Input 2 4 2 11 3" xfId="36588" xr:uid="{00000000-0005-0000-0000-0000A2330000}"/>
    <cellStyle name="Input 2 4 2 11 4" xfId="36589" xr:uid="{00000000-0005-0000-0000-0000A3330000}"/>
    <cellStyle name="Input 2 4 2 12" xfId="12675" xr:uid="{00000000-0005-0000-0000-0000A4330000}"/>
    <cellStyle name="Input 2 4 2 12 2" xfId="12676" xr:uid="{00000000-0005-0000-0000-0000A5330000}"/>
    <cellStyle name="Input 2 4 2 12 3" xfId="36590" xr:uid="{00000000-0005-0000-0000-0000A6330000}"/>
    <cellStyle name="Input 2 4 2 12 4" xfId="36591" xr:uid="{00000000-0005-0000-0000-0000A7330000}"/>
    <cellStyle name="Input 2 4 2 13" xfId="12677" xr:uid="{00000000-0005-0000-0000-0000A8330000}"/>
    <cellStyle name="Input 2 4 2 13 2" xfId="12678" xr:uid="{00000000-0005-0000-0000-0000A9330000}"/>
    <cellStyle name="Input 2 4 2 13 3" xfId="36592" xr:uid="{00000000-0005-0000-0000-0000AA330000}"/>
    <cellStyle name="Input 2 4 2 13 4" xfId="36593" xr:uid="{00000000-0005-0000-0000-0000AB330000}"/>
    <cellStyle name="Input 2 4 2 14" xfId="12679" xr:uid="{00000000-0005-0000-0000-0000AC330000}"/>
    <cellStyle name="Input 2 4 2 14 2" xfId="12680" xr:uid="{00000000-0005-0000-0000-0000AD330000}"/>
    <cellStyle name="Input 2 4 2 14 3" xfId="36594" xr:uid="{00000000-0005-0000-0000-0000AE330000}"/>
    <cellStyle name="Input 2 4 2 14 4" xfId="36595" xr:uid="{00000000-0005-0000-0000-0000AF330000}"/>
    <cellStyle name="Input 2 4 2 15" xfId="12681" xr:uid="{00000000-0005-0000-0000-0000B0330000}"/>
    <cellStyle name="Input 2 4 2 15 2" xfId="12682" xr:uid="{00000000-0005-0000-0000-0000B1330000}"/>
    <cellStyle name="Input 2 4 2 16" xfId="12683" xr:uid="{00000000-0005-0000-0000-0000B2330000}"/>
    <cellStyle name="Input 2 4 2 17" xfId="36596" xr:uid="{00000000-0005-0000-0000-0000B3330000}"/>
    <cellStyle name="Input 2 4 2 18" xfId="36597" xr:uid="{00000000-0005-0000-0000-0000B4330000}"/>
    <cellStyle name="Input 2 4 2 2" xfId="12684" xr:uid="{00000000-0005-0000-0000-0000B5330000}"/>
    <cellStyle name="Input 2 4 2 2 2" xfId="12685" xr:uid="{00000000-0005-0000-0000-0000B6330000}"/>
    <cellStyle name="Input 2 4 2 2 2 2" xfId="12686" xr:uid="{00000000-0005-0000-0000-0000B7330000}"/>
    <cellStyle name="Input 2 4 2 2 3" xfId="12687" xr:uid="{00000000-0005-0000-0000-0000B8330000}"/>
    <cellStyle name="Input 2 4 2 2 3 2" xfId="12688" xr:uid="{00000000-0005-0000-0000-0000B9330000}"/>
    <cellStyle name="Input 2 4 2 2 4" xfId="12689" xr:uid="{00000000-0005-0000-0000-0000BA330000}"/>
    <cellStyle name="Input 2 4 2 2 4 2" xfId="12690" xr:uid="{00000000-0005-0000-0000-0000BB330000}"/>
    <cellStyle name="Input 2 4 2 2 5" xfId="12691" xr:uid="{00000000-0005-0000-0000-0000BC330000}"/>
    <cellStyle name="Input 2 4 2 3" xfId="12692" xr:uid="{00000000-0005-0000-0000-0000BD330000}"/>
    <cellStyle name="Input 2 4 2 3 2" xfId="12693" xr:uid="{00000000-0005-0000-0000-0000BE330000}"/>
    <cellStyle name="Input 2 4 2 3 2 2" xfId="12694" xr:uid="{00000000-0005-0000-0000-0000BF330000}"/>
    <cellStyle name="Input 2 4 2 3 3" xfId="12695" xr:uid="{00000000-0005-0000-0000-0000C0330000}"/>
    <cellStyle name="Input 2 4 2 3 3 2" xfId="12696" xr:uid="{00000000-0005-0000-0000-0000C1330000}"/>
    <cellStyle name="Input 2 4 2 3 4" xfId="12697" xr:uid="{00000000-0005-0000-0000-0000C2330000}"/>
    <cellStyle name="Input 2 4 2 3 4 2" xfId="12698" xr:uid="{00000000-0005-0000-0000-0000C3330000}"/>
    <cellStyle name="Input 2 4 2 3 5" xfId="12699" xr:uid="{00000000-0005-0000-0000-0000C4330000}"/>
    <cellStyle name="Input 2 4 2 4" xfId="12700" xr:uid="{00000000-0005-0000-0000-0000C5330000}"/>
    <cellStyle name="Input 2 4 2 4 2" xfId="12701" xr:uid="{00000000-0005-0000-0000-0000C6330000}"/>
    <cellStyle name="Input 2 4 2 4 2 2" xfId="12702" xr:uid="{00000000-0005-0000-0000-0000C7330000}"/>
    <cellStyle name="Input 2 4 2 4 3" xfId="12703" xr:uid="{00000000-0005-0000-0000-0000C8330000}"/>
    <cellStyle name="Input 2 4 2 4 3 2" xfId="12704" xr:uid="{00000000-0005-0000-0000-0000C9330000}"/>
    <cellStyle name="Input 2 4 2 4 4" xfId="12705" xr:uid="{00000000-0005-0000-0000-0000CA330000}"/>
    <cellStyle name="Input 2 4 2 4 4 2" xfId="12706" xr:uid="{00000000-0005-0000-0000-0000CB330000}"/>
    <cellStyle name="Input 2 4 2 4 5" xfId="12707" xr:uid="{00000000-0005-0000-0000-0000CC330000}"/>
    <cellStyle name="Input 2 4 2 5" xfId="12708" xr:uid="{00000000-0005-0000-0000-0000CD330000}"/>
    <cellStyle name="Input 2 4 2 5 2" xfId="12709" xr:uid="{00000000-0005-0000-0000-0000CE330000}"/>
    <cellStyle name="Input 2 4 2 5 3" xfId="36598" xr:uid="{00000000-0005-0000-0000-0000CF330000}"/>
    <cellStyle name="Input 2 4 2 5 4" xfId="36599" xr:uid="{00000000-0005-0000-0000-0000D0330000}"/>
    <cellStyle name="Input 2 4 2 6" xfId="12710" xr:uid="{00000000-0005-0000-0000-0000D1330000}"/>
    <cellStyle name="Input 2 4 2 6 2" xfId="12711" xr:uid="{00000000-0005-0000-0000-0000D2330000}"/>
    <cellStyle name="Input 2 4 2 6 3" xfId="36600" xr:uid="{00000000-0005-0000-0000-0000D3330000}"/>
    <cellStyle name="Input 2 4 2 6 4" xfId="36601" xr:uid="{00000000-0005-0000-0000-0000D4330000}"/>
    <cellStyle name="Input 2 4 2 7" xfId="12712" xr:uid="{00000000-0005-0000-0000-0000D5330000}"/>
    <cellStyle name="Input 2 4 2 7 2" xfId="12713" xr:uid="{00000000-0005-0000-0000-0000D6330000}"/>
    <cellStyle name="Input 2 4 2 7 3" xfId="36602" xr:uid="{00000000-0005-0000-0000-0000D7330000}"/>
    <cellStyle name="Input 2 4 2 7 4" xfId="36603" xr:uid="{00000000-0005-0000-0000-0000D8330000}"/>
    <cellStyle name="Input 2 4 2 8" xfId="12714" xr:uid="{00000000-0005-0000-0000-0000D9330000}"/>
    <cellStyle name="Input 2 4 2 8 2" xfId="12715" xr:uid="{00000000-0005-0000-0000-0000DA330000}"/>
    <cellStyle name="Input 2 4 2 8 3" xfId="36604" xr:uid="{00000000-0005-0000-0000-0000DB330000}"/>
    <cellStyle name="Input 2 4 2 8 4" xfId="36605" xr:uid="{00000000-0005-0000-0000-0000DC330000}"/>
    <cellStyle name="Input 2 4 2 9" xfId="12716" xr:uid="{00000000-0005-0000-0000-0000DD330000}"/>
    <cellStyle name="Input 2 4 2 9 2" xfId="12717" xr:uid="{00000000-0005-0000-0000-0000DE330000}"/>
    <cellStyle name="Input 2 4 2 9 3" xfId="36606" xr:uid="{00000000-0005-0000-0000-0000DF330000}"/>
    <cellStyle name="Input 2 4 2 9 4" xfId="36607" xr:uid="{00000000-0005-0000-0000-0000E0330000}"/>
    <cellStyle name="Input 2 4 3" xfId="12718" xr:uid="{00000000-0005-0000-0000-0000E1330000}"/>
    <cellStyle name="Input 2 4 3 2" xfId="12719" xr:uid="{00000000-0005-0000-0000-0000E2330000}"/>
    <cellStyle name="Input 2 4 3 2 2" xfId="12720" xr:uid="{00000000-0005-0000-0000-0000E3330000}"/>
    <cellStyle name="Input 2 4 3 3" xfId="12721" xr:uid="{00000000-0005-0000-0000-0000E4330000}"/>
    <cellStyle name="Input 2 4 3 3 2" xfId="12722" xr:uid="{00000000-0005-0000-0000-0000E5330000}"/>
    <cellStyle name="Input 2 4 3 4" xfId="12723" xr:uid="{00000000-0005-0000-0000-0000E6330000}"/>
    <cellStyle name="Input 2 4 3 4 2" xfId="12724" xr:uid="{00000000-0005-0000-0000-0000E7330000}"/>
    <cellStyle name="Input 2 4 3 5" xfId="12725" xr:uid="{00000000-0005-0000-0000-0000E8330000}"/>
    <cellStyle name="Input 2 4 4" xfId="12726" xr:uid="{00000000-0005-0000-0000-0000E9330000}"/>
    <cellStyle name="Input 2 4 4 2" xfId="12727" xr:uid="{00000000-0005-0000-0000-0000EA330000}"/>
    <cellStyle name="Input 2 4 4 2 2" xfId="12728" xr:uid="{00000000-0005-0000-0000-0000EB330000}"/>
    <cellStyle name="Input 2 4 4 3" xfId="12729" xr:uid="{00000000-0005-0000-0000-0000EC330000}"/>
    <cellStyle name="Input 2 4 4 3 2" xfId="12730" xr:uid="{00000000-0005-0000-0000-0000ED330000}"/>
    <cellStyle name="Input 2 4 4 4" xfId="12731" xr:uid="{00000000-0005-0000-0000-0000EE330000}"/>
    <cellStyle name="Input 2 4 4 4 2" xfId="12732" xr:uid="{00000000-0005-0000-0000-0000EF330000}"/>
    <cellStyle name="Input 2 4 4 5" xfId="12733" xr:uid="{00000000-0005-0000-0000-0000F0330000}"/>
    <cellStyle name="Input 2 4 5" xfId="12734" xr:uid="{00000000-0005-0000-0000-0000F1330000}"/>
    <cellStyle name="Input 2 4 5 2" xfId="12735" xr:uid="{00000000-0005-0000-0000-0000F2330000}"/>
    <cellStyle name="Input 2 4 5 2 2" xfId="12736" xr:uid="{00000000-0005-0000-0000-0000F3330000}"/>
    <cellStyle name="Input 2 4 5 3" xfId="12737" xr:uid="{00000000-0005-0000-0000-0000F4330000}"/>
    <cellStyle name="Input 2 4 5 3 2" xfId="12738" xr:uid="{00000000-0005-0000-0000-0000F5330000}"/>
    <cellStyle name="Input 2 4 5 4" xfId="12739" xr:uid="{00000000-0005-0000-0000-0000F6330000}"/>
    <cellStyle name="Input 2 4 5 4 2" xfId="12740" xr:uid="{00000000-0005-0000-0000-0000F7330000}"/>
    <cellStyle name="Input 2 4 5 5" xfId="12741" xr:uid="{00000000-0005-0000-0000-0000F8330000}"/>
    <cellStyle name="Input 2 4 6" xfId="12742" xr:uid="{00000000-0005-0000-0000-0000F9330000}"/>
    <cellStyle name="Input 2 4 6 2" xfId="12743" xr:uid="{00000000-0005-0000-0000-0000FA330000}"/>
    <cellStyle name="Input 2 4 6 3" xfId="36608" xr:uid="{00000000-0005-0000-0000-0000FB330000}"/>
    <cellStyle name="Input 2 4 6 4" xfId="36609" xr:uid="{00000000-0005-0000-0000-0000FC330000}"/>
    <cellStyle name="Input 2 4 7" xfId="12744" xr:uid="{00000000-0005-0000-0000-0000FD330000}"/>
    <cellStyle name="Input 2 4 7 2" xfId="12745" xr:uid="{00000000-0005-0000-0000-0000FE330000}"/>
    <cellStyle name="Input 2 4 7 3" xfId="36610" xr:uid="{00000000-0005-0000-0000-0000FF330000}"/>
    <cellStyle name="Input 2 4 7 4" xfId="36611" xr:uid="{00000000-0005-0000-0000-000000340000}"/>
    <cellStyle name="Input 2 4 8" xfId="12746" xr:uid="{00000000-0005-0000-0000-000001340000}"/>
    <cellStyle name="Input 2 4 8 2" xfId="12747" xr:uid="{00000000-0005-0000-0000-000002340000}"/>
    <cellStyle name="Input 2 4 8 3" xfId="36612" xr:uid="{00000000-0005-0000-0000-000003340000}"/>
    <cellStyle name="Input 2 4 8 4" xfId="36613" xr:uid="{00000000-0005-0000-0000-000004340000}"/>
    <cellStyle name="Input 2 4 9" xfId="12748" xr:uid="{00000000-0005-0000-0000-000005340000}"/>
    <cellStyle name="Input 2 4 9 2" xfId="12749" xr:uid="{00000000-0005-0000-0000-000006340000}"/>
    <cellStyle name="Input 2 4 9 3" xfId="36614" xr:uid="{00000000-0005-0000-0000-000007340000}"/>
    <cellStyle name="Input 2 4 9 4" xfId="36615" xr:uid="{00000000-0005-0000-0000-000008340000}"/>
    <cellStyle name="Input 2 5" xfId="12750" xr:uid="{00000000-0005-0000-0000-000009340000}"/>
    <cellStyle name="Input 2 5 10" xfId="12751" xr:uid="{00000000-0005-0000-0000-00000A340000}"/>
    <cellStyle name="Input 2 5 10 2" xfId="12752" xr:uid="{00000000-0005-0000-0000-00000B340000}"/>
    <cellStyle name="Input 2 5 10 3" xfId="36616" xr:uid="{00000000-0005-0000-0000-00000C340000}"/>
    <cellStyle name="Input 2 5 10 4" xfId="36617" xr:uid="{00000000-0005-0000-0000-00000D340000}"/>
    <cellStyle name="Input 2 5 11" xfId="12753" xr:uid="{00000000-0005-0000-0000-00000E340000}"/>
    <cellStyle name="Input 2 5 11 2" xfId="12754" xr:uid="{00000000-0005-0000-0000-00000F340000}"/>
    <cellStyle name="Input 2 5 11 3" xfId="36618" xr:uid="{00000000-0005-0000-0000-000010340000}"/>
    <cellStyle name="Input 2 5 11 4" xfId="36619" xr:uid="{00000000-0005-0000-0000-000011340000}"/>
    <cellStyle name="Input 2 5 12" xfId="12755" xr:uid="{00000000-0005-0000-0000-000012340000}"/>
    <cellStyle name="Input 2 5 12 2" xfId="12756" xr:uid="{00000000-0005-0000-0000-000013340000}"/>
    <cellStyle name="Input 2 5 12 3" xfId="36620" xr:uid="{00000000-0005-0000-0000-000014340000}"/>
    <cellStyle name="Input 2 5 12 4" xfId="36621" xr:uid="{00000000-0005-0000-0000-000015340000}"/>
    <cellStyle name="Input 2 5 13" xfId="12757" xr:uid="{00000000-0005-0000-0000-000016340000}"/>
    <cellStyle name="Input 2 5 13 2" xfId="12758" xr:uid="{00000000-0005-0000-0000-000017340000}"/>
    <cellStyle name="Input 2 5 13 3" xfId="36622" xr:uid="{00000000-0005-0000-0000-000018340000}"/>
    <cellStyle name="Input 2 5 13 4" xfId="36623" xr:uid="{00000000-0005-0000-0000-000019340000}"/>
    <cellStyle name="Input 2 5 14" xfId="12759" xr:uid="{00000000-0005-0000-0000-00001A340000}"/>
    <cellStyle name="Input 2 5 14 2" xfId="12760" xr:uid="{00000000-0005-0000-0000-00001B340000}"/>
    <cellStyle name="Input 2 5 14 3" xfId="36624" xr:uid="{00000000-0005-0000-0000-00001C340000}"/>
    <cellStyle name="Input 2 5 14 4" xfId="36625" xr:uid="{00000000-0005-0000-0000-00001D340000}"/>
    <cellStyle name="Input 2 5 15" xfId="12761" xr:uid="{00000000-0005-0000-0000-00001E340000}"/>
    <cellStyle name="Input 2 5 15 2" xfId="12762" xr:uid="{00000000-0005-0000-0000-00001F340000}"/>
    <cellStyle name="Input 2 5 15 3" xfId="36626" xr:uid="{00000000-0005-0000-0000-000020340000}"/>
    <cellStyle name="Input 2 5 15 4" xfId="36627" xr:uid="{00000000-0005-0000-0000-000021340000}"/>
    <cellStyle name="Input 2 5 16" xfId="12763" xr:uid="{00000000-0005-0000-0000-000022340000}"/>
    <cellStyle name="Input 2 5 16 2" xfId="12764" xr:uid="{00000000-0005-0000-0000-000023340000}"/>
    <cellStyle name="Input 2 5 17" xfId="12765" xr:uid="{00000000-0005-0000-0000-000024340000}"/>
    <cellStyle name="Input 2 5 18" xfId="36628" xr:uid="{00000000-0005-0000-0000-000025340000}"/>
    <cellStyle name="Input 2 5 19" xfId="36629" xr:uid="{00000000-0005-0000-0000-000026340000}"/>
    <cellStyle name="Input 2 5 2" xfId="12766" xr:uid="{00000000-0005-0000-0000-000027340000}"/>
    <cellStyle name="Input 2 5 2 10" xfId="12767" xr:uid="{00000000-0005-0000-0000-000028340000}"/>
    <cellStyle name="Input 2 5 2 10 2" xfId="12768" xr:uid="{00000000-0005-0000-0000-000029340000}"/>
    <cellStyle name="Input 2 5 2 10 3" xfId="36630" xr:uid="{00000000-0005-0000-0000-00002A340000}"/>
    <cellStyle name="Input 2 5 2 10 4" xfId="36631" xr:uid="{00000000-0005-0000-0000-00002B340000}"/>
    <cellStyle name="Input 2 5 2 11" xfId="12769" xr:uid="{00000000-0005-0000-0000-00002C340000}"/>
    <cellStyle name="Input 2 5 2 11 2" xfId="12770" xr:uid="{00000000-0005-0000-0000-00002D340000}"/>
    <cellStyle name="Input 2 5 2 11 3" xfId="36632" xr:uid="{00000000-0005-0000-0000-00002E340000}"/>
    <cellStyle name="Input 2 5 2 11 4" xfId="36633" xr:uid="{00000000-0005-0000-0000-00002F340000}"/>
    <cellStyle name="Input 2 5 2 12" xfId="12771" xr:uid="{00000000-0005-0000-0000-000030340000}"/>
    <cellStyle name="Input 2 5 2 12 2" xfId="12772" xr:uid="{00000000-0005-0000-0000-000031340000}"/>
    <cellStyle name="Input 2 5 2 12 3" xfId="36634" xr:uid="{00000000-0005-0000-0000-000032340000}"/>
    <cellStyle name="Input 2 5 2 12 4" xfId="36635" xr:uid="{00000000-0005-0000-0000-000033340000}"/>
    <cellStyle name="Input 2 5 2 13" xfId="12773" xr:uid="{00000000-0005-0000-0000-000034340000}"/>
    <cellStyle name="Input 2 5 2 13 2" xfId="12774" xr:uid="{00000000-0005-0000-0000-000035340000}"/>
    <cellStyle name="Input 2 5 2 13 3" xfId="36636" xr:uid="{00000000-0005-0000-0000-000036340000}"/>
    <cellStyle name="Input 2 5 2 13 4" xfId="36637" xr:uid="{00000000-0005-0000-0000-000037340000}"/>
    <cellStyle name="Input 2 5 2 14" xfId="12775" xr:uid="{00000000-0005-0000-0000-000038340000}"/>
    <cellStyle name="Input 2 5 2 14 2" xfId="12776" xr:uid="{00000000-0005-0000-0000-000039340000}"/>
    <cellStyle name="Input 2 5 2 14 3" xfId="36638" xr:uid="{00000000-0005-0000-0000-00003A340000}"/>
    <cellStyle name="Input 2 5 2 14 4" xfId="36639" xr:uid="{00000000-0005-0000-0000-00003B340000}"/>
    <cellStyle name="Input 2 5 2 15" xfId="12777" xr:uid="{00000000-0005-0000-0000-00003C340000}"/>
    <cellStyle name="Input 2 5 2 15 2" xfId="12778" xr:uid="{00000000-0005-0000-0000-00003D340000}"/>
    <cellStyle name="Input 2 5 2 16" xfId="12779" xr:uid="{00000000-0005-0000-0000-00003E340000}"/>
    <cellStyle name="Input 2 5 2 17" xfId="36640" xr:uid="{00000000-0005-0000-0000-00003F340000}"/>
    <cellStyle name="Input 2 5 2 18" xfId="36641" xr:uid="{00000000-0005-0000-0000-000040340000}"/>
    <cellStyle name="Input 2 5 2 2" xfId="12780" xr:uid="{00000000-0005-0000-0000-000041340000}"/>
    <cellStyle name="Input 2 5 2 2 2" xfId="12781" xr:uid="{00000000-0005-0000-0000-000042340000}"/>
    <cellStyle name="Input 2 5 2 2 2 2" xfId="12782" xr:uid="{00000000-0005-0000-0000-000043340000}"/>
    <cellStyle name="Input 2 5 2 2 3" xfId="12783" xr:uid="{00000000-0005-0000-0000-000044340000}"/>
    <cellStyle name="Input 2 5 2 2 3 2" xfId="12784" xr:uid="{00000000-0005-0000-0000-000045340000}"/>
    <cellStyle name="Input 2 5 2 2 4" xfId="12785" xr:uid="{00000000-0005-0000-0000-000046340000}"/>
    <cellStyle name="Input 2 5 2 2 4 2" xfId="12786" xr:uid="{00000000-0005-0000-0000-000047340000}"/>
    <cellStyle name="Input 2 5 2 2 5" xfId="12787" xr:uid="{00000000-0005-0000-0000-000048340000}"/>
    <cellStyle name="Input 2 5 2 3" xfId="12788" xr:uid="{00000000-0005-0000-0000-000049340000}"/>
    <cellStyle name="Input 2 5 2 3 2" xfId="12789" xr:uid="{00000000-0005-0000-0000-00004A340000}"/>
    <cellStyle name="Input 2 5 2 3 2 2" xfId="12790" xr:uid="{00000000-0005-0000-0000-00004B340000}"/>
    <cellStyle name="Input 2 5 2 3 3" xfId="12791" xr:uid="{00000000-0005-0000-0000-00004C340000}"/>
    <cellStyle name="Input 2 5 2 3 3 2" xfId="12792" xr:uid="{00000000-0005-0000-0000-00004D340000}"/>
    <cellStyle name="Input 2 5 2 3 4" xfId="12793" xr:uid="{00000000-0005-0000-0000-00004E340000}"/>
    <cellStyle name="Input 2 5 2 3 4 2" xfId="12794" xr:uid="{00000000-0005-0000-0000-00004F340000}"/>
    <cellStyle name="Input 2 5 2 3 5" xfId="12795" xr:uid="{00000000-0005-0000-0000-000050340000}"/>
    <cellStyle name="Input 2 5 2 4" xfId="12796" xr:uid="{00000000-0005-0000-0000-000051340000}"/>
    <cellStyle name="Input 2 5 2 4 2" xfId="12797" xr:uid="{00000000-0005-0000-0000-000052340000}"/>
    <cellStyle name="Input 2 5 2 4 2 2" xfId="12798" xr:uid="{00000000-0005-0000-0000-000053340000}"/>
    <cellStyle name="Input 2 5 2 4 3" xfId="12799" xr:uid="{00000000-0005-0000-0000-000054340000}"/>
    <cellStyle name="Input 2 5 2 4 3 2" xfId="12800" xr:uid="{00000000-0005-0000-0000-000055340000}"/>
    <cellStyle name="Input 2 5 2 4 4" xfId="12801" xr:uid="{00000000-0005-0000-0000-000056340000}"/>
    <cellStyle name="Input 2 5 2 4 4 2" xfId="12802" xr:uid="{00000000-0005-0000-0000-000057340000}"/>
    <cellStyle name="Input 2 5 2 4 5" xfId="12803" xr:uid="{00000000-0005-0000-0000-000058340000}"/>
    <cellStyle name="Input 2 5 2 5" xfId="12804" xr:uid="{00000000-0005-0000-0000-000059340000}"/>
    <cellStyle name="Input 2 5 2 5 2" xfId="12805" xr:uid="{00000000-0005-0000-0000-00005A340000}"/>
    <cellStyle name="Input 2 5 2 5 3" xfId="36642" xr:uid="{00000000-0005-0000-0000-00005B340000}"/>
    <cellStyle name="Input 2 5 2 5 4" xfId="36643" xr:uid="{00000000-0005-0000-0000-00005C340000}"/>
    <cellStyle name="Input 2 5 2 6" xfId="12806" xr:uid="{00000000-0005-0000-0000-00005D340000}"/>
    <cellStyle name="Input 2 5 2 6 2" xfId="12807" xr:uid="{00000000-0005-0000-0000-00005E340000}"/>
    <cellStyle name="Input 2 5 2 6 3" xfId="36644" xr:uid="{00000000-0005-0000-0000-00005F340000}"/>
    <cellStyle name="Input 2 5 2 6 4" xfId="36645" xr:uid="{00000000-0005-0000-0000-000060340000}"/>
    <cellStyle name="Input 2 5 2 7" xfId="12808" xr:uid="{00000000-0005-0000-0000-000061340000}"/>
    <cellStyle name="Input 2 5 2 7 2" xfId="12809" xr:uid="{00000000-0005-0000-0000-000062340000}"/>
    <cellStyle name="Input 2 5 2 7 3" xfId="36646" xr:uid="{00000000-0005-0000-0000-000063340000}"/>
    <cellStyle name="Input 2 5 2 7 4" xfId="36647" xr:uid="{00000000-0005-0000-0000-000064340000}"/>
    <cellStyle name="Input 2 5 2 8" xfId="12810" xr:uid="{00000000-0005-0000-0000-000065340000}"/>
    <cellStyle name="Input 2 5 2 8 2" xfId="12811" xr:uid="{00000000-0005-0000-0000-000066340000}"/>
    <cellStyle name="Input 2 5 2 8 3" xfId="36648" xr:uid="{00000000-0005-0000-0000-000067340000}"/>
    <cellStyle name="Input 2 5 2 8 4" xfId="36649" xr:uid="{00000000-0005-0000-0000-000068340000}"/>
    <cellStyle name="Input 2 5 2 9" xfId="12812" xr:uid="{00000000-0005-0000-0000-000069340000}"/>
    <cellStyle name="Input 2 5 2 9 2" xfId="12813" xr:uid="{00000000-0005-0000-0000-00006A340000}"/>
    <cellStyle name="Input 2 5 2 9 3" xfId="36650" xr:uid="{00000000-0005-0000-0000-00006B340000}"/>
    <cellStyle name="Input 2 5 2 9 4" xfId="36651" xr:uid="{00000000-0005-0000-0000-00006C340000}"/>
    <cellStyle name="Input 2 5 3" xfId="12814" xr:uid="{00000000-0005-0000-0000-00006D340000}"/>
    <cellStyle name="Input 2 5 3 2" xfId="12815" xr:uid="{00000000-0005-0000-0000-00006E340000}"/>
    <cellStyle name="Input 2 5 3 2 2" xfId="12816" xr:uid="{00000000-0005-0000-0000-00006F340000}"/>
    <cellStyle name="Input 2 5 3 3" xfId="12817" xr:uid="{00000000-0005-0000-0000-000070340000}"/>
    <cellStyle name="Input 2 5 3 3 2" xfId="12818" xr:uid="{00000000-0005-0000-0000-000071340000}"/>
    <cellStyle name="Input 2 5 3 4" xfId="12819" xr:uid="{00000000-0005-0000-0000-000072340000}"/>
    <cellStyle name="Input 2 5 3 4 2" xfId="12820" xr:uid="{00000000-0005-0000-0000-000073340000}"/>
    <cellStyle name="Input 2 5 3 5" xfId="12821" xr:uid="{00000000-0005-0000-0000-000074340000}"/>
    <cellStyle name="Input 2 5 4" xfId="12822" xr:uid="{00000000-0005-0000-0000-000075340000}"/>
    <cellStyle name="Input 2 5 4 2" xfId="12823" xr:uid="{00000000-0005-0000-0000-000076340000}"/>
    <cellStyle name="Input 2 5 4 2 2" xfId="12824" xr:uid="{00000000-0005-0000-0000-000077340000}"/>
    <cellStyle name="Input 2 5 4 3" xfId="12825" xr:uid="{00000000-0005-0000-0000-000078340000}"/>
    <cellStyle name="Input 2 5 4 3 2" xfId="12826" xr:uid="{00000000-0005-0000-0000-000079340000}"/>
    <cellStyle name="Input 2 5 4 4" xfId="12827" xr:uid="{00000000-0005-0000-0000-00007A340000}"/>
    <cellStyle name="Input 2 5 4 4 2" xfId="12828" xr:uid="{00000000-0005-0000-0000-00007B340000}"/>
    <cellStyle name="Input 2 5 4 5" xfId="12829" xr:uid="{00000000-0005-0000-0000-00007C340000}"/>
    <cellStyle name="Input 2 5 5" xfId="12830" xr:uid="{00000000-0005-0000-0000-00007D340000}"/>
    <cellStyle name="Input 2 5 5 2" xfId="12831" xr:uid="{00000000-0005-0000-0000-00007E340000}"/>
    <cellStyle name="Input 2 5 5 2 2" xfId="12832" xr:uid="{00000000-0005-0000-0000-00007F340000}"/>
    <cellStyle name="Input 2 5 5 3" xfId="12833" xr:uid="{00000000-0005-0000-0000-000080340000}"/>
    <cellStyle name="Input 2 5 5 3 2" xfId="12834" xr:uid="{00000000-0005-0000-0000-000081340000}"/>
    <cellStyle name="Input 2 5 5 4" xfId="12835" xr:uid="{00000000-0005-0000-0000-000082340000}"/>
    <cellStyle name="Input 2 5 5 4 2" xfId="12836" xr:uid="{00000000-0005-0000-0000-000083340000}"/>
    <cellStyle name="Input 2 5 5 5" xfId="12837" xr:uid="{00000000-0005-0000-0000-000084340000}"/>
    <cellStyle name="Input 2 5 6" xfId="12838" xr:uid="{00000000-0005-0000-0000-000085340000}"/>
    <cellStyle name="Input 2 5 6 2" xfId="12839" xr:uid="{00000000-0005-0000-0000-000086340000}"/>
    <cellStyle name="Input 2 5 6 3" xfId="36652" xr:uid="{00000000-0005-0000-0000-000087340000}"/>
    <cellStyle name="Input 2 5 6 4" xfId="36653" xr:uid="{00000000-0005-0000-0000-000088340000}"/>
    <cellStyle name="Input 2 5 7" xfId="12840" xr:uid="{00000000-0005-0000-0000-000089340000}"/>
    <cellStyle name="Input 2 5 7 2" xfId="12841" xr:uid="{00000000-0005-0000-0000-00008A340000}"/>
    <cellStyle name="Input 2 5 7 3" xfId="36654" xr:uid="{00000000-0005-0000-0000-00008B340000}"/>
    <cellStyle name="Input 2 5 7 4" xfId="36655" xr:uid="{00000000-0005-0000-0000-00008C340000}"/>
    <cellStyle name="Input 2 5 8" xfId="12842" xr:uid="{00000000-0005-0000-0000-00008D340000}"/>
    <cellStyle name="Input 2 5 8 2" xfId="12843" xr:uid="{00000000-0005-0000-0000-00008E340000}"/>
    <cellStyle name="Input 2 5 8 3" xfId="36656" xr:uid="{00000000-0005-0000-0000-00008F340000}"/>
    <cellStyle name="Input 2 5 8 4" xfId="36657" xr:uid="{00000000-0005-0000-0000-000090340000}"/>
    <cellStyle name="Input 2 5 9" xfId="12844" xr:uid="{00000000-0005-0000-0000-000091340000}"/>
    <cellStyle name="Input 2 5 9 2" xfId="12845" xr:uid="{00000000-0005-0000-0000-000092340000}"/>
    <cellStyle name="Input 2 5 9 3" xfId="36658" xr:uid="{00000000-0005-0000-0000-000093340000}"/>
    <cellStyle name="Input 2 5 9 4" xfId="36659" xr:uid="{00000000-0005-0000-0000-000094340000}"/>
    <cellStyle name="Input 2 6" xfId="12846" xr:uid="{00000000-0005-0000-0000-000095340000}"/>
    <cellStyle name="Input 2 6 10" xfId="12847" xr:uid="{00000000-0005-0000-0000-000096340000}"/>
    <cellStyle name="Input 2 6 10 2" xfId="12848" xr:uid="{00000000-0005-0000-0000-000097340000}"/>
    <cellStyle name="Input 2 6 10 3" xfId="36660" xr:uid="{00000000-0005-0000-0000-000098340000}"/>
    <cellStyle name="Input 2 6 10 4" xfId="36661" xr:uid="{00000000-0005-0000-0000-000099340000}"/>
    <cellStyle name="Input 2 6 11" xfId="12849" xr:uid="{00000000-0005-0000-0000-00009A340000}"/>
    <cellStyle name="Input 2 6 11 2" xfId="12850" xr:uid="{00000000-0005-0000-0000-00009B340000}"/>
    <cellStyle name="Input 2 6 11 3" xfId="36662" xr:uid="{00000000-0005-0000-0000-00009C340000}"/>
    <cellStyle name="Input 2 6 11 4" xfId="36663" xr:uid="{00000000-0005-0000-0000-00009D340000}"/>
    <cellStyle name="Input 2 6 12" xfId="12851" xr:uid="{00000000-0005-0000-0000-00009E340000}"/>
    <cellStyle name="Input 2 6 12 2" xfId="12852" xr:uid="{00000000-0005-0000-0000-00009F340000}"/>
    <cellStyle name="Input 2 6 12 3" xfId="36664" xr:uid="{00000000-0005-0000-0000-0000A0340000}"/>
    <cellStyle name="Input 2 6 12 4" xfId="36665" xr:uid="{00000000-0005-0000-0000-0000A1340000}"/>
    <cellStyle name="Input 2 6 13" xfId="12853" xr:uid="{00000000-0005-0000-0000-0000A2340000}"/>
    <cellStyle name="Input 2 6 13 2" xfId="12854" xr:uid="{00000000-0005-0000-0000-0000A3340000}"/>
    <cellStyle name="Input 2 6 13 3" xfId="36666" xr:uid="{00000000-0005-0000-0000-0000A4340000}"/>
    <cellStyle name="Input 2 6 13 4" xfId="36667" xr:uid="{00000000-0005-0000-0000-0000A5340000}"/>
    <cellStyle name="Input 2 6 14" xfId="12855" xr:uid="{00000000-0005-0000-0000-0000A6340000}"/>
    <cellStyle name="Input 2 6 14 2" xfId="12856" xr:uid="{00000000-0005-0000-0000-0000A7340000}"/>
    <cellStyle name="Input 2 6 14 3" xfId="36668" xr:uid="{00000000-0005-0000-0000-0000A8340000}"/>
    <cellStyle name="Input 2 6 14 4" xfId="36669" xr:uid="{00000000-0005-0000-0000-0000A9340000}"/>
    <cellStyle name="Input 2 6 15" xfId="12857" xr:uid="{00000000-0005-0000-0000-0000AA340000}"/>
    <cellStyle name="Input 2 6 15 2" xfId="12858" xr:uid="{00000000-0005-0000-0000-0000AB340000}"/>
    <cellStyle name="Input 2 6 15 3" xfId="36670" xr:uid="{00000000-0005-0000-0000-0000AC340000}"/>
    <cellStyle name="Input 2 6 15 4" xfId="36671" xr:uid="{00000000-0005-0000-0000-0000AD340000}"/>
    <cellStyle name="Input 2 6 16" xfId="12859" xr:uid="{00000000-0005-0000-0000-0000AE340000}"/>
    <cellStyle name="Input 2 6 16 2" xfId="12860" xr:uid="{00000000-0005-0000-0000-0000AF340000}"/>
    <cellStyle name="Input 2 6 17" xfId="12861" xr:uid="{00000000-0005-0000-0000-0000B0340000}"/>
    <cellStyle name="Input 2 6 18" xfId="36672" xr:uid="{00000000-0005-0000-0000-0000B1340000}"/>
    <cellStyle name="Input 2 6 19" xfId="36673" xr:uid="{00000000-0005-0000-0000-0000B2340000}"/>
    <cellStyle name="Input 2 6 2" xfId="12862" xr:uid="{00000000-0005-0000-0000-0000B3340000}"/>
    <cellStyle name="Input 2 6 2 10" xfId="12863" xr:uid="{00000000-0005-0000-0000-0000B4340000}"/>
    <cellStyle name="Input 2 6 2 10 2" xfId="12864" xr:uid="{00000000-0005-0000-0000-0000B5340000}"/>
    <cellStyle name="Input 2 6 2 10 3" xfId="36674" xr:uid="{00000000-0005-0000-0000-0000B6340000}"/>
    <cellStyle name="Input 2 6 2 10 4" xfId="36675" xr:uid="{00000000-0005-0000-0000-0000B7340000}"/>
    <cellStyle name="Input 2 6 2 11" xfId="12865" xr:uid="{00000000-0005-0000-0000-0000B8340000}"/>
    <cellStyle name="Input 2 6 2 11 2" xfId="12866" xr:uid="{00000000-0005-0000-0000-0000B9340000}"/>
    <cellStyle name="Input 2 6 2 11 3" xfId="36676" xr:uid="{00000000-0005-0000-0000-0000BA340000}"/>
    <cellStyle name="Input 2 6 2 11 4" xfId="36677" xr:uid="{00000000-0005-0000-0000-0000BB340000}"/>
    <cellStyle name="Input 2 6 2 12" xfId="12867" xr:uid="{00000000-0005-0000-0000-0000BC340000}"/>
    <cellStyle name="Input 2 6 2 12 2" xfId="12868" xr:uid="{00000000-0005-0000-0000-0000BD340000}"/>
    <cellStyle name="Input 2 6 2 12 3" xfId="36678" xr:uid="{00000000-0005-0000-0000-0000BE340000}"/>
    <cellStyle name="Input 2 6 2 12 4" xfId="36679" xr:uid="{00000000-0005-0000-0000-0000BF340000}"/>
    <cellStyle name="Input 2 6 2 13" xfId="12869" xr:uid="{00000000-0005-0000-0000-0000C0340000}"/>
    <cellStyle name="Input 2 6 2 13 2" xfId="12870" xr:uid="{00000000-0005-0000-0000-0000C1340000}"/>
    <cellStyle name="Input 2 6 2 13 3" xfId="36680" xr:uid="{00000000-0005-0000-0000-0000C2340000}"/>
    <cellStyle name="Input 2 6 2 13 4" xfId="36681" xr:uid="{00000000-0005-0000-0000-0000C3340000}"/>
    <cellStyle name="Input 2 6 2 14" xfId="12871" xr:uid="{00000000-0005-0000-0000-0000C4340000}"/>
    <cellStyle name="Input 2 6 2 14 2" xfId="12872" xr:uid="{00000000-0005-0000-0000-0000C5340000}"/>
    <cellStyle name="Input 2 6 2 14 3" xfId="36682" xr:uid="{00000000-0005-0000-0000-0000C6340000}"/>
    <cellStyle name="Input 2 6 2 14 4" xfId="36683" xr:uid="{00000000-0005-0000-0000-0000C7340000}"/>
    <cellStyle name="Input 2 6 2 15" xfId="12873" xr:uid="{00000000-0005-0000-0000-0000C8340000}"/>
    <cellStyle name="Input 2 6 2 15 2" xfId="12874" xr:uid="{00000000-0005-0000-0000-0000C9340000}"/>
    <cellStyle name="Input 2 6 2 16" xfId="12875" xr:uid="{00000000-0005-0000-0000-0000CA340000}"/>
    <cellStyle name="Input 2 6 2 17" xfId="36684" xr:uid="{00000000-0005-0000-0000-0000CB340000}"/>
    <cellStyle name="Input 2 6 2 18" xfId="36685" xr:uid="{00000000-0005-0000-0000-0000CC340000}"/>
    <cellStyle name="Input 2 6 2 2" xfId="12876" xr:uid="{00000000-0005-0000-0000-0000CD340000}"/>
    <cellStyle name="Input 2 6 2 2 2" xfId="12877" xr:uid="{00000000-0005-0000-0000-0000CE340000}"/>
    <cellStyle name="Input 2 6 2 2 2 2" xfId="12878" xr:uid="{00000000-0005-0000-0000-0000CF340000}"/>
    <cellStyle name="Input 2 6 2 2 3" xfId="12879" xr:uid="{00000000-0005-0000-0000-0000D0340000}"/>
    <cellStyle name="Input 2 6 2 2 3 2" xfId="12880" xr:uid="{00000000-0005-0000-0000-0000D1340000}"/>
    <cellStyle name="Input 2 6 2 2 4" xfId="12881" xr:uid="{00000000-0005-0000-0000-0000D2340000}"/>
    <cellStyle name="Input 2 6 2 2 4 2" xfId="12882" xr:uid="{00000000-0005-0000-0000-0000D3340000}"/>
    <cellStyle name="Input 2 6 2 2 5" xfId="12883" xr:uid="{00000000-0005-0000-0000-0000D4340000}"/>
    <cellStyle name="Input 2 6 2 3" xfId="12884" xr:uid="{00000000-0005-0000-0000-0000D5340000}"/>
    <cellStyle name="Input 2 6 2 3 2" xfId="12885" xr:uid="{00000000-0005-0000-0000-0000D6340000}"/>
    <cellStyle name="Input 2 6 2 3 2 2" xfId="12886" xr:uid="{00000000-0005-0000-0000-0000D7340000}"/>
    <cellStyle name="Input 2 6 2 3 3" xfId="12887" xr:uid="{00000000-0005-0000-0000-0000D8340000}"/>
    <cellStyle name="Input 2 6 2 3 3 2" xfId="12888" xr:uid="{00000000-0005-0000-0000-0000D9340000}"/>
    <cellStyle name="Input 2 6 2 3 4" xfId="12889" xr:uid="{00000000-0005-0000-0000-0000DA340000}"/>
    <cellStyle name="Input 2 6 2 3 4 2" xfId="12890" xr:uid="{00000000-0005-0000-0000-0000DB340000}"/>
    <cellStyle name="Input 2 6 2 3 5" xfId="12891" xr:uid="{00000000-0005-0000-0000-0000DC340000}"/>
    <cellStyle name="Input 2 6 2 4" xfId="12892" xr:uid="{00000000-0005-0000-0000-0000DD340000}"/>
    <cellStyle name="Input 2 6 2 4 2" xfId="12893" xr:uid="{00000000-0005-0000-0000-0000DE340000}"/>
    <cellStyle name="Input 2 6 2 4 2 2" xfId="12894" xr:uid="{00000000-0005-0000-0000-0000DF340000}"/>
    <cellStyle name="Input 2 6 2 4 3" xfId="12895" xr:uid="{00000000-0005-0000-0000-0000E0340000}"/>
    <cellStyle name="Input 2 6 2 4 3 2" xfId="12896" xr:uid="{00000000-0005-0000-0000-0000E1340000}"/>
    <cellStyle name="Input 2 6 2 4 4" xfId="12897" xr:uid="{00000000-0005-0000-0000-0000E2340000}"/>
    <cellStyle name="Input 2 6 2 4 4 2" xfId="12898" xr:uid="{00000000-0005-0000-0000-0000E3340000}"/>
    <cellStyle name="Input 2 6 2 4 5" xfId="12899" xr:uid="{00000000-0005-0000-0000-0000E4340000}"/>
    <cellStyle name="Input 2 6 2 5" xfId="12900" xr:uid="{00000000-0005-0000-0000-0000E5340000}"/>
    <cellStyle name="Input 2 6 2 5 2" xfId="12901" xr:uid="{00000000-0005-0000-0000-0000E6340000}"/>
    <cellStyle name="Input 2 6 2 5 3" xfId="36686" xr:uid="{00000000-0005-0000-0000-0000E7340000}"/>
    <cellStyle name="Input 2 6 2 5 4" xfId="36687" xr:uid="{00000000-0005-0000-0000-0000E8340000}"/>
    <cellStyle name="Input 2 6 2 6" xfId="12902" xr:uid="{00000000-0005-0000-0000-0000E9340000}"/>
    <cellStyle name="Input 2 6 2 6 2" xfId="12903" xr:uid="{00000000-0005-0000-0000-0000EA340000}"/>
    <cellStyle name="Input 2 6 2 6 3" xfId="36688" xr:uid="{00000000-0005-0000-0000-0000EB340000}"/>
    <cellStyle name="Input 2 6 2 6 4" xfId="36689" xr:uid="{00000000-0005-0000-0000-0000EC340000}"/>
    <cellStyle name="Input 2 6 2 7" xfId="12904" xr:uid="{00000000-0005-0000-0000-0000ED340000}"/>
    <cellStyle name="Input 2 6 2 7 2" xfId="12905" xr:uid="{00000000-0005-0000-0000-0000EE340000}"/>
    <cellStyle name="Input 2 6 2 7 3" xfId="36690" xr:uid="{00000000-0005-0000-0000-0000EF340000}"/>
    <cellStyle name="Input 2 6 2 7 4" xfId="36691" xr:uid="{00000000-0005-0000-0000-0000F0340000}"/>
    <cellStyle name="Input 2 6 2 8" xfId="12906" xr:uid="{00000000-0005-0000-0000-0000F1340000}"/>
    <cellStyle name="Input 2 6 2 8 2" xfId="12907" xr:uid="{00000000-0005-0000-0000-0000F2340000}"/>
    <cellStyle name="Input 2 6 2 8 3" xfId="36692" xr:uid="{00000000-0005-0000-0000-0000F3340000}"/>
    <cellStyle name="Input 2 6 2 8 4" xfId="36693" xr:uid="{00000000-0005-0000-0000-0000F4340000}"/>
    <cellStyle name="Input 2 6 2 9" xfId="12908" xr:uid="{00000000-0005-0000-0000-0000F5340000}"/>
    <cellStyle name="Input 2 6 2 9 2" xfId="12909" xr:uid="{00000000-0005-0000-0000-0000F6340000}"/>
    <cellStyle name="Input 2 6 2 9 3" xfId="36694" xr:uid="{00000000-0005-0000-0000-0000F7340000}"/>
    <cellStyle name="Input 2 6 2 9 4" xfId="36695" xr:uid="{00000000-0005-0000-0000-0000F8340000}"/>
    <cellStyle name="Input 2 6 3" xfId="12910" xr:uid="{00000000-0005-0000-0000-0000F9340000}"/>
    <cellStyle name="Input 2 6 3 2" xfId="12911" xr:uid="{00000000-0005-0000-0000-0000FA340000}"/>
    <cellStyle name="Input 2 6 3 2 2" xfId="12912" xr:uid="{00000000-0005-0000-0000-0000FB340000}"/>
    <cellStyle name="Input 2 6 3 3" xfId="12913" xr:uid="{00000000-0005-0000-0000-0000FC340000}"/>
    <cellStyle name="Input 2 6 3 3 2" xfId="12914" xr:uid="{00000000-0005-0000-0000-0000FD340000}"/>
    <cellStyle name="Input 2 6 3 4" xfId="12915" xr:uid="{00000000-0005-0000-0000-0000FE340000}"/>
    <cellStyle name="Input 2 6 3 4 2" xfId="12916" xr:uid="{00000000-0005-0000-0000-0000FF340000}"/>
    <cellStyle name="Input 2 6 3 5" xfId="12917" xr:uid="{00000000-0005-0000-0000-000000350000}"/>
    <cellStyle name="Input 2 6 4" xfId="12918" xr:uid="{00000000-0005-0000-0000-000001350000}"/>
    <cellStyle name="Input 2 6 4 2" xfId="12919" xr:uid="{00000000-0005-0000-0000-000002350000}"/>
    <cellStyle name="Input 2 6 4 2 2" xfId="12920" xr:uid="{00000000-0005-0000-0000-000003350000}"/>
    <cellStyle name="Input 2 6 4 3" xfId="12921" xr:uid="{00000000-0005-0000-0000-000004350000}"/>
    <cellStyle name="Input 2 6 4 3 2" xfId="12922" xr:uid="{00000000-0005-0000-0000-000005350000}"/>
    <cellStyle name="Input 2 6 4 4" xfId="12923" xr:uid="{00000000-0005-0000-0000-000006350000}"/>
    <cellStyle name="Input 2 6 4 4 2" xfId="12924" xr:uid="{00000000-0005-0000-0000-000007350000}"/>
    <cellStyle name="Input 2 6 4 5" xfId="12925" xr:uid="{00000000-0005-0000-0000-000008350000}"/>
    <cellStyle name="Input 2 6 5" xfId="12926" xr:uid="{00000000-0005-0000-0000-000009350000}"/>
    <cellStyle name="Input 2 6 5 2" xfId="12927" xr:uid="{00000000-0005-0000-0000-00000A350000}"/>
    <cellStyle name="Input 2 6 5 2 2" xfId="12928" xr:uid="{00000000-0005-0000-0000-00000B350000}"/>
    <cellStyle name="Input 2 6 5 3" xfId="12929" xr:uid="{00000000-0005-0000-0000-00000C350000}"/>
    <cellStyle name="Input 2 6 5 3 2" xfId="12930" xr:uid="{00000000-0005-0000-0000-00000D350000}"/>
    <cellStyle name="Input 2 6 5 4" xfId="12931" xr:uid="{00000000-0005-0000-0000-00000E350000}"/>
    <cellStyle name="Input 2 6 5 4 2" xfId="12932" xr:uid="{00000000-0005-0000-0000-00000F350000}"/>
    <cellStyle name="Input 2 6 5 5" xfId="12933" xr:uid="{00000000-0005-0000-0000-000010350000}"/>
    <cellStyle name="Input 2 6 6" xfId="12934" xr:uid="{00000000-0005-0000-0000-000011350000}"/>
    <cellStyle name="Input 2 6 6 2" xfId="12935" xr:uid="{00000000-0005-0000-0000-000012350000}"/>
    <cellStyle name="Input 2 6 6 3" xfId="36696" xr:uid="{00000000-0005-0000-0000-000013350000}"/>
    <cellStyle name="Input 2 6 6 4" xfId="36697" xr:uid="{00000000-0005-0000-0000-000014350000}"/>
    <cellStyle name="Input 2 6 7" xfId="12936" xr:uid="{00000000-0005-0000-0000-000015350000}"/>
    <cellStyle name="Input 2 6 7 2" xfId="12937" xr:uid="{00000000-0005-0000-0000-000016350000}"/>
    <cellStyle name="Input 2 6 7 3" xfId="36698" xr:uid="{00000000-0005-0000-0000-000017350000}"/>
    <cellStyle name="Input 2 6 7 4" xfId="36699" xr:uid="{00000000-0005-0000-0000-000018350000}"/>
    <cellStyle name="Input 2 6 8" xfId="12938" xr:uid="{00000000-0005-0000-0000-000019350000}"/>
    <cellStyle name="Input 2 6 8 2" xfId="12939" xr:uid="{00000000-0005-0000-0000-00001A350000}"/>
    <cellStyle name="Input 2 6 8 3" xfId="36700" xr:uid="{00000000-0005-0000-0000-00001B350000}"/>
    <cellStyle name="Input 2 6 8 4" xfId="36701" xr:uid="{00000000-0005-0000-0000-00001C350000}"/>
    <cellStyle name="Input 2 6 9" xfId="12940" xr:uid="{00000000-0005-0000-0000-00001D350000}"/>
    <cellStyle name="Input 2 6 9 2" xfId="12941" xr:uid="{00000000-0005-0000-0000-00001E350000}"/>
    <cellStyle name="Input 2 6 9 3" xfId="36702" xr:uid="{00000000-0005-0000-0000-00001F350000}"/>
    <cellStyle name="Input 2 6 9 4" xfId="36703" xr:uid="{00000000-0005-0000-0000-000020350000}"/>
    <cellStyle name="Input 2 7" xfId="12942" xr:uid="{00000000-0005-0000-0000-000021350000}"/>
    <cellStyle name="Input 2 7 10" xfId="12943" xr:uid="{00000000-0005-0000-0000-000022350000}"/>
    <cellStyle name="Input 2 7 10 2" xfId="12944" xr:uid="{00000000-0005-0000-0000-000023350000}"/>
    <cellStyle name="Input 2 7 10 3" xfId="36704" xr:uid="{00000000-0005-0000-0000-000024350000}"/>
    <cellStyle name="Input 2 7 10 4" xfId="36705" xr:uid="{00000000-0005-0000-0000-000025350000}"/>
    <cellStyle name="Input 2 7 11" xfId="12945" xr:uid="{00000000-0005-0000-0000-000026350000}"/>
    <cellStyle name="Input 2 7 11 2" xfId="12946" xr:uid="{00000000-0005-0000-0000-000027350000}"/>
    <cellStyle name="Input 2 7 11 3" xfId="36706" xr:uid="{00000000-0005-0000-0000-000028350000}"/>
    <cellStyle name="Input 2 7 11 4" xfId="36707" xr:uid="{00000000-0005-0000-0000-000029350000}"/>
    <cellStyle name="Input 2 7 12" xfId="12947" xr:uid="{00000000-0005-0000-0000-00002A350000}"/>
    <cellStyle name="Input 2 7 12 2" xfId="12948" xr:uid="{00000000-0005-0000-0000-00002B350000}"/>
    <cellStyle name="Input 2 7 12 3" xfId="36708" xr:uid="{00000000-0005-0000-0000-00002C350000}"/>
    <cellStyle name="Input 2 7 12 4" xfId="36709" xr:uid="{00000000-0005-0000-0000-00002D350000}"/>
    <cellStyle name="Input 2 7 13" xfId="12949" xr:uid="{00000000-0005-0000-0000-00002E350000}"/>
    <cellStyle name="Input 2 7 13 2" xfId="12950" xr:uid="{00000000-0005-0000-0000-00002F350000}"/>
    <cellStyle name="Input 2 7 13 3" xfId="36710" xr:uid="{00000000-0005-0000-0000-000030350000}"/>
    <cellStyle name="Input 2 7 13 4" xfId="36711" xr:uid="{00000000-0005-0000-0000-000031350000}"/>
    <cellStyle name="Input 2 7 14" xfId="12951" xr:uid="{00000000-0005-0000-0000-000032350000}"/>
    <cellStyle name="Input 2 7 14 2" xfId="12952" xr:uid="{00000000-0005-0000-0000-000033350000}"/>
    <cellStyle name="Input 2 7 14 3" xfId="36712" xr:uid="{00000000-0005-0000-0000-000034350000}"/>
    <cellStyle name="Input 2 7 14 4" xfId="36713" xr:uid="{00000000-0005-0000-0000-000035350000}"/>
    <cellStyle name="Input 2 7 15" xfId="12953" xr:uid="{00000000-0005-0000-0000-000036350000}"/>
    <cellStyle name="Input 2 7 15 2" xfId="12954" xr:uid="{00000000-0005-0000-0000-000037350000}"/>
    <cellStyle name="Input 2 7 15 3" xfId="36714" xr:uid="{00000000-0005-0000-0000-000038350000}"/>
    <cellStyle name="Input 2 7 15 4" xfId="36715" xr:uid="{00000000-0005-0000-0000-000039350000}"/>
    <cellStyle name="Input 2 7 16" xfId="12955" xr:uid="{00000000-0005-0000-0000-00003A350000}"/>
    <cellStyle name="Input 2 7 16 2" xfId="12956" xr:uid="{00000000-0005-0000-0000-00003B350000}"/>
    <cellStyle name="Input 2 7 17" xfId="12957" xr:uid="{00000000-0005-0000-0000-00003C350000}"/>
    <cellStyle name="Input 2 7 18" xfId="36716" xr:uid="{00000000-0005-0000-0000-00003D350000}"/>
    <cellStyle name="Input 2 7 19" xfId="36717" xr:uid="{00000000-0005-0000-0000-00003E350000}"/>
    <cellStyle name="Input 2 7 2" xfId="12958" xr:uid="{00000000-0005-0000-0000-00003F350000}"/>
    <cellStyle name="Input 2 7 2 10" xfId="12959" xr:uid="{00000000-0005-0000-0000-000040350000}"/>
    <cellStyle name="Input 2 7 2 10 2" xfId="12960" xr:uid="{00000000-0005-0000-0000-000041350000}"/>
    <cellStyle name="Input 2 7 2 10 3" xfId="36718" xr:uid="{00000000-0005-0000-0000-000042350000}"/>
    <cellStyle name="Input 2 7 2 10 4" xfId="36719" xr:uid="{00000000-0005-0000-0000-000043350000}"/>
    <cellStyle name="Input 2 7 2 11" xfId="12961" xr:uid="{00000000-0005-0000-0000-000044350000}"/>
    <cellStyle name="Input 2 7 2 11 2" xfId="12962" xr:uid="{00000000-0005-0000-0000-000045350000}"/>
    <cellStyle name="Input 2 7 2 11 3" xfId="36720" xr:uid="{00000000-0005-0000-0000-000046350000}"/>
    <cellStyle name="Input 2 7 2 11 4" xfId="36721" xr:uid="{00000000-0005-0000-0000-000047350000}"/>
    <cellStyle name="Input 2 7 2 12" xfId="12963" xr:uid="{00000000-0005-0000-0000-000048350000}"/>
    <cellStyle name="Input 2 7 2 12 2" xfId="12964" xr:uid="{00000000-0005-0000-0000-000049350000}"/>
    <cellStyle name="Input 2 7 2 12 3" xfId="36722" xr:uid="{00000000-0005-0000-0000-00004A350000}"/>
    <cellStyle name="Input 2 7 2 12 4" xfId="36723" xr:uid="{00000000-0005-0000-0000-00004B350000}"/>
    <cellStyle name="Input 2 7 2 13" xfId="12965" xr:uid="{00000000-0005-0000-0000-00004C350000}"/>
    <cellStyle name="Input 2 7 2 13 2" xfId="12966" xr:uid="{00000000-0005-0000-0000-00004D350000}"/>
    <cellStyle name="Input 2 7 2 13 3" xfId="36724" xr:uid="{00000000-0005-0000-0000-00004E350000}"/>
    <cellStyle name="Input 2 7 2 13 4" xfId="36725" xr:uid="{00000000-0005-0000-0000-00004F350000}"/>
    <cellStyle name="Input 2 7 2 14" xfId="12967" xr:uid="{00000000-0005-0000-0000-000050350000}"/>
    <cellStyle name="Input 2 7 2 14 2" xfId="12968" xr:uid="{00000000-0005-0000-0000-000051350000}"/>
    <cellStyle name="Input 2 7 2 14 3" xfId="36726" xr:uid="{00000000-0005-0000-0000-000052350000}"/>
    <cellStyle name="Input 2 7 2 14 4" xfId="36727" xr:uid="{00000000-0005-0000-0000-000053350000}"/>
    <cellStyle name="Input 2 7 2 15" xfId="12969" xr:uid="{00000000-0005-0000-0000-000054350000}"/>
    <cellStyle name="Input 2 7 2 15 2" xfId="12970" xr:uid="{00000000-0005-0000-0000-000055350000}"/>
    <cellStyle name="Input 2 7 2 16" xfId="12971" xr:uid="{00000000-0005-0000-0000-000056350000}"/>
    <cellStyle name="Input 2 7 2 17" xfId="36728" xr:uid="{00000000-0005-0000-0000-000057350000}"/>
    <cellStyle name="Input 2 7 2 18" xfId="36729" xr:uid="{00000000-0005-0000-0000-000058350000}"/>
    <cellStyle name="Input 2 7 2 2" xfId="12972" xr:uid="{00000000-0005-0000-0000-000059350000}"/>
    <cellStyle name="Input 2 7 2 2 2" xfId="12973" xr:uid="{00000000-0005-0000-0000-00005A350000}"/>
    <cellStyle name="Input 2 7 2 2 2 2" xfId="12974" xr:uid="{00000000-0005-0000-0000-00005B350000}"/>
    <cellStyle name="Input 2 7 2 2 3" xfId="12975" xr:uid="{00000000-0005-0000-0000-00005C350000}"/>
    <cellStyle name="Input 2 7 2 2 3 2" xfId="12976" xr:uid="{00000000-0005-0000-0000-00005D350000}"/>
    <cellStyle name="Input 2 7 2 2 4" xfId="12977" xr:uid="{00000000-0005-0000-0000-00005E350000}"/>
    <cellStyle name="Input 2 7 2 2 4 2" xfId="12978" xr:uid="{00000000-0005-0000-0000-00005F350000}"/>
    <cellStyle name="Input 2 7 2 2 5" xfId="12979" xr:uid="{00000000-0005-0000-0000-000060350000}"/>
    <cellStyle name="Input 2 7 2 3" xfId="12980" xr:uid="{00000000-0005-0000-0000-000061350000}"/>
    <cellStyle name="Input 2 7 2 3 2" xfId="12981" xr:uid="{00000000-0005-0000-0000-000062350000}"/>
    <cellStyle name="Input 2 7 2 3 2 2" xfId="12982" xr:uid="{00000000-0005-0000-0000-000063350000}"/>
    <cellStyle name="Input 2 7 2 3 3" xfId="12983" xr:uid="{00000000-0005-0000-0000-000064350000}"/>
    <cellStyle name="Input 2 7 2 3 3 2" xfId="12984" xr:uid="{00000000-0005-0000-0000-000065350000}"/>
    <cellStyle name="Input 2 7 2 3 4" xfId="12985" xr:uid="{00000000-0005-0000-0000-000066350000}"/>
    <cellStyle name="Input 2 7 2 3 4 2" xfId="12986" xr:uid="{00000000-0005-0000-0000-000067350000}"/>
    <cellStyle name="Input 2 7 2 3 5" xfId="12987" xr:uid="{00000000-0005-0000-0000-000068350000}"/>
    <cellStyle name="Input 2 7 2 4" xfId="12988" xr:uid="{00000000-0005-0000-0000-000069350000}"/>
    <cellStyle name="Input 2 7 2 4 2" xfId="12989" xr:uid="{00000000-0005-0000-0000-00006A350000}"/>
    <cellStyle name="Input 2 7 2 4 2 2" xfId="12990" xr:uid="{00000000-0005-0000-0000-00006B350000}"/>
    <cellStyle name="Input 2 7 2 4 3" xfId="12991" xr:uid="{00000000-0005-0000-0000-00006C350000}"/>
    <cellStyle name="Input 2 7 2 4 3 2" xfId="12992" xr:uid="{00000000-0005-0000-0000-00006D350000}"/>
    <cellStyle name="Input 2 7 2 4 4" xfId="12993" xr:uid="{00000000-0005-0000-0000-00006E350000}"/>
    <cellStyle name="Input 2 7 2 4 4 2" xfId="12994" xr:uid="{00000000-0005-0000-0000-00006F350000}"/>
    <cellStyle name="Input 2 7 2 4 5" xfId="12995" xr:uid="{00000000-0005-0000-0000-000070350000}"/>
    <cellStyle name="Input 2 7 2 5" xfId="12996" xr:uid="{00000000-0005-0000-0000-000071350000}"/>
    <cellStyle name="Input 2 7 2 5 2" xfId="12997" xr:uid="{00000000-0005-0000-0000-000072350000}"/>
    <cellStyle name="Input 2 7 2 5 3" xfId="36730" xr:uid="{00000000-0005-0000-0000-000073350000}"/>
    <cellStyle name="Input 2 7 2 5 4" xfId="36731" xr:uid="{00000000-0005-0000-0000-000074350000}"/>
    <cellStyle name="Input 2 7 2 6" xfId="12998" xr:uid="{00000000-0005-0000-0000-000075350000}"/>
    <cellStyle name="Input 2 7 2 6 2" xfId="12999" xr:uid="{00000000-0005-0000-0000-000076350000}"/>
    <cellStyle name="Input 2 7 2 6 3" xfId="36732" xr:uid="{00000000-0005-0000-0000-000077350000}"/>
    <cellStyle name="Input 2 7 2 6 4" xfId="36733" xr:uid="{00000000-0005-0000-0000-000078350000}"/>
    <cellStyle name="Input 2 7 2 7" xfId="13000" xr:uid="{00000000-0005-0000-0000-000079350000}"/>
    <cellStyle name="Input 2 7 2 7 2" xfId="13001" xr:uid="{00000000-0005-0000-0000-00007A350000}"/>
    <cellStyle name="Input 2 7 2 7 3" xfId="36734" xr:uid="{00000000-0005-0000-0000-00007B350000}"/>
    <cellStyle name="Input 2 7 2 7 4" xfId="36735" xr:uid="{00000000-0005-0000-0000-00007C350000}"/>
    <cellStyle name="Input 2 7 2 8" xfId="13002" xr:uid="{00000000-0005-0000-0000-00007D350000}"/>
    <cellStyle name="Input 2 7 2 8 2" xfId="13003" xr:uid="{00000000-0005-0000-0000-00007E350000}"/>
    <cellStyle name="Input 2 7 2 8 3" xfId="36736" xr:uid="{00000000-0005-0000-0000-00007F350000}"/>
    <cellStyle name="Input 2 7 2 8 4" xfId="36737" xr:uid="{00000000-0005-0000-0000-000080350000}"/>
    <cellStyle name="Input 2 7 2 9" xfId="13004" xr:uid="{00000000-0005-0000-0000-000081350000}"/>
    <cellStyle name="Input 2 7 2 9 2" xfId="13005" xr:uid="{00000000-0005-0000-0000-000082350000}"/>
    <cellStyle name="Input 2 7 2 9 3" xfId="36738" xr:uid="{00000000-0005-0000-0000-000083350000}"/>
    <cellStyle name="Input 2 7 2 9 4" xfId="36739" xr:uid="{00000000-0005-0000-0000-000084350000}"/>
    <cellStyle name="Input 2 7 3" xfId="13006" xr:uid="{00000000-0005-0000-0000-000085350000}"/>
    <cellStyle name="Input 2 7 3 2" xfId="13007" xr:uid="{00000000-0005-0000-0000-000086350000}"/>
    <cellStyle name="Input 2 7 3 2 2" xfId="13008" xr:uid="{00000000-0005-0000-0000-000087350000}"/>
    <cellStyle name="Input 2 7 3 3" xfId="13009" xr:uid="{00000000-0005-0000-0000-000088350000}"/>
    <cellStyle name="Input 2 7 3 3 2" xfId="13010" xr:uid="{00000000-0005-0000-0000-000089350000}"/>
    <cellStyle name="Input 2 7 3 4" xfId="13011" xr:uid="{00000000-0005-0000-0000-00008A350000}"/>
    <cellStyle name="Input 2 7 3 4 2" xfId="13012" xr:uid="{00000000-0005-0000-0000-00008B350000}"/>
    <cellStyle name="Input 2 7 3 5" xfId="13013" xr:uid="{00000000-0005-0000-0000-00008C350000}"/>
    <cellStyle name="Input 2 7 4" xfId="13014" xr:uid="{00000000-0005-0000-0000-00008D350000}"/>
    <cellStyle name="Input 2 7 4 2" xfId="13015" xr:uid="{00000000-0005-0000-0000-00008E350000}"/>
    <cellStyle name="Input 2 7 4 2 2" xfId="13016" xr:uid="{00000000-0005-0000-0000-00008F350000}"/>
    <cellStyle name="Input 2 7 4 3" xfId="13017" xr:uid="{00000000-0005-0000-0000-000090350000}"/>
    <cellStyle name="Input 2 7 4 3 2" xfId="13018" xr:uid="{00000000-0005-0000-0000-000091350000}"/>
    <cellStyle name="Input 2 7 4 4" xfId="13019" xr:uid="{00000000-0005-0000-0000-000092350000}"/>
    <cellStyle name="Input 2 7 4 4 2" xfId="13020" xr:uid="{00000000-0005-0000-0000-000093350000}"/>
    <cellStyle name="Input 2 7 4 5" xfId="13021" xr:uid="{00000000-0005-0000-0000-000094350000}"/>
    <cellStyle name="Input 2 7 5" xfId="13022" xr:uid="{00000000-0005-0000-0000-000095350000}"/>
    <cellStyle name="Input 2 7 5 2" xfId="13023" xr:uid="{00000000-0005-0000-0000-000096350000}"/>
    <cellStyle name="Input 2 7 5 2 2" xfId="13024" xr:uid="{00000000-0005-0000-0000-000097350000}"/>
    <cellStyle name="Input 2 7 5 3" xfId="13025" xr:uid="{00000000-0005-0000-0000-000098350000}"/>
    <cellStyle name="Input 2 7 5 3 2" xfId="13026" xr:uid="{00000000-0005-0000-0000-000099350000}"/>
    <cellStyle name="Input 2 7 5 4" xfId="13027" xr:uid="{00000000-0005-0000-0000-00009A350000}"/>
    <cellStyle name="Input 2 7 5 4 2" xfId="13028" xr:uid="{00000000-0005-0000-0000-00009B350000}"/>
    <cellStyle name="Input 2 7 5 5" xfId="13029" xr:uid="{00000000-0005-0000-0000-00009C350000}"/>
    <cellStyle name="Input 2 7 6" xfId="13030" xr:uid="{00000000-0005-0000-0000-00009D350000}"/>
    <cellStyle name="Input 2 7 6 2" xfId="13031" xr:uid="{00000000-0005-0000-0000-00009E350000}"/>
    <cellStyle name="Input 2 7 6 3" xfId="36740" xr:uid="{00000000-0005-0000-0000-00009F350000}"/>
    <cellStyle name="Input 2 7 6 4" xfId="36741" xr:uid="{00000000-0005-0000-0000-0000A0350000}"/>
    <cellStyle name="Input 2 7 7" xfId="13032" xr:uid="{00000000-0005-0000-0000-0000A1350000}"/>
    <cellStyle name="Input 2 7 7 2" xfId="13033" xr:uid="{00000000-0005-0000-0000-0000A2350000}"/>
    <cellStyle name="Input 2 7 7 3" xfId="36742" xr:uid="{00000000-0005-0000-0000-0000A3350000}"/>
    <cellStyle name="Input 2 7 7 4" xfId="36743" xr:uid="{00000000-0005-0000-0000-0000A4350000}"/>
    <cellStyle name="Input 2 7 8" xfId="13034" xr:uid="{00000000-0005-0000-0000-0000A5350000}"/>
    <cellStyle name="Input 2 7 8 2" xfId="13035" xr:uid="{00000000-0005-0000-0000-0000A6350000}"/>
    <cellStyle name="Input 2 7 8 3" xfId="36744" xr:uid="{00000000-0005-0000-0000-0000A7350000}"/>
    <cellStyle name="Input 2 7 8 4" xfId="36745" xr:uid="{00000000-0005-0000-0000-0000A8350000}"/>
    <cellStyle name="Input 2 7 9" xfId="13036" xr:uid="{00000000-0005-0000-0000-0000A9350000}"/>
    <cellStyle name="Input 2 7 9 2" xfId="13037" xr:uid="{00000000-0005-0000-0000-0000AA350000}"/>
    <cellStyle name="Input 2 7 9 3" xfId="36746" xr:uid="{00000000-0005-0000-0000-0000AB350000}"/>
    <cellStyle name="Input 2 7 9 4" xfId="36747" xr:uid="{00000000-0005-0000-0000-0000AC350000}"/>
    <cellStyle name="Input 2 8" xfId="13038" xr:uid="{00000000-0005-0000-0000-0000AD350000}"/>
    <cellStyle name="Input 2 8 10" xfId="13039" xr:uid="{00000000-0005-0000-0000-0000AE350000}"/>
    <cellStyle name="Input 2 8 10 2" xfId="13040" xr:uid="{00000000-0005-0000-0000-0000AF350000}"/>
    <cellStyle name="Input 2 8 10 3" xfId="36748" xr:uid="{00000000-0005-0000-0000-0000B0350000}"/>
    <cellStyle name="Input 2 8 10 4" xfId="36749" xr:uid="{00000000-0005-0000-0000-0000B1350000}"/>
    <cellStyle name="Input 2 8 11" xfId="13041" xr:uid="{00000000-0005-0000-0000-0000B2350000}"/>
    <cellStyle name="Input 2 8 11 2" xfId="13042" xr:uid="{00000000-0005-0000-0000-0000B3350000}"/>
    <cellStyle name="Input 2 8 11 3" xfId="36750" xr:uid="{00000000-0005-0000-0000-0000B4350000}"/>
    <cellStyle name="Input 2 8 11 4" xfId="36751" xr:uid="{00000000-0005-0000-0000-0000B5350000}"/>
    <cellStyle name="Input 2 8 12" xfId="13043" xr:uid="{00000000-0005-0000-0000-0000B6350000}"/>
    <cellStyle name="Input 2 8 12 2" xfId="13044" xr:uid="{00000000-0005-0000-0000-0000B7350000}"/>
    <cellStyle name="Input 2 8 12 3" xfId="36752" xr:uid="{00000000-0005-0000-0000-0000B8350000}"/>
    <cellStyle name="Input 2 8 12 4" xfId="36753" xr:uid="{00000000-0005-0000-0000-0000B9350000}"/>
    <cellStyle name="Input 2 8 13" xfId="13045" xr:uid="{00000000-0005-0000-0000-0000BA350000}"/>
    <cellStyle name="Input 2 8 13 2" xfId="13046" xr:uid="{00000000-0005-0000-0000-0000BB350000}"/>
    <cellStyle name="Input 2 8 13 3" xfId="36754" xr:uid="{00000000-0005-0000-0000-0000BC350000}"/>
    <cellStyle name="Input 2 8 13 4" xfId="36755" xr:uid="{00000000-0005-0000-0000-0000BD350000}"/>
    <cellStyle name="Input 2 8 14" xfId="13047" xr:uid="{00000000-0005-0000-0000-0000BE350000}"/>
    <cellStyle name="Input 2 8 14 2" xfId="13048" xr:uid="{00000000-0005-0000-0000-0000BF350000}"/>
    <cellStyle name="Input 2 8 14 3" xfId="36756" xr:uid="{00000000-0005-0000-0000-0000C0350000}"/>
    <cellStyle name="Input 2 8 14 4" xfId="36757" xr:uid="{00000000-0005-0000-0000-0000C1350000}"/>
    <cellStyle name="Input 2 8 15" xfId="13049" xr:uid="{00000000-0005-0000-0000-0000C2350000}"/>
    <cellStyle name="Input 2 8 15 2" xfId="13050" xr:uid="{00000000-0005-0000-0000-0000C3350000}"/>
    <cellStyle name="Input 2 8 15 3" xfId="36758" xr:uid="{00000000-0005-0000-0000-0000C4350000}"/>
    <cellStyle name="Input 2 8 15 4" xfId="36759" xr:uid="{00000000-0005-0000-0000-0000C5350000}"/>
    <cellStyle name="Input 2 8 16" xfId="13051" xr:uid="{00000000-0005-0000-0000-0000C6350000}"/>
    <cellStyle name="Input 2 8 16 2" xfId="13052" xr:uid="{00000000-0005-0000-0000-0000C7350000}"/>
    <cellStyle name="Input 2 8 17" xfId="13053" xr:uid="{00000000-0005-0000-0000-0000C8350000}"/>
    <cellStyle name="Input 2 8 18" xfId="36760" xr:uid="{00000000-0005-0000-0000-0000C9350000}"/>
    <cellStyle name="Input 2 8 19" xfId="36761" xr:uid="{00000000-0005-0000-0000-0000CA350000}"/>
    <cellStyle name="Input 2 8 2" xfId="13054" xr:uid="{00000000-0005-0000-0000-0000CB350000}"/>
    <cellStyle name="Input 2 8 2 10" xfId="13055" xr:uid="{00000000-0005-0000-0000-0000CC350000}"/>
    <cellStyle name="Input 2 8 2 10 2" xfId="13056" xr:uid="{00000000-0005-0000-0000-0000CD350000}"/>
    <cellStyle name="Input 2 8 2 10 3" xfId="36762" xr:uid="{00000000-0005-0000-0000-0000CE350000}"/>
    <cellStyle name="Input 2 8 2 10 4" xfId="36763" xr:uid="{00000000-0005-0000-0000-0000CF350000}"/>
    <cellStyle name="Input 2 8 2 11" xfId="13057" xr:uid="{00000000-0005-0000-0000-0000D0350000}"/>
    <cellStyle name="Input 2 8 2 11 2" xfId="13058" xr:uid="{00000000-0005-0000-0000-0000D1350000}"/>
    <cellStyle name="Input 2 8 2 11 3" xfId="36764" xr:uid="{00000000-0005-0000-0000-0000D2350000}"/>
    <cellStyle name="Input 2 8 2 11 4" xfId="36765" xr:uid="{00000000-0005-0000-0000-0000D3350000}"/>
    <cellStyle name="Input 2 8 2 12" xfId="13059" xr:uid="{00000000-0005-0000-0000-0000D4350000}"/>
    <cellStyle name="Input 2 8 2 12 2" xfId="13060" xr:uid="{00000000-0005-0000-0000-0000D5350000}"/>
    <cellStyle name="Input 2 8 2 12 3" xfId="36766" xr:uid="{00000000-0005-0000-0000-0000D6350000}"/>
    <cellStyle name="Input 2 8 2 12 4" xfId="36767" xr:uid="{00000000-0005-0000-0000-0000D7350000}"/>
    <cellStyle name="Input 2 8 2 13" xfId="13061" xr:uid="{00000000-0005-0000-0000-0000D8350000}"/>
    <cellStyle name="Input 2 8 2 13 2" xfId="13062" xr:uid="{00000000-0005-0000-0000-0000D9350000}"/>
    <cellStyle name="Input 2 8 2 13 3" xfId="36768" xr:uid="{00000000-0005-0000-0000-0000DA350000}"/>
    <cellStyle name="Input 2 8 2 13 4" xfId="36769" xr:uid="{00000000-0005-0000-0000-0000DB350000}"/>
    <cellStyle name="Input 2 8 2 14" xfId="13063" xr:uid="{00000000-0005-0000-0000-0000DC350000}"/>
    <cellStyle name="Input 2 8 2 14 2" xfId="13064" xr:uid="{00000000-0005-0000-0000-0000DD350000}"/>
    <cellStyle name="Input 2 8 2 14 3" xfId="36770" xr:uid="{00000000-0005-0000-0000-0000DE350000}"/>
    <cellStyle name="Input 2 8 2 14 4" xfId="36771" xr:uid="{00000000-0005-0000-0000-0000DF350000}"/>
    <cellStyle name="Input 2 8 2 15" xfId="13065" xr:uid="{00000000-0005-0000-0000-0000E0350000}"/>
    <cellStyle name="Input 2 8 2 15 2" xfId="13066" xr:uid="{00000000-0005-0000-0000-0000E1350000}"/>
    <cellStyle name="Input 2 8 2 16" xfId="13067" xr:uid="{00000000-0005-0000-0000-0000E2350000}"/>
    <cellStyle name="Input 2 8 2 17" xfId="36772" xr:uid="{00000000-0005-0000-0000-0000E3350000}"/>
    <cellStyle name="Input 2 8 2 18" xfId="36773" xr:uid="{00000000-0005-0000-0000-0000E4350000}"/>
    <cellStyle name="Input 2 8 2 2" xfId="13068" xr:uid="{00000000-0005-0000-0000-0000E5350000}"/>
    <cellStyle name="Input 2 8 2 2 2" xfId="13069" xr:uid="{00000000-0005-0000-0000-0000E6350000}"/>
    <cellStyle name="Input 2 8 2 2 2 2" xfId="13070" xr:uid="{00000000-0005-0000-0000-0000E7350000}"/>
    <cellStyle name="Input 2 8 2 2 3" xfId="13071" xr:uid="{00000000-0005-0000-0000-0000E8350000}"/>
    <cellStyle name="Input 2 8 2 2 3 2" xfId="13072" xr:uid="{00000000-0005-0000-0000-0000E9350000}"/>
    <cellStyle name="Input 2 8 2 2 4" xfId="13073" xr:uid="{00000000-0005-0000-0000-0000EA350000}"/>
    <cellStyle name="Input 2 8 2 2 4 2" xfId="13074" xr:uid="{00000000-0005-0000-0000-0000EB350000}"/>
    <cellStyle name="Input 2 8 2 2 5" xfId="13075" xr:uid="{00000000-0005-0000-0000-0000EC350000}"/>
    <cellStyle name="Input 2 8 2 3" xfId="13076" xr:uid="{00000000-0005-0000-0000-0000ED350000}"/>
    <cellStyle name="Input 2 8 2 3 2" xfId="13077" xr:uid="{00000000-0005-0000-0000-0000EE350000}"/>
    <cellStyle name="Input 2 8 2 3 2 2" xfId="13078" xr:uid="{00000000-0005-0000-0000-0000EF350000}"/>
    <cellStyle name="Input 2 8 2 3 3" xfId="13079" xr:uid="{00000000-0005-0000-0000-0000F0350000}"/>
    <cellStyle name="Input 2 8 2 3 3 2" xfId="13080" xr:uid="{00000000-0005-0000-0000-0000F1350000}"/>
    <cellStyle name="Input 2 8 2 3 4" xfId="13081" xr:uid="{00000000-0005-0000-0000-0000F2350000}"/>
    <cellStyle name="Input 2 8 2 3 4 2" xfId="13082" xr:uid="{00000000-0005-0000-0000-0000F3350000}"/>
    <cellStyle name="Input 2 8 2 3 5" xfId="13083" xr:uid="{00000000-0005-0000-0000-0000F4350000}"/>
    <cellStyle name="Input 2 8 2 4" xfId="13084" xr:uid="{00000000-0005-0000-0000-0000F5350000}"/>
    <cellStyle name="Input 2 8 2 4 2" xfId="13085" xr:uid="{00000000-0005-0000-0000-0000F6350000}"/>
    <cellStyle name="Input 2 8 2 4 2 2" xfId="13086" xr:uid="{00000000-0005-0000-0000-0000F7350000}"/>
    <cellStyle name="Input 2 8 2 4 3" xfId="13087" xr:uid="{00000000-0005-0000-0000-0000F8350000}"/>
    <cellStyle name="Input 2 8 2 4 3 2" xfId="13088" xr:uid="{00000000-0005-0000-0000-0000F9350000}"/>
    <cellStyle name="Input 2 8 2 4 4" xfId="13089" xr:uid="{00000000-0005-0000-0000-0000FA350000}"/>
    <cellStyle name="Input 2 8 2 4 4 2" xfId="13090" xr:uid="{00000000-0005-0000-0000-0000FB350000}"/>
    <cellStyle name="Input 2 8 2 4 5" xfId="13091" xr:uid="{00000000-0005-0000-0000-0000FC350000}"/>
    <cellStyle name="Input 2 8 2 5" xfId="13092" xr:uid="{00000000-0005-0000-0000-0000FD350000}"/>
    <cellStyle name="Input 2 8 2 5 2" xfId="13093" xr:uid="{00000000-0005-0000-0000-0000FE350000}"/>
    <cellStyle name="Input 2 8 2 5 3" xfId="36774" xr:uid="{00000000-0005-0000-0000-0000FF350000}"/>
    <cellStyle name="Input 2 8 2 5 4" xfId="36775" xr:uid="{00000000-0005-0000-0000-000000360000}"/>
    <cellStyle name="Input 2 8 2 6" xfId="13094" xr:uid="{00000000-0005-0000-0000-000001360000}"/>
    <cellStyle name="Input 2 8 2 6 2" xfId="13095" xr:uid="{00000000-0005-0000-0000-000002360000}"/>
    <cellStyle name="Input 2 8 2 6 3" xfId="36776" xr:uid="{00000000-0005-0000-0000-000003360000}"/>
    <cellStyle name="Input 2 8 2 6 4" xfId="36777" xr:uid="{00000000-0005-0000-0000-000004360000}"/>
    <cellStyle name="Input 2 8 2 7" xfId="13096" xr:uid="{00000000-0005-0000-0000-000005360000}"/>
    <cellStyle name="Input 2 8 2 7 2" xfId="13097" xr:uid="{00000000-0005-0000-0000-000006360000}"/>
    <cellStyle name="Input 2 8 2 7 3" xfId="36778" xr:uid="{00000000-0005-0000-0000-000007360000}"/>
    <cellStyle name="Input 2 8 2 7 4" xfId="36779" xr:uid="{00000000-0005-0000-0000-000008360000}"/>
    <cellStyle name="Input 2 8 2 8" xfId="13098" xr:uid="{00000000-0005-0000-0000-000009360000}"/>
    <cellStyle name="Input 2 8 2 8 2" xfId="13099" xr:uid="{00000000-0005-0000-0000-00000A360000}"/>
    <cellStyle name="Input 2 8 2 8 3" xfId="36780" xr:uid="{00000000-0005-0000-0000-00000B360000}"/>
    <cellStyle name="Input 2 8 2 8 4" xfId="36781" xr:uid="{00000000-0005-0000-0000-00000C360000}"/>
    <cellStyle name="Input 2 8 2 9" xfId="13100" xr:uid="{00000000-0005-0000-0000-00000D360000}"/>
    <cellStyle name="Input 2 8 2 9 2" xfId="13101" xr:uid="{00000000-0005-0000-0000-00000E360000}"/>
    <cellStyle name="Input 2 8 2 9 3" xfId="36782" xr:uid="{00000000-0005-0000-0000-00000F360000}"/>
    <cellStyle name="Input 2 8 2 9 4" xfId="36783" xr:uid="{00000000-0005-0000-0000-000010360000}"/>
    <cellStyle name="Input 2 8 3" xfId="13102" xr:uid="{00000000-0005-0000-0000-000011360000}"/>
    <cellStyle name="Input 2 8 3 2" xfId="13103" xr:uid="{00000000-0005-0000-0000-000012360000}"/>
    <cellStyle name="Input 2 8 3 2 2" xfId="13104" xr:uid="{00000000-0005-0000-0000-000013360000}"/>
    <cellStyle name="Input 2 8 3 3" xfId="13105" xr:uid="{00000000-0005-0000-0000-000014360000}"/>
    <cellStyle name="Input 2 8 3 3 2" xfId="13106" xr:uid="{00000000-0005-0000-0000-000015360000}"/>
    <cellStyle name="Input 2 8 3 4" xfId="13107" xr:uid="{00000000-0005-0000-0000-000016360000}"/>
    <cellStyle name="Input 2 8 3 4 2" xfId="13108" xr:uid="{00000000-0005-0000-0000-000017360000}"/>
    <cellStyle name="Input 2 8 3 5" xfId="13109" xr:uid="{00000000-0005-0000-0000-000018360000}"/>
    <cellStyle name="Input 2 8 4" xfId="13110" xr:uid="{00000000-0005-0000-0000-000019360000}"/>
    <cellStyle name="Input 2 8 4 2" xfId="13111" xr:uid="{00000000-0005-0000-0000-00001A360000}"/>
    <cellStyle name="Input 2 8 4 2 2" xfId="13112" xr:uid="{00000000-0005-0000-0000-00001B360000}"/>
    <cellStyle name="Input 2 8 4 3" xfId="13113" xr:uid="{00000000-0005-0000-0000-00001C360000}"/>
    <cellStyle name="Input 2 8 4 3 2" xfId="13114" xr:uid="{00000000-0005-0000-0000-00001D360000}"/>
    <cellStyle name="Input 2 8 4 4" xfId="13115" xr:uid="{00000000-0005-0000-0000-00001E360000}"/>
    <cellStyle name="Input 2 8 4 4 2" xfId="13116" xr:uid="{00000000-0005-0000-0000-00001F360000}"/>
    <cellStyle name="Input 2 8 4 5" xfId="13117" xr:uid="{00000000-0005-0000-0000-000020360000}"/>
    <cellStyle name="Input 2 8 5" xfId="13118" xr:uid="{00000000-0005-0000-0000-000021360000}"/>
    <cellStyle name="Input 2 8 5 2" xfId="13119" xr:uid="{00000000-0005-0000-0000-000022360000}"/>
    <cellStyle name="Input 2 8 5 2 2" xfId="13120" xr:uid="{00000000-0005-0000-0000-000023360000}"/>
    <cellStyle name="Input 2 8 5 3" xfId="13121" xr:uid="{00000000-0005-0000-0000-000024360000}"/>
    <cellStyle name="Input 2 8 5 3 2" xfId="13122" xr:uid="{00000000-0005-0000-0000-000025360000}"/>
    <cellStyle name="Input 2 8 5 4" xfId="13123" xr:uid="{00000000-0005-0000-0000-000026360000}"/>
    <cellStyle name="Input 2 8 5 4 2" xfId="13124" xr:uid="{00000000-0005-0000-0000-000027360000}"/>
    <cellStyle name="Input 2 8 5 5" xfId="13125" xr:uid="{00000000-0005-0000-0000-000028360000}"/>
    <cellStyle name="Input 2 8 6" xfId="13126" xr:uid="{00000000-0005-0000-0000-000029360000}"/>
    <cellStyle name="Input 2 8 6 2" xfId="13127" xr:uid="{00000000-0005-0000-0000-00002A360000}"/>
    <cellStyle name="Input 2 8 6 3" xfId="36784" xr:uid="{00000000-0005-0000-0000-00002B360000}"/>
    <cellStyle name="Input 2 8 6 4" xfId="36785" xr:uid="{00000000-0005-0000-0000-00002C360000}"/>
    <cellStyle name="Input 2 8 7" xfId="13128" xr:uid="{00000000-0005-0000-0000-00002D360000}"/>
    <cellStyle name="Input 2 8 7 2" xfId="13129" xr:uid="{00000000-0005-0000-0000-00002E360000}"/>
    <cellStyle name="Input 2 8 7 3" xfId="36786" xr:uid="{00000000-0005-0000-0000-00002F360000}"/>
    <cellStyle name="Input 2 8 7 4" xfId="36787" xr:uid="{00000000-0005-0000-0000-000030360000}"/>
    <cellStyle name="Input 2 8 8" xfId="13130" xr:uid="{00000000-0005-0000-0000-000031360000}"/>
    <cellStyle name="Input 2 8 8 2" xfId="13131" xr:uid="{00000000-0005-0000-0000-000032360000}"/>
    <cellStyle name="Input 2 8 8 3" xfId="36788" xr:uid="{00000000-0005-0000-0000-000033360000}"/>
    <cellStyle name="Input 2 8 8 4" xfId="36789" xr:uid="{00000000-0005-0000-0000-000034360000}"/>
    <cellStyle name="Input 2 8 9" xfId="13132" xr:uid="{00000000-0005-0000-0000-000035360000}"/>
    <cellStyle name="Input 2 8 9 2" xfId="13133" xr:uid="{00000000-0005-0000-0000-000036360000}"/>
    <cellStyle name="Input 2 8 9 3" xfId="36790" xr:uid="{00000000-0005-0000-0000-000037360000}"/>
    <cellStyle name="Input 2 8 9 4" xfId="36791" xr:uid="{00000000-0005-0000-0000-000038360000}"/>
    <cellStyle name="Input 2 9" xfId="13134" xr:uid="{00000000-0005-0000-0000-000039360000}"/>
    <cellStyle name="Input 2 9 10" xfId="13135" xr:uid="{00000000-0005-0000-0000-00003A360000}"/>
    <cellStyle name="Input 2 9 10 2" xfId="13136" xr:uid="{00000000-0005-0000-0000-00003B360000}"/>
    <cellStyle name="Input 2 9 10 3" xfId="36792" xr:uid="{00000000-0005-0000-0000-00003C360000}"/>
    <cellStyle name="Input 2 9 10 4" xfId="36793" xr:uid="{00000000-0005-0000-0000-00003D360000}"/>
    <cellStyle name="Input 2 9 11" xfId="13137" xr:uid="{00000000-0005-0000-0000-00003E360000}"/>
    <cellStyle name="Input 2 9 11 2" xfId="13138" xr:uid="{00000000-0005-0000-0000-00003F360000}"/>
    <cellStyle name="Input 2 9 11 3" xfId="36794" xr:uid="{00000000-0005-0000-0000-000040360000}"/>
    <cellStyle name="Input 2 9 11 4" xfId="36795" xr:uid="{00000000-0005-0000-0000-000041360000}"/>
    <cellStyle name="Input 2 9 12" xfId="13139" xr:uid="{00000000-0005-0000-0000-000042360000}"/>
    <cellStyle name="Input 2 9 12 2" xfId="13140" xr:uid="{00000000-0005-0000-0000-000043360000}"/>
    <cellStyle name="Input 2 9 12 3" xfId="36796" xr:uid="{00000000-0005-0000-0000-000044360000}"/>
    <cellStyle name="Input 2 9 12 4" xfId="36797" xr:uid="{00000000-0005-0000-0000-000045360000}"/>
    <cellStyle name="Input 2 9 13" xfId="13141" xr:uid="{00000000-0005-0000-0000-000046360000}"/>
    <cellStyle name="Input 2 9 13 2" xfId="13142" xr:uid="{00000000-0005-0000-0000-000047360000}"/>
    <cellStyle name="Input 2 9 13 3" xfId="36798" xr:uid="{00000000-0005-0000-0000-000048360000}"/>
    <cellStyle name="Input 2 9 13 4" xfId="36799" xr:uid="{00000000-0005-0000-0000-000049360000}"/>
    <cellStyle name="Input 2 9 14" xfId="13143" xr:uid="{00000000-0005-0000-0000-00004A360000}"/>
    <cellStyle name="Input 2 9 14 2" xfId="13144" xr:uid="{00000000-0005-0000-0000-00004B360000}"/>
    <cellStyle name="Input 2 9 14 3" xfId="36800" xr:uid="{00000000-0005-0000-0000-00004C360000}"/>
    <cellStyle name="Input 2 9 14 4" xfId="36801" xr:uid="{00000000-0005-0000-0000-00004D360000}"/>
    <cellStyle name="Input 2 9 15" xfId="13145" xr:uid="{00000000-0005-0000-0000-00004E360000}"/>
    <cellStyle name="Input 2 9 15 2" xfId="13146" xr:uid="{00000000-0005-0000-0000-00004F360000}"/>
    <cellStyle name="Input 2 9 15 3" xfId="36802" xr:uid="{00000000-0005-0000-0000-000050360000}"/>
    <cellStyle name="Input 2 9 15 4" xfId="36803" xr:uid="{00000000-0005-0000-0000-000051360000}"/>
    <cellStyle name="Input 2 9 16" xfId="13147" xr:uid="{00000000-0005-0000-0000-000052360000}"/>
    <cellStyle name="Input 2 9 16 2" xfId="13148" xr:uid="{00000000-0005-0000-0000-000053360000}"/>
    <cellStyle name="Input 2 9 17" xfId="13149" xr:uid="{00000000-0005-0000-0000-000054360000}"/>
    <cellStyle name="Input 2 9 18" xfId="36804" xr:uid="{00000000-0005-0000-0000-000055360000}"/>
    <cellStyle name="Input 2 9 19" xfId="36805" xr:uid="{00000000-0005-0000-0000-000056360000}"/>
    <cellStyle name="Input 2 9 2" xfId="13150" xr:uid="{00000000-0005-0000-0000-000057360000}"/>
    <cellStyle name="Input 2 9 2 10" xfId="13151" xr:uid="{00000000-0005-0000-0000-000058360000}"/>
    <cellStyle name="Input 2 9 2 10 2" xfId="13152" xr:uid="{00000000-0005-0000-0000-000059360000}"/>
    <cellStyle name="Input 2 9 2 10 3" xfId="36806" xr:uid="{00000000-0005-0000-0000-00005A360000}"/>
    <cellStyle name="Input 2 9 2 10 4" xfId="36807" xr:uid="{00000000-0005-0000-0000-00005B360000}"/>
    <cellStyle name="Input 2 9 2 11" xfId="13153" xr:uid="{00000000-0005-0000-0000-00005C360000}"/>
    <cellStyle name="Input 2 9 2 11 2" xfId="13154" xr:uid="{00000000-0005-0000-0000-00005D360000}"/>
    <cellStyle name="Input 2 9 2 11 3" xfId="36808" xr:uid="{00000000-0005-0000-0000-00005E360000}"/>
    <cellStyle name="Input 2 9 2 11 4" xfId="36809" xr:uid="{00000000-0005-0000-0000-00005F360000}"/>
    <cellStyle name="Input 2 9 2 12" xfId="13155" xr:uid="{00000000-0005-0000-0000-000060360000}"/>
    <cellStyle name="Input 2 9 2 12 2" xfId="13156" xr:uid="{00000000-0005-0000-0000-000061360000}"/>
    <cellStyle name="Input 2 9 2 12 3" xfId="36810" xr:uid="{00000000-0005-0000-0000-000062360000}"/>
    <cellStyle name="Input 2 9 2 12 4" xfId="36811" xr:uid="{00000000-0005-0000-0000-000063360000}"/>
    <cellStyle name="Input 2 9 2 13" xfId="13157" xr:uid="{00000000-0005-0000-0000-000064360000}"/>
    <cellStyle name="Input 2 9 2 13 2" xfId="13158" xr:uid="{00000000-0005-0000-0000-000065360000}"/>
    <cellStyle name="Input 2 9 2 13 3" xfId="36812" xr:uid="{00000000-0005-0000-0000-000066360000}"/>
    <cellStyle name="Input 2 9 2 13 4" xfId="36813" xr:uid="{00000000-0005-0000-0000-000067360000}"/>
    <cellStyle name="Input 2 9 2 14" xfId="13159" xr:uid="{00000000-0005-0000-0000-000068360000}"/>
    <cellStyle name="Input 2 9 2 14 2" xfId="13160" xr:uid="{00000000-0005-0000-0000-000069360000}"/>
    <cellStyle name="Input 2 9 2 14 3" xfId="36814" xr:uid="{00000000-0005-0000-0000-00006A360000}"/>
    <cellStyle name="Input 2 9 2 14 4" xfId="36815" xr:uid="{00000000-0005-0000-0000-00006B360000}"/>
    <cellStyle name="Input 2 9 2 15" xfId="13161" xr:uid="{00000000-0005-0000-0000-00006C360000}"/>
    <cellStyle name="Input 2 9 2 15 2" xfId="13162" xr:uid="{00000000-0005-0000-0000-00006D360000}"/>
    <cellStyle name="Input 2 9 2 16" xfId="13163" xr:uid="{00000000-0005-0000-0000-00006E360000}"/>
    <cellStyle name="Input 2 9 2 17" xfId="36816" xr:uid="{00000000-0005-0000-0000-00006F360000}"/>
    <cellStyle name="Input 2 9 2 18" xfId="36817" xr:uid="{00000000-0005-0000-0000-000070360000}"/>
    <cellStyle name="Input 2 9 2 2" xfId="13164" xr:uid="{00000000-0005-0000-0000-000071360000}"/>
    <cellStyle name="Input 2 9 2 2 2" xfId="13165" xr:uid="{00000000-0005-0000-0000-000072360000}"/>
    <cellStyle name="Input 2 9 2 2 2 2" xfId="13166" xr:uid="{00000000-0005-0000-0000-000073360000}"/>
    <cellStyle name="Input 2 9 2 2 3" xfId="13167" xr:uid="{00000000-0005-0000-0000-000074360000}"/>
    <cellStyle name="Input 2 9 2 2 3 2" xfId="13168" xr:uid="{00000000-0005-0000-0000-000075360000}"/>
    <cellStyle name="Input 2 9 2 2 4" xfId="13169" xr:uid="{00000000-0005-0000-0000-000076360000}"/>
    <cellStyle name="Input 2 9 2 2 4 2" xfId="13170" xr:uid="{00000000-0005-0000-0000-000077360000}"/>
    <cellStyle name="Input 2 9 2 2 5" xfId="13171" xr:uid="{00000000-0005-0000-0000-000078360000}"/>
    <cellStyle name="Input 2 9 2 3" xfId="13172" xr:uid="{00000000-0005-0000-0000-000079360000}"/>
    <cellStyle name="Input 2 9 2 3 2" xfId="13173" xr:uid="{00000000-0005-0000-0000-00007A360000}"/>
    <cellStyle name="Input 2 9 2 3 2 2" xfId="13174" xr:uid="{00000000-0005-0000-0000-00007B360000}"/>
    <cellStyle name="Input 2 9 2 3 3" xfId="13175" xr:uid="{00000000-0005-0000-0000-00007C360000}"/>
    <cellStyle name="Input 2 9 2 3 3 2" xfId="13176" xr:uid="{00000000-0005-0000-0000-00007D360000}"/>
    <cellStyle name="Input 2 9 2 3 4" xfId="13177" xr:uid="{00000000-0005-0000-0000-00007E360000}"/>
    <cellStyle name="Input 2 9 2 3 4 2" xfId="13178" xr:uid="{00000000-0005-0000-0000-00007F360000}"/>
    <cellStyle name="Input 2 9 2 3 5" xfId="13179" xr:uid="{00000000-0005-0000-0000-000080360000}"/>
    <cellStyle name="Input 2 9 2 4" xfId="13180" xr:uid="{00000000-0005-0000-0000-000081360000}"/>
    <cellStyle name="Input 2 9 2 4 2" xfId="13181" xr:uid="{00000000-0005-0000-0000-000082360000}"/>
    <cellStyle name="Input 2 9 2 4 2 2" xfId="13182" xr:uid="{00000000-0005-0000-0000-000083360000}"/>
    <cellStyle name="Input 2 9 2 4 3" xfId="13183" xr:uid="{00000000-0005-0000-0000-000084360000}"/>
    <cellStyle name="Input 2 9 2 4 3 2" xfId="13184" xr:uid="{00000000-0005-0000-0000-000085360000}"/>
    <cellStyle name="Input 2 9 2 4 4" xfId="13185" xr:uid="{00000000-0005-0000-0000-000086360000}"/>
    <cellStyle name="Input 2 9 2 4 4 2" xfId="13186" xr:uid="{00000000-0005-0000-0000-000087360000}"/>
    <cellStyle name="Input 2 9 2 4 5" xfId="13187" xr:uid="{00000000-0005-0000-0000-000088360000}"/>
    <cellStyle name="Input 2 9 2 5" xfId="13188" xr:uid="{00000000-0005-0000-0000-000089360000}"/>
    <cellStyle name="Input 2 9 2 5 2" xfId="13189" xr:uid="{00000000-0005-0000-0000-00008A360000}"/>
    <cellStyle name="Input 2 9 2 5 3" xfId="36818" xr:uid="{00000000-0005-0000-0000-00008B360000}"/>
    <cellStyle name="Input 2 9 2 5 4" xfId="36819" xr:uid="{00000000-0005-0000-0000-00008C360000}"/>
    <cellStyle name="Input 2 9 2 6" xfId="13190" xr:uid="{00000000-0005-0000-0000-00008D360000}"/>
    <cellStyle name="Input 2 9 2 6 2" xfId="13191" xr:uid="{00000000-0005-0000-0000-00008E360000}"/>
    <cellStyle name="Input 2 9 2 6 3" xfId="36820" xr:uid="{00000000-0005-0000-0000-00008F360000}"/>
    <cellStyle name="Input 2 9 2 6 4" xfId="36821" xr:uid="{00000000-0005-0000-0000-000090360000}"/>
    <cellStyle name="Input 2 9 2 7" xfId="13192" xr:uid="{00000000-0005-0000-0000-000091360000}"/>
    <cellStyle name="Input 2 9 2 7 2" xfId="13193" xr:uid="{00000000-0005-0000-0000-000092360000}"/>
    <cellStyle name="Input 2 9 2 7 3" xfId="36822" xr:uid="{00000000-0005-0000-0000-000093360000}"/>
    <cellStyle name="Input 2 9 2 7 4" xfId="36823" xr:uid="{00000000-0005-0000-0000-000094360000}"/>
    <cellStyle name="Input 2 9 2 8" xfId="13194" xr:uid="{00000000-0005-0000-0000-000095360000}"/>
    <cellStyle name="Input 2 9 2 8 2" xfId="13195" xr:uid="{00000000-0005-0000-0000-000096360000}"/>
    <cellStyle name="Input 2 9 2 8 3" xfId="36824" xr:uid="{00000000-0005-0000-0000-000097360000}"/>
    <cellStyle name="Input 2 9 2 8 4" xfId="36825" xr:uid="{00000000-0005-0000-0000-000098360000}"/>
    <cellStyle name="Input 2 9 2 9" xfId="13196" xr:uid="{00000000-0005-0000-0000-000099360000}"/>
    <cellStyle name="Input 2 9 2 9 2" xfId="13197" xr:uid="{00000000-0005-0000-0000-00009A360000}"/>
    <cellStyle name="Input 2 9 2 9 3" xfId="36826" xr:uid="{00000000-0005-0000-0000-00009B360000}"/>
    <cellStyle name="Input 2 9 2 9 4" xfId="36827" xr:uid="{00000000-0005-0000-0000-00009C360000}"/>
    <cellStyle name="Input 2 9 3" xfId="13198" xr:uid="{00000000-0005-0000-0000-00009D360000}"/>
    <cellStyle name="Input 2 9 3 2" xfId="13199" xr:uid="{00000000-0005-0000-0000-00009E360000}"/>
    <cellStyle name="Input 2 9 3 2 2" xfId="13200" xr:uid="{00000000-0005-0000-0000-00009F360000}"/>
    <cellStyle name="Input 2 9 3 3" xfId="13201" xr:uid="{00000000-0005-0000-0000-0000A0360000}"/>
    <cellStyle name="Input 2 9 3 3 2" xfId="13202" xr:uid="{00000000-0005-0000-0000-0000A1360000}"/>
    <cellStyle name="Input 2 9 3 4" xfId="13203" xr:uid="{00000000-0005-0000-0000-0000A2360000}"/>
    <cellStyle name="Input 2 9 3 4 2" xfId="13204" xr:uid="{00000000-0005-0000-0000-0000A3360000}"/>
    <cellStyle name="Input 2 9 3 5" xfId="13205" xr:uid="{00000000-0005-0000-0000-0000A4360000}"/>
    <cellStyle name="Input 2 9 4" xfId="13206" xr:uid="{00000000-0005-0000-0000-0000A5360000}"/>
    <cellStyle name="Input 2 9 4 2" xfId="13207" xr:uid="{00000000-0005-0000-0000-0000A6360000}"/>
    <cellStyle name="Input 2 9 4 2 2" xfId="13208" xr:uid="{00000000-0005-0000-0000-0000A7360000}"/>
    <cellStyle name="Input 2 9 4 3" xfId="13209" xr:uid="{00000000-0005-0000-0000-0000A8360000}"/>
    <cellStyle name="Input 2 9 4 3 2" xfId="13210" xr:uid="{00000000-0005-0000-0000-0000A9360000}"/>
    <cellStyle name="Input 2 9 4 4" xfId="13211" xr:uid="{00000000-0005-0000-0000-0000AA360000}"/>
    <cellStyle name="Input 2 9 4 4 2" xfId="13212" xr:uid="{00000000-0005-0000-0000-0000AB360000}"/>
    <cellStyle name="Input 2 9 4 5" xfId="13213" xr:uid="{00000000-0005-0000-0000-0000AC360000}"/>
    <cellStyle name="Input 2 9 5" xfId="13214" xr:uid="{00000000-0005-0000-0000-0000AD360000}"/>
    <cellStyle name="Input 2 9 5 2" xfId="13215" xr:uid="{00000000-0005-0000-0000-0000AE360000}"/>
    <cellStyle name="Input 2 9 5 2 2" xfId="13216" xr:uid="{00000000-0005-0000-0000-0000AF360000}"/>
    <cellStyle name="Input 2 9 5 3" xfId="13217" xr:uid="{00000000-0005-0000-0000-0000B0360000}"/>
    <cellStyle name="Input 2 9 5 3 2" xfId="13218" xr:uid="{00000000-0005-0000-0000-0000B1360000}"/>
    <cellStyle name="Input 2 9 5 4" xfId="13219" xr:uid="{00000000-0005-0000-0000-0000B2360000}"/>
    <cellStyle name="Input 2 9 5 4 2" xfId="13220" xr:uid="{00000000-0005-0000-0000-0000B3360000}"/>
    <cellStyle name="Input 2 9 5 5" xfId="13221" xr:uid="{00000000-0005-0000-0000-0000B4360000}"/>
    <cellStyle name="Input 2 9 6" xfId="13222" xr:uid="{00000000-0005-0000-0000-0000B5360000}"/>
    <cellStyle name="Input 2 9 6 2" xfId="13223" xr:uid="{00000000-0005-0000-0000-0000B6360000}"/>
    <cellStyle name="Input 2 9 6 3" xfId="36828" xr:uid="{00000000-0005-0000-0000-0000B7360000}"/>
    <cellStyle name="Input 2 9 6 4" xfId="36829" xr:uid="{00000000-0005-0000-0000-0000B8360000}"/>
    <cellStyle name="Input 2 9 7" xfId="13224" xr:uid="{00000000-0005-0000-0000-0000B9360000}"/>
    <cellStyle name="Input 2 9 7 2" xfId="13225" xr:uid="{00000000-0005-0000-0000-0000BA360000}"/>
    <cellStyle name="Input 2 9 7 3" xfId="36830" xr:uid="{00000000-0005-0000-0000-0000BB360000}"/>
    <cellStyle name="Input 2 9 7 4" xfId="36831" xr:uid="{00000000-0005-0000-0000-0000BC360000}"/>
    <cellStyle name="Input 2 9 8" xfId="13226" xr:uid="{00000000-0005-0000-0000-0000BD360000}"/>
    <cellStyle name="Input 2 9 8 2" xfId="13227" xr:uid="{00000000-0005-0000-0000-0000BE360000}"/>
    <cellStyle name="Input 2 9 8 3" xfId="36832" xr:uid="{00000000-0005-0000-0000-0000BF360000}"/>
    <cellStyle name="Input 2 9 8 4" xfId="36833" xr:uid="{00000000-0005-0000-0000-0000C0360000}"/>
    <cellStyle name="Input 2 9 9" xfId="13228" xr:uid="{00000000-0005-0000-0000-0000C1360000}"/>
    <cellStyle name="Input 2 9 9 2" xfId="13229" xr:uid="{00000000-0005-0000-0000-0000C2360000}"/>
    <cellStyle name="Input 2 9 9 3" xfId="36834" xr:uid="{00000000-0005-0000-0000-0000C3360000}"/>
    <cellStyle name="Input 2 9 9 4" xfId="36835" xr:uid="{00000000-0005-0000-0000-0000C4360000}"/>
    <cellStyle name="Input 2_Abst" xfId="13230" xr:uid="{00000000-0005-0000-0000-0000C5360000}"/>
    <cellStyle name="Input 20" xfId="13231" xr:uid="{00000000-0005-0000-0000-0000C6360000}"/>
    <cellStyle name="Input 20 2" xfId="13232" xr:uid="{00000000-0005-0000-0000-0000C7360000}"/>
    <cellStyle name="Input 20 2 2" xfId="13233" xr:uid="{00000000-0005-0000-0000-0000C8360000}"/>
    <cellStyle name="Input 20 3" xfId="13234" xr:uid="{00000000-0005-0000-0000-0000C9360000}"/>
    <cellStyle name="Input 20 3 2" xfId="13235" xr:uid="{00000000-0005-0000-0000-0000CA360000}"/>
    <cellStyle name="Input 20 4" xfId="13236" xr:uid="{00000000-0005-0000-0000-0000CB360000}"/>
    <cellStyle name="Input 20 4 2" xfId="13237" xr:uid="{00000000-0005-0000-0000-0000CC360000}"/>
    <cellStyle name="Input 20 5" xfId="13238" xr:uid="{00000000-0005-0000-0000-0000CD360000}"/>
    <cellStyle name="Input 20 6" xfId="13239" xr:uid="{00000000-0005-0000-0000-0000CE360000}"/>
    <cellStyle name="Input 20 7" xfId="36836" xr:uid="{00000000-0005-0000-0000-0000CF360000}"/>
    <cellStyle name="Input 21" xfId="13240" xr:uid="{00000000-0005-0000-0000-0000D0360000}"/>
    <cellStyle name="Input 21 2" xfId="13241" xr:uid="{00000000-0005-0000-0000-0000D1360000}"/>
    <cellStyle name="Input 21 2 2" xfId="13242" xr:uid="{00000000-0005-0000-0000-0000D2360000}"/>
    <cellStyle name="Input 21 3" xfId="13243" xr:uid="{00000000-0005-0000-0000-0000D3360000}"/>
    <cellStyle name="Input 21 3 2" xfId="13244" xr:uid="{00000000-0005-0000-0000-0000D4360000}"/>
    <cellStyle name="Input 21 4" xfId="13245" xr:uid="{00000000-0005-0000-0000-0000D5360000}"/>
    <cellStyle name="Input 21 4 2" xfId="13246" xr:uid="{00000000-0005-0000-0000-0000D6360000}"/>
    <cellStyle name="Input 21 5" xfId="13247" xr:uid="{00000000-0005-0000-0000-0000D7360000}"/>
    <cellStyle name="Input 21 6" xfId="13248" xr:uid="{00000000-0005-0000-0000-0000D8360000}"/>
    <cellStyle name="Input 21 7" xfId="36837" xr:uid="{00000000-0005-0000-0000-0000D9360000}"/>
    <cellStyle name="Input 22" xfId="13249" xr:uid="{00000000-0005-0000-0000-0000DA360000}"/>
    <cellStyle name="Input 22 2" xfId="13250" xr:uid="{00000000-0005-0000-0000-0000DB360000}"/>
    <cellStyle name="Input 22 2 2" xfId="13251" xr:uid="{00000000-0005-0000-0000-0000DC360000}"/>
    <cellStyle name="Input 22 3" xfId="13252" xr:uid="{00000000-0005-0000-0000-0000DD360000}"/>
    <cellStyle name="Input 22 3 2" xfId="13253" xr:uid="{00000000-0005-0000-0000-0000DE360000}"/>
    <cellStyle name="Input 22 4" xfId="13254" xr:uid="{00000000-0005-0000-0000-0000DF360000}"/>
    <cellStyle name="Input 22 4 2" xfId="13255" xr:uid="{00000000-0005-0000-0000-0000E0360000}"/>
    <cellStyle name="Input 22 5" xfId="13256" xr:uid="{00000000-0005-0000-0000-0000E1360000}"/>
    <cellStyle name="Input 22 6" xfId="13257" xr:uid="{00000000-0005-0000-0000-0000E2360000}"/>
    <cellStyle name="Input 22 7" xfId="36838" xr:uid="{00000000-0005-0000-0000-0000E3360000}"/>
    <cellStyle name="Input 23" xfId="13258" xr:uid="{00000000-0005-0000-0000-0000E4360000}"/>
    <cellStyle name="Input 23 2" xfId="13259" xr:uid="{00000000-0005-0000-0000-0000E5360000}"/>
    <cellStyle name="Input 23 2 2" xfId="13260" xr:uid="{00000000-0005-0000-0000-0000E6360000}"/>
    <cellStyle name="Input 23 3" xfId="13261" xr:uid="{00000000-0005-0000-0000-0000E7360000}"/>
    <cellStyle name="Input 23 3 2" xfId="13262" xr:uid="{00000000-0005-0000-0000-0000E8360000}"/>
    <cellStyle name="Input 23 4" xfId="13263" xr:uid="{00000000-0005-0000-0000-0000E9360000}"/>
    <cellStyle name="Input 23 4 2" xfId="13264" xr:uid="{00000000-0005-0000-0000-0000EA360000}"/>
    <cellStyle name="Input 23 5" xfId="13265" xr:uid="{00000000-0005-0000-0000-0000EB360000}"/>
    <cellStyle name="Input 23 6" xfId="13266" xr:uid="{00000000-0005-0000-0000-0000EC360000}"/>
    <cellStyle name="Input 23 7" xfId="36839" xr:uid="{00000000-0005-0000-0000-0000ED360000}"/>
    <cellStyle name="Input 24" xfId="13267" xr:uid="{00000000-0005-0000-0000-0000EE360000}"/>
    <cellStyle name="Input 24 2" xfId="13268" xr:uid="{00000000-0005-0000-0000-0000EF360000}"/>
    <cellStyle name="Input 24 2 2" xfId="13269" xr:uid="{00000000-0005-0000-0000-0000F0360000}"/>
    <cellStyle name="Input 24 3" xfId="13270" xr:uid="{00000000-0005-0000-0000-0000F1360000}"/>
    <cellStyle name="Input 24 3 2" xfId="13271" xr:uid="{00000000-0005-0000-0000-0000F2360000}"/>
    <cellStyle name="Input 24 4" xfId="13272" xr:uid="{00000000-0005-0000-0000-0000F3360000}"/>
    <cellStyle name="Input 24 4 2" xfId="13273" xr:uid="{00000000-0005-0000-0000-0000F4360000}"/>
    <cellStyle name="Input 24 5" xfId="13274" xr:uid="{00000000-0005-0000-0000-0000F5360000}"/>
    <cellStyle name="Input 24 6" xfId="13275" xr:uid="{00000000-0005-0000-0000-0000F6360000}"/>
    <cellStyle name="Input 24 7" xfId="36840" xr:uid="{00000000-0005-0000-0000-0000F7360000}"/>
    <cellStyle name="Input 25" xfId="13276" xr:uid="{00000000-0005-0000-0000-0000F8360000}"/>
    <cellStyle name="Input 25 2" xfId="13277" xr:uid="{00000000-0005-0000-0000-0000F9360000}"/>
    <cellStyle name="Input 25 2 2" xfId="13278" xr:uid="{00000000-0005-0000-0000-0000FA360000}"/>
    <cellStyle name="Input 25 3" xfId="13279" xr:uid="{00000000-0005-0000-0000-0000FB360000}"/>
    <cellStyle name="Input 25 3 2" xfId="13280" xr:uid="{00000000-0005-0000-0000-0000FC360000}"/>
    <cellStyle name="Input 25 4" xfId="13281" xr:uid="{00000000-0005-0000-0000-0000FD360000}"/>
    <cellStyle name="Input 25 4 2" xfId="13282" xr:uid="{00000000-0005-0000-0000-0000FE360000}"/>
    <cellStyle name="Input 25 5" xfId="13283" xr:uid="{00000000-0005-0000-0000-0000FF360000}"/>
    <cellStyle name="Input 25 6" xfId="13284" xr:uid="{00000000-0005-0000-0000-000000370000}"/>
    <cellStyle name="Input 25 7" xfId="36841" xr:uid="{00000000-0005-0000-0000-000001370000}"/>
    <cellStyle name="Input 26" xfId="13285" xr:uid="{00000000-0005-0000-0000-000002370000}"/>
    <cellStyle name="Input 26 2" xfId="13286" xr:uid="{00000000-0005-0000-0000-000003370000}"/>
    <cellStyle name="Input 26 2 2" xfId="13287" xr:uid="{00000000-0005-0000-0000-000004370000}"/>
    <cellStyle name="Input 26 3" xfId="13288" xr:uid="{00000000-0005-0000-0000-000005370000}"/>
    <cellStyle name="Input 26 3 2" xfId="13289" xr:uid="{00000000-0005-0000-0000-000006370000}"/>
    <cellStyle name="Input 26 4" xfId="13290" xr:uid="{00000000-0005-0000-0000-000007370000}"/>
    <cellStyle name="Input 26 4 2" xfId="13291" xr:uid="{00000000-0005-0000-0000-000008370000}"/>
    <cellStyle name="Input 26 5" xfId="13292" xr:uid="{00000000-0005-0000-0000-000009370000}"/>
    <cellStyle name="Input 26 6" xfId="13293" xr:uid="{00000000-0005-0000-0000-00000A370000}"/>
    <cellStyle name="Input 26 7" xfId="36842" xr:uid="{00000000-0005-0000-0000-00000B370000}"/>
    <cellStyle name="Input 27" xfId="13294" xr:uid="{00000000-0005-0000-0000-00000C370000}"/>
    <cellStyle name="Input 27 2" xfId="13295" xr:uid="{00000000-0005-0000-0000-00000D370000}"/>
    <cellStyle name="Input 27 2 2" xfId="13296" xr:uid="{00000000-0005-0000-0000-00000E370000}"/>
    <cellStyle name="Input 27 3" xfId="13297" xr:uid="{00000000-0005-0000-0000-00000F370000}"/>
    <cellStyle name="Input 27 3 2" xfId="13298" xr:uid="{00000000-0005-0000-0000-000010370000}"/>
    <cellStyle name="Input 27 4" xfId="13299" xr:uid="{00000000-0005-0000-0000-000011370000}"/>
    <cellStyle name="Input 27 4 2" xfId="13300" xr:uid="{00000000-0005-0000-0000-000012370000}"/>
    <cellStyle name="Input 27 5" xfId="13301" xr:uid="{00000000-0005-0000-0000-000013370000}"/>
    <cellStyle name="Input 27 6" xfId="13302" xr:uid="{00000000-0005-0000-0000-000014370000}"/>
    <cellStyle name="Input 27 7" xfId="36843" xr:uid="{00000000-0005-0000-0000-000015370000}"/>
    <cellStyle name="Input 28" xfId="13303" xr:uid="{00000000-0005-0000-0000-000016370000}"/>
    <cellStyle name="Input 28 2" xfId="13304" xr:uid="{00000000-0005-0000-0000-000017370000}"/>
    <cellStyle name="Input 28 2 2" xfId="13305" xr:uid="{00000000-0005-0000-0000-000018370000}"/>
    <cellStyle name="Input 28 3" xfId="13306" xr:uid="{00000000-0005-0000-0000-000019370000}"/>
    <cellStyle name="Input 28 3 2" xfId="13307" xr:uid="{00000000-0005-0000-0000-00001A370000}"/>
    <cellStyle name="Input 28 4" xfId="13308" xr:uid="{00000000-0005-0000-0000-00001B370000}"/>
    <cellStyle name="Input 28 4 2" xfId="13309" xr:uid="{00000000-0005-0000-0000-00001C370000}"/>
    <cellStyle name="Input 28 5" xfId="13310" xr:uid="{00000000-0005-0000-0000-00001D370000}"/>
    <cellStyle name="Input 28 6" xfId="13311" xr:uid="{00000000-0005-0000-0000-00001E370000}"/>
    <cellStyle name="Input 28 7" xfId="36844" xr:uid="{00000000-0005-0000-0000-00001F370000}"/>
    <cellStyle name="Input 29" xfId="13312" xr:uid="{00000000-0005-0000-0000-000020370000}"/>
    <cellStyle name="Input 29 2" xfId="13313" xr:uid="{00000000-0005-0000-0000-000021370000}"/>
    <cellStyle name="Input 29 2 2" xfId="13314" xr:uid="{00000000-0005-0000-0000-000022370000}"/>
    <cellStyle name="Input 29 3" xfId="13315" xr:uid="{00000000-0005-0000-0000-000023370000}"/>
    <cellStyle name="Input 29 3 2" xfId="13316" xr:uid="{00000000-0005-0000-0000-000024370000}"/>
    <cellStyle name="Input 29 4" xfId="13317" xr:uid="{00000000-0005-0000-0000-000025370000}"/>
    <cellStyle name="Input 29 4 2" xfId="13318" xr:uid="{00000000-0005-0000-0000-000026370000}"/>
    <cellStyle name="Input 29 5" xfId="13319" xr:uid="{00000000-0005-0000-0000-000027370000}"/>
    <cellStyle name="Input 29 6" xfId="13320" xr:uid="{00000000-0005-0000-0000-000028370000}"/>
    <cellStyle name="Input 29 7" xfId="36845" xr:uid="{00000000-0005-0000-0000-000029370000}"/>
    <cellStyle name="Input 3" xfId="13321" xr:uid="{00000000-0005-0000-0000-00002A370000}"/>
    <cellStyle name="Input 3 10" xfId="13322" xr:uid="{00000000-0005-0000-0000-00002B370000}"/>
    <cellStyle name="Input 3 10 2" xfId="13323" xr:uid="{00000000-0005-0000-0000-00002C370000}"/>
    <cellStyle name="Input 3 10 3" xfId="36846" xr:uid="{00000000-0005-0000-0000-00002D370000}"/>
    <cellStyle name="Input 3 10 4" xfId="36847" xr:uid="{00000000-0005-0000-0000-00002E370000}"/>
    <cellStyle name="Input 3 11" xfId="13324" xr:uid="{00000000-0005-0000-0000-00002F370000}"/>
    <cellStyle name="Input 3 11 2" xfId="13325" xr:uid="{00000000-0005-0000-0000-000030370000}"/>
    <cellStyle name="Input 3 11 3" xfId="36848" xr:uid="{00000000-0005-0000-0000-000031370000}"/>
    <cellStyle name="Input 3 11 4" xfId="36849" xr:uid="{00000000-0005-0000-0000-000032370000}"/>
    <cellStyle name="Input 3 12" xfId="13326" xr:uid="{00000000-0005-0000-0000-000033370000}"/>
    <cellStyle name="Input 3 12 2" xfId="13327" xr:uid="{00000000-0005-0000-0000-000034370000}"/>
    <cellStyle name="Input 3 12 3" xfId="36850" xr:uid="{00000000-0005-0000-0000-000035370000}"/>
    <cellStyle name="Input 3 12 4" xfId="36851" xr:uid="{00000000-0005-0000-0000-000036370000}"/>
    <cellStyle name="Input 3 13" xfId="13328" xr:uid="{00000000-0005-0000-0000-000037370000}"/>
    <cellStyle name="Input 3 13 2" xfId="13329" xr:uid="{00000000-0005-0000-0000-000038370000}"/>
    <cellStyle name="Input 3 13 3" xfId="36852" xr:uid="{00000000-0005-0000-0000-000039370000}"/>
    <cellStyle name="Input 3 13 4" xfId="36853" xr:uid="{00000000-0005-0000-0000-00003A370000}"/>
    <cellStyle name="Input 3 14" xfId="13330" xr:uid="{00000000-0005-0000-0000-00003B370000}"/>
    <cellStyle name="Input 3 14 2" xfId="13331" xr:uid="{00000000-0005-0000-0000-00003C370000}"/>
    <cellStyle name="Input 3 14 3" xfId="36854" xr:uid="{00000000-0005-0000-0000-00003D370000}"/>
    <cellStyle name="Input 3 14 4" xfId="36855" xr:uid="{00000000-0005-0000-0000-00003E370000}"/>
    <cellStyle name="Input 3 15" xfId="13332" xr:uid="{00000000-0005-0000-0000-00003F370000}"/>
    <cellStyle name="Input 3 15 2" xfId="13333" xr:uid="{00000000-0005-0000-0000-000040370000}"/>
    <cellStyle name="Input 3 15 3" xfId="36856" xr:uid="{00000000-0005-0000-0000-000041370000}"/>
    <cellStyle name="Input 3 15 4" xfId="36857" xr:uid="{00000000-0005-0000-0000-000042370000}"/>
    <cellStyle name="Input 3 16" xfId="13334" xr:uid="{00000000-0005-0000-0000-000043370000}"/>
    <cellStyle name="Input 3 16 2" xfId="13335" xr:uid="{00000000-0005-0000-0000-000044370000}"/>
    <cellStyle name="Input 3 16 3" xfId="36858" xr:uid="{00000000-0005-0000-0000-000045370000}"/>
    <cellStyle name="Input 3 16 4" xfId="36859" xr:uid="{00000000-0005-0000-0000-000046370000}"/>
    <cellStyle name="Input 3 17" xfId="13336" xr:uid="{00000000-0005-0000-0000-000047370000}"/>
    <cellStyle name="Input 3 17 2" xfId="13337" xr:uid="{00000000-0005-0000-0000-000048370000}"/>
    <cellStyle name="Input 3 18" xfId="13338" xr:uid="{00000000-0005-0000-0000-000049370000}"/>
    <cellStyle name="Input 3 19" xfId="36860" xr:uid="{00000000-0005-0000-0000-00004A370000}"/>
    <cellStyle name="Input 3 2" xfId="13339" xr:uid="{00000000-0005-0000-0000-00004B370000}"/>
    <cellStyle name="Input 3 2 10" xfId="13340" xr:uid="{00000000-0005-0000-0000-00004C370000}"/>
    <cellStyle name="Input 3 2 10 2" xfId="13341" xr:uid="{00000000-0005-0000-0000-00004D370000}"/>
    <cellStyle name="Input 3 2 10 3" xfId="36861" xr:uid="{00000000-0005-0000-0000-00004E370000}"/>
    <cellStyle name="Input 3 2 10 4" xfId="36862" xr:uid="{00000000-0005-0000-0000-00004F370000}"/>
    <cellStyle name="Input 3 2 11" xfId="13342" xr:uid="{00000000-0005-0000-0000-000050370000}"/>
    <cellStyle name="Input 3 2 11 2" xfId="13343" xr:uid="{00000000-0005-0000-0000-000051370000}"/>
    <cellStyle name="Input 3 2 11 3" xfId="36863" xr:uid="{00000000-0005-0000-0000-000052370000}"/>
    <cellStyle name="Input 3 2 11 4" xfId="36864" xr:uid="{00000000-0005-0000-0000-000053370000}"/>
    <cellStyle name="Input 3 2 12" xfId="13344" xr:uid="{00000000-0005-0000-0000-000054370000}"/>
    <cellStyle name="Input 3 2 12 2" xfId="13345" xr:uid="{00000000-0005-0000-0000-000055370000}"/>
    <cellStyle name="Input 3 2 12 3" xfId="36865" xr:uid="{00000000-0005-0000-0000-000056370000}"/>
    <cellStyle name="Input 3 2 12 4" xfId="36866" xr:uid="{00000000-0005-0000-0000-000057370000}"/>
    <cellStyle name="Input 3 2 13" xfId="13346" xr:uid="{00000000-0005-0000-0000-000058370000}"/>
    <cellStyle name="Input 3 2 13 2" xfId="13347" xr:uid="{00000000-0005-0000-0000-000059370000}"/>
    <cellStyle name="Input 3 2 13 3" xfId="36867" xr:uid="{00000000-0005-0000-0000-00005A370000}"/>
    <cellStyle name="Input 3 2 13 4" xfId="36868" xr:uid="{00000000-0005-0000-0000-00005B370000}"/>
    <cellStyle name="Input 3 2 14" xfId="13348" xr:uid="{00000000-0005-0000-0000-00005C370000}"/>
    <cellStyle name="Input 3 2 14 2" xfId="13349" xr:uid="{00000000-0005-0000-0000-00005D370000}"/>
    <cellStyle name="Input 3 2 14 3" xfId="36869" xr:uid="{00000000-0005-0000-0000-00005E370000}"/>
    <cellStyle name="Input 3 2 14 4" xfId="36870" xr:uid="{00000000-0005-0000-0000-00005F370000}"/>
    <cellStyle name="Input 3 2 15" xfId="13350" xr:uid="{00000000-0005-0000-0000-000060370000}"/>
    <cellStyle name="Input 3 2 15 2" xfId="13351" xr:uid="{00000000-0005-0000-0000-000061370000}"/>
    <cellStyle name="Input 3 2 15 3" xfId="36871" xr:uid="{00000000-0005-0000-0000-000062370000}"/>
    <cellStyle name="Input 3 2 15 4" xfId="36872" xr:uid="{00000000-0005-0000-0000-000063370000}"/>
    <cellStyle name="Input 3 2 16" xfId="13352" xr:uid="{00000000-0005-0000-0000-000064370000}"/>
    <cellStyle name="Input 3 2 16 2" xfId="13353" xr:uid="{00000000-0005-0000-0000-000065370000}"/>
    <cellStyle name="Input 3 2 17" xfId="13354" xr:uid="{00000000-0005-0000-0000-000066370000}"/>
    <cellStyle name="Input 3 2 18" xfId="36873" xr:uid="{00000000-0005-0000-0000-000067370000}"/>
    <cellStyle name="Input 3 2 19" xfId="36874" xr:uid="{00000000-0005-0000-0000-000068370000}"/>
    <cellStyle name="Input 3 2 2" xfId="13355" xr:uid="{00000000-0005-0000-0000-000069370000}"/>
    <cellStyle name="Input 3 2 2 10" xfId="13356" xr:uid="{00000000-0005-0000-0000-00006A370000}"/>
    <cellStyle name="Input 3 2 2 10 2" xfId="13357" xr:uid="{00000000-0005-0000-0000-00006B370000}"/>
    <cellStyle name="Input 3 2 2 10 3" xfId="36875" xr:uid="{00000000-0005-0000-0000-00006C370000}"/>
    <cellStyle name="Input 3 2 2 10 4" xfId="36876" xr:uid="{00000000-0005-0000-0000-00006D370000}"/>
    <cellStyle name="Input 3 2 2 11" xfId="13358" xr:uid="{00000000-0005-0000-0000-00006E370000}"/>
    <cellStyle name="Input 3 2 2 11 2" xfId="13359" xr:uid="{00000000-0005-0000-0000-00006F370000}"/>
    <cellStyle name="Input 3 2 2 11 3" xfId="36877" xr:uid="{00000000-0005-0000-0000-000070370000}"/>
    <cellStyle name="Input 3 2 2 11 4" xfId="36878" xr:uid="{00000000-0005-0000-0000-000071370000}"/>
    <cellStyle name="Input 3 2 2 12" xfId="13360" xr:uid="{00000000-0005-0000-0000-000072370000}"/>
    <cellStyle name="Input 3 2 2 12 2" xfId="13361" xr:uid="{00000000-0005-0000-0000-000073370000}"/>
    <cellStyle name="Input 3 2 2 12 3" xfId="36879" xr:uid="{00000000-0005-0000-0000-000074370000}"/>
    <cellStyle name="Input 3 2 2 12 4" xfId="36880" xr:uid="{00000000-0005-0000-0000-000075370000}"/>
    <cellStyle name="Input 3 2 2 13" xfId="13362" xr:uid="{00000000-0005-0000-0000-000076370000}"/>
    <cellStyle name="Input 3 2 2 13 2" xfId="13363" xr:uid="{00000000-0005-0000-0000-000077370000}"/>
    <cellStyle name="Input 3 2 2 13 3" xfId="36881" xr:uid="{00000000-0005-0000-0000-000078370000}"/>
    <cellStyle name="Input 3 2 2 13 4" xfId="36882" xr:uid="{00000000-0005-0000-0000-000079370000}"/>
    <cellStyle name="Input 3 2 2 14" xfId="13364" xr:uid="{00000000-0005-0000-0000-00007A370000}"/>
    <cellStyle name="Input 3 2 2 14 2" xfId="13365" xr:uid="{00000000-0005-0000-0000-00007B370000}"/>
    <cellStyle name="Input 3 2 2 14 3" xfId="36883" xr:uid="{00000000-0005-0000-0000-00007C370000}"/>
    <cellStyle name="Input 3 2 2 14 4" xfId="36884" xr:uid="{00000000-0005-0000-0000-00007D370000}"/>
    <cellStyle name="Input 3 2 2 15" xfId="13366" xr:uid="{00000000-0005-0000-0000-00007E370000}"/>
    <cellStyle name="Input 3 2 2 15 2" xfId="13367" xr:uid="{00000000-0005-0000-0000-00007F370000}"/>
    <cellStyle name="Input 3 2 2 16" xfId="13368" xr:uid="{00000000-0005-0000-0000-000080370000}"/>
    <cellStyle name="Input 3 2 2 17" xfId="36885" xr:uid="{00000000-0005-0000-0000-000081370000}"/>
    <cellStyle name="Input 3 2 2 18" xfId="36886" xr:uid="{00000000-0005-0000-0000-000082370000}"/>
    <cellStyle name="Input 3 2 2 2" xfId="13369" xr:uid="{00000000-0005-0000-0000-000083370000}"/>
    <cellStyle name="Input 3 2 2 2 2" xfId="13370" xr:uid="{00000000-0005-0000-0000-000084370000}"/>
    <cellStyle name="Input 3 2 2 2 2 2" xfId="13371" xr:uid="{00000000-0005-0000-0000-000085370000}"/>
    <cellStyle name="Input 3 2 2 2 3" xfId="13372" xr:uid="{00000000-0005-0000-0000-000086370000}"/>
    <cellStyle name="Input 3 2 2 2 3 2" xfId="13373" xr:uid="{00000000-0005-0000-0000-000087370000}"/>
    <cellStyle name="Input 3 2 2 2 4" xfId="13374" xr:uid="{00000000-0005-0000-0000-000088370000}"/>
    <cellStyle name="Input 3 2 2 2 4 2" xfId="13375" xr:uid="{00000000-0005-0000-0000-000089370000}"/>
    <cellStyle name="Input 3 2 2 2 5" xfId="13376" xr:uid="{00000000-0005-0000-0000-00008A370000}"/>
    <cellStyle name="Input 3 2 2 3" xfId="13377" xr:uid="{00000000-0005-0000-0000-00008B370000}"/>
    <cellStyle name="Input 3 2 2 3 2" xfId="13378" xr:uid="{00000000-0005-0000-0000-00008C370000}"/>
    <cellStyle name="Input 3 2 2 3 2 2" xfId="13379" xr:uid="{00000000-0005-0000-0000-00008D370000}"/>
    <cellStyle name="Input 3 2 2 3 3" xfId="13380" xr:uid="{00000000-0005-0000-0000-00008E370000}"/>
    <cellStyle name="Input 3 2 2 3 3 2" xfId="13381" xr:uid="{00000000-0005-0000-0000-00008F370000}"/>
    <cellStyle name="Input 3 2 2 3 4" xfId="13382" xr:uid="{00000000-0005-0000-0000-000090370000}"/>
    <cellStyle name="Input 3 2 2 3 4 2" xfId="13383" xr:uid="{00000000-0005-0000-0000-000091370000}"/>
    <cellStyle name="Input 3 2 2 3 5" xfId="13384" xr:uid="{00000000-0005-0000-0000-000092370000}"/>
    <cellStyle name="Input 3 2 2 4" xfId="13385" xr:uid="{00000000-0005-0000-0000-000093370000}"/>
    <cellStyle name="Input 3 2 2 4 2" xfId="13386" xr:uid="{00000000-0005-0000-0000-000094370000}"/>
    <cellStyle name="Input 3 2 2 4 2 2" xfId="13387" xr:uid="{00000000-0005-0000-0000-000095370000}"/>
    <cellStyle name="Input 3 2 2 4 3" xfId="13388" xr:uid="{00000000-0005-0000-0000-000096370000}"/>
    <cellStyle name="Input 3 2 2 4 3 2" xfId="13389" xr:uid="{00000000-0005-0000-0000-000097370000}"/>
    <cellStyle name="Input 3 2 2 4 4" xfId="13390" xr:uid="{00000000-0005-0000-0000-000098370000}"/>
    <cellStyle name="Input 3 2 2 4 4 2" xfId="13391" xr:uid="{00000000-0005-0000-0000-000099370000}"/>
    <cellStyle name="Input 3 2 2 4 5" xfId="13392" xr:uid="{00000000-0005-0000-0000-00009A370000}"/>
    <cellStyle name="Input 3 2 2 5" xfId="13393" xr:uid="{00000000-0005-0000-0000-00009B370000}"/>
    <cellStyle name="Input 3 2 2 5 2" xfId="13394" xr:uid="{00000000-0005-0000-0000-00009C370000}"/>
    <cellStyle name="Input 3 2 2 5 3" xfId="36887" xr:uid="{00000000-0005-0000-0000-00009D370000}"/>
    <cellStyle name="Input 3 2 2 5 4" xfId="36888" xr:uid="{00000000-0005-0000-0000-00009E370000}"/>
    <cellStyle name="Input 3 2 2 6" xfId="13395" xr:uid="{00000000-0005-0000-0000-00009F370000}"/>
    <cellStyle name="Input 3 2 2 6 2" xfId="13396" xr:uid="{00000000-0005-0000-0000-0000A0370000}"/>
    <cellStyle name="Input 3 2 2 6 3" xfId="36889" xr:uid="{00000000-0005-0000-0000-0000A1370000}"/>
    <cellStyle name="Input 3 2 2 6 4" xfId="36890" xr:uid="{00000000-0005-0000-0000-0000A2370000}"/>
    <cellStyle name="Input 3 2 2 7" xfId="13397" xr:uid="{00000000-0005-0000-0000-0000A3370000}"/>
    <cellStyle name="Input 3 2 2 7 2" xfId="13398" xr:uid="{00000000-0005-0000-0000-0000A4370000}"/>
    <cellStyle name="Input 3 2 2 7 3" xfId="36891" xr:uid="{00000000-0005-0000-0000-0000A5370000}"/>
    <cellStyle name="Input 3 2 2 7 4" xfId="36892" xr:uid="{00000000-0005-0000-0000-0000A6370000}"/>
    <cellStyle name="Input 3 2 2 8" xfId="13399" xr:uid="{00000000-0005-0000-0000-0000A7370000}"/>
    <cellStyle name="Input 3 2 2 8 2" xfId="13400" xr:uid="{00000000-0005-0000-0000-0000A8370000}"/>
    <cellStyle name="Input 3 2 2 8 3" xfId="36893" xr:uid="{00000000-0005-0000-0000-0000A9370000}"/>
    <cellStyle name="Input 3 2 2 8 4" xfId="36894" xr:uid="{00000000-0005-0000-0000-0000AA370000}"/>
    <cellStyle name="Input 3 2 2 9" xfId="13401" xr:uid="{00000000-0005-0000-0000-0000AB370000}"/>
    <cellStyle name="Input 3 2 2 9 2" xfId="13402" xr:uid="{00000000-0005-0000-0000-0000AC370000}"/>
    <cellStyle name="Input 3 2 2 9 3" xfId="36895" xr:uid="{00000000-0005-0000-0000-0000AD370000}"/>
    <cellStyle name="Input 3 2 2 9 4" xfId="36896" xr:uid="{00000000-0005-0000-0000-0000AE370000}"/>
    <cellStyle name="Input 3 2 3" xfId="13403" xr:uid="{00000000-0005-0000-0000-0000AF370000}"/>
    <cellStyle name="Input 3 2 3 2" xfId="13404" xr:uid="{00000000-0005-0000-0000-0000B0370000}"/>
    <cellStyle name="Input 3 2 3 2 2" xfId="13405" xr:uid="{00000000-0005-0000-0000-0000B1370000}"/>
    <cellStyle name="Input 3 2 3 3" xfId="13406" xr:uid="{00000000-0005-0000-0000-0000B2370000}"/>
    <cellStyle name="Input 3 2 3 3 2" xfId="13407" xr:uid="{00000000-0005-0000-0000-0000B3370000}"/>
    <cellStyle name="Input 3 2 3 4" xfId="13408" xr:uid="{00000000-0005-0000-0000-0000B4370000}"/>
    <cellStyle name="Input 3 2 3 4 2" xfId="13409" xr:uid="{00000000-0005-0000-0000-0000B5370000}"/>
    <cellStyle name="Input 3 2 3 5" xfId="13410" xr:uid="{00000000-0005-0000-0000-0000B6370000}"/>
    <cellStyle name="Input 3 2 4" xfId="13411" xr:uid="{00000000-0005-0000-0000-0000B7370000}"/>
    <cellStyle name="Input 3 2 4 2" xfId="13412" xr:uid="{00000000-0005-0000-0000-0000B8370000}"/>
    <cellStyle name="Input 3 2 4 2 2" xfId="13413" xr:uid="{00000000-0005-0000-0000-0000B9370000}"/>
    <cellStyle name="Input 3 2 4 3" xfId="13414" xr:uid="{00000000-0005-0000-0000-0000BA370000}"/>
    <cellStyle name="Input 3 2 4 3 2" xfId="13415" xr:uid="{00000000-0005-0000-0000-0000BB370000}"/>
    <cellStyle name="Input 3 2 4 4" xfId="13416" xr:uid="{00000000-0005-0000-0000-0000BC370000}"/>
    <cellStyle name="Input 3 2 4 4 2" xfId="13417" xr:uid="{00000000-0005-0000-0000-0000BD370000}"/>
    <cellStyle name="Input 3 2 4 5" xfId="13418" xr:uid="{00000000-0005-0000-0000-0000BE370000}"/>
    <cellStyle name="Input 3 2 5" xfId="13419" xr:uid="{00000000-0005-0000-0000-0000BF370000}"/>
    <cellStyle name="Input 3 2 5 2" xfId="13420" xr:uid="{00000000-0005-0000-0000-0000C0370000}"/>
    <cellStyle name="Input 3 2 5 2 2" xfId="13421" xr:uid="{00000000-0005-0000-0000-0000C1370000}"/>
    <cellStyle name="Input 3 2 5 3" xfId="13422" xr:uid="{00000000-0005-0000-0000-0000C2370000}"/>
    <cellStyle name="Input 3 2 5 3 2" xfId="13423" xr:uid="{00000000-0005-0000-0000-0000C3370000}"/>
    <cellStyle name="Input 3 2 5 4" xfId="13424" xr:uid="{00000000-0005-0000-0000-0000C4370000}"/>
    <cellStyle name="Input 3 2 5 4 2" xfId="13425" xr:uid="{00000000-0005-0000-0000-0000C5370000}"/>
    <cellStyle name="Input 3 2 5 5" xfId="13426" xr:uid="{00000000-0005-0000-0000-0000C6370000}"/>
    <cellStyle name="Input 3 2 6" xfId="13427" xr:uid="{00000000-0005-0000-0000-0000C7370000}"/>
    <cellStyle name="Input 3 2 6 2" xfId="13428" xr:uid="{00000000-0005-0000-0000-0000C8370000}"/>
    <cellStyle name="Input 3 2 6 3" xfId="36897" xr:uid="{00000000-0005-0000-0000-0000C9370000}"/>
    <cellStyle name="Input 3 2 6 4" xfId="36898" xr:uid="{00000000-0005-0000-0000-0000CA370000}"/>
    <cellStyle name="Input 3 2 7" xfId="13429" xr:uid="{00000000-0005-0000-0000-0000CB370000}"/>
    <cellStyle name="Input 3 2 7 2" xfId="13430" xr:uid="{00000000-0005-0000-0000-0000CC370000}"/>
    <cellStyle name="Input 3 2 7 3" xfId="36899" xr:uid="{00000000-0005-0000-0000-0000CD370000}"/>
    <cellStyle name="Input 3 2 7 4" xfId="36900" xr:uid="{00000000-0005-0000-0000-0000CE370000}"/>
    <cellStyle name="Input 3 2 8" xfId="13431" xr:uid="{00000000-0005-0000-0000-0000CF370000}"/>
    <cellStyle name="Input 3 2 8 2" xfId="13432" xr:uid="{00000000-0005-0000-0000-0000D0370000}"/>
    <cellStyle name="Input 3 2 8 3" xfId="36901" xr:uid="{00000000-0005-0000-0000-0000D1370000}"/>
    <cellStyle name="Input 3 2 8 4" xfId="36902" xr:uid="{00000000-0005-0000-0000-0000D2370000}"/>
    <cellStyle name="Input 3 2 9" xfId="13433" xr:uid="{00000000-0005-0000-0000-0000D3370000}"/>
    <cellStyle name="Input 3 2 9 2" xfId="13434" xr:uid="{00000000-0005-0000-0000-0000D4370000}"/>
    <cellStyle name="Input 3 2 9 3" xfId="36903" xr:uid="{00000000-0005-0000-0000-0000D5370000}"/>
    <cellStyle name="Input 3 2 9 4" xfId="36904" xr:uid="{00000000-0005-0000-0000-0000D6370000}"/>
    <cellStyle name="Input 3 20" xfId="36905" xr:uid="{00000000-0005-0000-0000-0000D7370000}"/>
    <cellStyle name="Input 3 3" xfId="13435" xr:uid="{00000000-0005-0000-0000-0000D8370000}"/>
    <cellStyle name="Input 3 3 10" xfId="13436" xr:uid="{00000000-0005-0000-0000-0000D9370000}"/>
    <cellStyle name="Input 3 3 10 2" xfId="13437" xr:uid="{00000000-0005-0000-0000-0000DA370000}"/>
    <cellStyle name="Input 3 3 10 3" xfId="36906" xr:uid="{00000000-0005-0000-0000-0000DB370000}"/>
    <cellStyle name="Input 3 3 10 4" xfId="36907" xr:uid="{00000000-0005-0000-0000-0000DC370000}"/>
    <cellStyle name="Input 3 3 11" xfId="13438" xr:uid="{00000000-0005-0000-0000-0000DD370000}"/>
    <cellStyle name="Input 3 3 11 2" xfId="13439" xr:uid="{00000000-0005-0000-0000-0000DE370000}"/>
    <cellStyle name="Input 3 3 11 3" xfId="36908" xr:uid="{00000000-0005-0000-0000-0000DF370000}"/>
    <cellStyle name="Input 3 3 11 4" xfId="36909" xr:uid="{00000000-0005-0000-0000-0000E0370000}"/>
    <cellStyle name="Input 3 3 12" xfId="13440" xr:uid="{00000000-0005-0000-0000-0000E1370000}"/>
    <cellStyle name="Input 3 3 12 2" xfId="13441" xr:uid="{00000000-0005-0000-0000-0000E2370000}"/>
    <cellStyle name="Input 3 3 12 3" xfId="36910" xr:uid="{00000000-0005-0000-0000-0000E3370000}"/>
    <cellStyle name="Input 3 3 12 4" xfId="36911" xr:uid="{00000000-0005-0000-0000-0000E4370000}"/>
    <cellStyle name="Input 3 3 13" xfId="13442" xr:uid="{00000000-0005-0000-0000-0000E5370000}"/>
    <cellStyle name="Input 3 3 13 2" xfId="13443" xr:uid="{00000000-0005-0000-0000-0000E6370000}"/>
    <cellStyle name="Input 3 3 13 3" xfId="36912" xr:uid="{00000000-0005-0000-0000-0000E7370000}"/>
    <cellStyle name="Input 3 3 13 4" xfId="36913" xr:uid="{00000000-0005-0000-0000-0000E8370000}"/>
    <cellStyle name="Input 3 3 14" xfId="13444" xr:uid="{00000000-0005-0000-0000-0000E9370000}"/>
    <cellStyle name="Input 3 3 14 2" xfId="13445" xr:uid="{00000000-0005-0000-0000-0000EA370000}"/>
    <cellStyle name="Input 3 3 14 3" xfId="36914" xr:uid="{00000000-0005-0000-0000-0000EB370000}"/>
    <cellStyle name="Input 3 3 14 4" xfId="36915" xr:uid="{00000000-0005-0000-0000-0000EC370000}"/>
    <cellStyle name="Input 3 3 15" xfId="13446" xr:uid="{00000000-0005-0000-0000-0000ED370000}"/>
    <cellStyle name="Input 3 3 15 2" xfId="13447" xr:uid="{00000000-0005-0000-0000-0000EE370000}"/>
    <cellStyle name="Input 3 3 16" xfId="13448" xr:uid="{00000000-0005-0000-0000-0000EF370000}"/>
    <cellStyle name="Input 3 3 17" xfId="36916" xr:uid="{00000000-0005-0000-0000-0000F0370000}"/>
    <cellStyle name="Input 3 3 18" xfId="36917" xr:uid="{00000000-0005-0000-0000-0000F1370000}"/>
    <cellStyle name="Input 3 3 2" xfId="13449" xr:uid="{00000000-0005-0000-0000-0000F2370000}"/>
    <cellStyle name="Input 3 3 2 2" xfId="13450" xr:uid="{00000000-0005-0000-0000-0000F3370000}"/>
    <cellStyle name="Input 3 3 2 2 2" xfId="13451" xr:uid="{00000000-0005-0000-0000-0000F4370000}"/>
    <cellStyle name="Input 3 3 2 3" xfId="13452" xr:uid="{00000000-0005-0000-0000-0000F5370000}"/>
    <cellStyle name="Input 3 3 2 3 2" xfId="13453" xr:uid="{00000000-0005-0000-0000-0000F6370000}"/>
    <cellStyle name="Input 3 3 2 4" xfId="13454" xr:uid="{00000000-0005-0000-0000-0000F7370000}"/>
    <cellStyle name="Input 3 3 2 4 2" xfId="13455" xr:uid="{00000000-0005-0000-0000-0000F8370000}"/>
    <cellStyle name="Input 3 3 2 5" xfId="13456" xr:uid="{00000000-0005-0000-0000-0000F9370000}"/>
    <cellStyle name="Input 3 3 3" xfId="13457" xr:uid="{00000000-0005-0000-0000-0000FA370000}"/>
    <cellStyle name="Input 3 3 3 2" xfId="13458" xr:uid="{00000000-0005-0000-0000-0000FB370000}"/>
    <cellStyle name="Input 3 3 3 2 2" xfId="13459" xr:uid="{00000000-0005-0000-0000-0000FC370000}"/>
    <cellStyle name="Input 3 3 3 3" xfId="13460" xr:uid="{00000000-0005-0000-0000-0000FD370000}"/>
    <cellStyle name="Input 3 3 3 3 2" xfId="13461" xr:uid="{00000000-0005-0000-0000-0000FE370000}"/>
    <cellStyle name="Input 3 3 3 4" xfId="13462" xr:uid="{00000000-0005-0000-0000-0000FF370000}"/>
    <cellStyle name="Input 3 3 3 4 2" xfId="13463" xr:uid="{00000000-0005-0000-0000-000000380000}"/>
    <cellStyle name="Input 3 3 3 5" xfId="13464" xr:uid="{00000000-0005-0000-0000-000001380000}"/>
    <cellStyle name="Input 3 3 4" xfId="13465" xr:uid="{00000000-0005-0000-0000-000002380000}"/>
    <cellStyle name="Input 3 3 4 2" xfId="13466" xr:uid="{00000000-0005-0000-0000-000003380000}"/>
    <cellStyle name="Input 3 3 4 2 2" xfId="13467" xr:uid="{00000000-0005-0000-0000-000004380000}"/>
    <cellStyle name="Input 3 3 4 3" xfId="13468" xr:uid="{00000000-0005-0000-0000-000005380000}"/>
    <cellStyle name="Input 3 3 4 3 2" xfId="13469" xr:uid="{00000000-0005-0000-0000-000006380000}"/>
    <cellStyle name="Input 3 3 4 4" xfId="13470" xr:uid="{00000000-0005-0000-0000-000007380000}"/>
    <cellStyle name="Input 3 3 4 4 2" xfId="13471" xr:uid="{00000000-0005-0000-0000-000008380000}"/>
    <cellStyle name="Input 3 3 4 5" xfId="13472" xr:uid="{00000000-0005-0000-0000-000009380000}"/>
    <cellStyle name="Input 3 3 5" xfId="13473" xr:uid="{00000000-0005-0000-0000-00000A380000}"/>
    <cellStyle name="Input 3 3 5 2" xfId="13474" xr:uid="{00000000-0005-0000-0000-00000B380000}"/>
    <cellStyle name="Input 3 3 5 3" xfId="36918" xr:uid="{00000000-0005-0000-0000-00000C380000}"/>
    <cellStyle name="Input 3 3 5 4" xfId="36919" xr:uid="{00000000-0005-0000-0000-00000D380000}"/>
    <cellStyle name="Input 3 3 6" xfId="13475" xr:uid="{00000000-0005-0000-0000-00000E380000}"/>
    <cellStyle name="Input 3 3 6 2" xfId="13476" xr:uid="{00000000-0005-0000-0000-00000F380000}"/>
    <cellStyle name="Input 3 3 6 3" xfId="36920" xr:uid="{00000000-0005-0000-0000-000010380000}"/>
    <cellStyle name="Input 3 3 6 4" xfId="36921" xr:uid="{00000000-0005-0000-0000-000011380000}"/>
    <cellStyle name="Input 3 3 7" xfId="13477" xr:uid="{00000000-0005-0000-0000-000012380000}"/>
    <cellStyle name="Input 3 3 7 2" xfId="13478" xr:uid="{00000000-0005-0000-0000-000013380000}"/>
    <cellStyle name="Input 3 3 7 3" xfId="36922" xr:uid="{00000000-0005-0000-0000-000014380000}"/>
    <cellStyle name="Input 3 3 7 4" xfId="36923" xr:uid="{00000000-0005-0000-0000-000015380000}"/>
    <cellStyle name="Input 3 3 8" xfId="13479" xr:uid="{00000000-0005-0000-0000-000016380000}"/>
    <cellStyle name="Input 3 3 8 2" xfId="13480" xr:uid="{00000000-0005-0000-0000-000017380000}"/>
    <cellStyle name="Input 3 3 8 3" xfId="36924" xr:uid="{00000000-0005-0000-0000-000018380000}"/>
    <cellStyle name="Input 3 3 8 4" xfId="36925" xr:uid="{00000000-0005-0000-0000-000019380000}"/>
    <cellStyle name="Input 3 3 9" xfId="13481" xr:uid="{00000000-0005-0000-0000-00001A380000}"/>
    <cellStyle name="Input 3 3 9 2" xfId="13482" xr:uid="{00000000-0005-0000-0000-00001B380000}"/>
    <cellStyle name="Input 3 3 9 3" xfId="36926" xr:uid="{00000000-0005-0000-0000-00001C380000}"/>
    <cellStyle name="Input 3 3 9 4" xfId="36927" xr:uid="{00000000-0005-0000-0000-00001D380000}"/>
    <cellStyle name="Input 3 4" xfId="13483" xr:uid="{00000000-0005-0000-0000-00001E380000}"/>
    <cellStyle name="Input 3 4 2" xfId="13484" xr:uid="{00000000-0005-0000-0000-00001F380000}"/>
    <cellStyle name="Input 3 4 2 2" xfId="13485" xr:uid="{00000000-0005-0000-0000-000020380000}"/>
    <cellStyle name="Input 3 4 3" xfId="13486" xr:uid="{00000000-0005-0000-0000-000021380000}"/>
    <cellStyle name="Input 3 4 3 2" xfId="13487" xr:uid="{00000000-0005-0000-0000-000022380000}"/>
    <cellStyle name="Input 3 4 4" xfId="13488" xr:uid="{00000000-0005-0000-0000-000023380000}"/>
    <cellStyle name="Input 3 4 4 2" xfId="13489" xr:uid="{00000000-0005-0000-0000-000024380000}"/>
    <cellStyle name="Input 3 4 5" xfId="13490" xr:uid="{00000000-0005-0000-0000-000025380000}"/>
    <cellStyle name="Input 3 5" xfId="13491" xr:uid="{00000000-0005-0000-0000-000026380000}"/>
    <cellStyle name="Input 3 5 2" xfId="13492" xr:uid="{00000000-0005-0000-0000-000027380000}"/>
    <cellStyle name="Input 3 5 2 2" xfId="13493" xr:uid="{00000000-0005-0000-0000-000028380000}"/>
    <cellStyle name="Input 3 5 3" xfId="13494" xr:uid="{00000000-0005-0000-0000-000029380000}"/>
    <cellStyle name="Input 3 5 3 2" xfId="13495" xr:uid="{00000000-0005-0000-0000-00002A380000}"/>
    <cellStyle name="Input 3 5 4" xfId="13496" xr:uid="{00000000-0005-0000-0000-00002B380000}"/>
    <cellStyle name="Input 3 5 4 2" xfId="13497" xr:uid="{00000000-0005-0000-0000-00002C380000}"/>
    <cellStyle name="Input 3 5 5" xfId="13498" xr:uid="{00000000-0005-0000-0000-00002D380000}"/>
    <cellStyle name="Input 3 6" xfId="13499" xr:uid="{00000000-0005-0000-0000-00002E380000}"/>
    <cellStyle name="Input 3 6 2" xfId="13500" xr:uid="{00000000-0005-0000-0000-00002F380000}"/>
    <cellStyle name="Input 3 6 2 2" xfId="13501" xr:uid="{00000000-0005-0000-0000-000030380000}"/>
    <cellStyle name="Input 3 6 3" xfId="13502" xr:uid="{00000000-0005-0000-0000-000031380000}"/>
    <cellStyle name="Input 3 6 3 2" xfId="13503" xr:uid="{00000000-0005-0000-0000-000032380000}"/>
    <cellStyle name="Input 3 6 4" xfId="13504" xr:uid="{00000000-0005-0000-0000-000033380000}"/>
    <cellStyle name="Input 3 6 4 2" xfId="13505" xr:uid="{00000000-0005-0000-0000-000034380000}"/>
    <cellStyle name="Input 3 6 5" xfId="13506" xr:uid="{00000000-0005-0000-0000-000035380000}"/>
    <cellStyle name="Input 3 7" xfId="13507" xr:uid="{00000000-0005-0000-0000-000036380000}"/>
    <cellStyle name="Input 3 7 2" xfId="13508" xr:uid="{00000000-0005-0000-0000-000037380000}"/>
    <cellStyle name="Input 3 7 3" xfId="36928" xr:uid="{00000000-0005-0000-0000-000038380000}"/>
    <cellStyle name="Input 3 7 4" xfId="36929" xr:uid="{00000000-0005-0000-0000-000039380000}"/>
    <cellStyle name="Input 3 8" xfId="13509" xr:uid="{00000000-0005-0000-0000-00003A380000}"/>
    <cellStyle name="Input 3 8 2" xfId="13510" xr:uid="{00000000-0005-0000-0000-00003B380000}"/>
    <cellStyle name="Input 3 8 3" xfId="36930" xr:uid="{00000000-0005-0000-0000-00003C380000}"/>
    <cellStyle name="Input 3 8 4" xfId="36931" xr:uid="{00000000-0005-0000-0000-00003D380000}"/>
    <cellStyle name="Input 3 9" xfId="13511" xr:uid="{00000000-0005-0000-0000-00003E380000}"/>
    <cellStyle name="Input 3 9 2" xfId="13512" xr:uid="{00000000-0005-0000-0000-00003F380000}"/>
    <cellStyle name="Input 3 9 3" xfId="36932" xr:uid="{00000000-0005-0000-0000-000040380000}"/>
    <cellStyle name="Input 3 9 4" xfId="36933" xr:uid="{00000000-0005-0000-0000-000041380000}"/>
    <cellStyle name="Input 3_Abst" xfId="13513" xr:uid="{00000000-0005-0000-0000-000042380000}"/>
    <cellStyle name="Input 30" xfId="13514" xr:uid="{00000000-0005-0000-0000-000043380000}"/>
    <cellStyle name="Input 30 2" xfId="13515" xr:uid="{00000000-0005-0000-0000-000044380000}"/>
    <cellStyle name="Input 30 2 2" xfId="13516" xr:uid="{00000000-0005-0000-0000-000045380000}"/>
    <cellStyle name="Input 30 3" xfId="13517" xr:uid="{00000000-0005-0000-0000-000046380000}"/>
    <cellStyle name="Input 30 3 2" xfId="13518" xr:uid="{00000000-0005-0000-0000-000047380000}"/>
    <cellStyle name="Input 30 4" xfId="13519" xr:uid="{00000000-0005-0000-0000-000048380000}"/>
    <cellStyle name="Input 30 4 2" xfId="13520" xr:uid="{00000000-0005-0000-0000-000049380000}"/>
    <cellStyle name="Input 30 5" xfId="13521" xr:uid="{00000000-0005-0000-0000-00004A380000}"/>
    <cellStyle name="Input 30 6" xfId="13522" xr:uid="{00000000-0005-0000-0000-00004B380000}"/>
    <cellStyle name="Input 30 7" xfId="36934" xr:uid="{00000000-0005-0000-0000-00004C380000}"/>
    <cellStyle name="Input 31" xfId="13523" xr:uid="{00000000-0005-0000-0000-00004D380000}"/>
    <cellStyle name="Input 31 2" xfId="13524" xr:uid="{00000000-0005-0000-0000-00004E380000}"/>
    <cellStyle name="Input 31 2 2" xfId="13525" xr:uid="{00000000-0005-0000-0000-00004F380000}"/>
    <cellStyle name="Input 31 3" xfId="13526" xr:uid="{00000000-0005-0000-0000-000050380000}"/>
    <cellStyle name="Input 31 3 2" xfId="13527" xr:uid="{00000000-0005-0000-0000-000051380000}"/>
    <cellStyle name="Input 31 4" xfId="13528" xr:uid="{00000000-0005-0000-0000-000052380000}"/>
    <cellStyle name="Input 31 4 2" xfId="13529" xr:uid="{00000000-0005-0000-0000-000053380000}"/>
    <cellStyle name="Input 31 5" xfId="13530" xr:uid="{00000000-0005-0000-0000-000054380000}"/>
    <cellStyle name="Input 31 6" xfId="13531" xr:uid="{00000000-0005-0000-0000-000055380000}"/>
    <cellStyle name="Input 31 7" xfId="36935" xr:uid="{00000000-0005-0000-0000-000056380000}"/>
    <cellStyle name="Input 32" xfId="13532" xr:uid="{00000000-0005-0000-0000-000057380000}"/>
    <cellStyle name="Input 32 2" xfId="13533" xr:uid="{00000000-0005-0000-0000-000058380000}"/>
    <cellStyle name="Input 32 2 2" xfId="13534" xr:uid="{00000000-0005-0000-0000-000059380000}"/>
    <cellStyle name="Input 32 3" xfId="13535" xr:uid="{00000000-0005-0000-0000-00005A380000}"/>
    <cellStyle name="Input 32 3 2" xfId="13536" xr:uid="{00000000-0005-0000-0000-00005B380000}"/>
    <cellStyle name="Input 32 4" xfId="13537" xr:uid="{00000000-0005-0000-0000-00005C380000}"/>
    <cellStyle name="Input 32 4 2" xfId="13538" xr:uid="{00000000-0005-0000-0000-00005D380000}"/>
    <cellStyle name="Input 32 5" xfId="13539" xr:uid="{00000000-0005-0000-0000-00005E380000}"/>
    <cellStyle name="Input 32 6" xfId="13540" xr:uid="{00000000-0005-0000-0000-00005F380000}"/>
    <cellStyle name="Input 32 7" xfId="36936" xr:uid="{00000000-0005-0000-0000-000060380000}"/>
    <cellStyle name="Input 33" xfId="13541" xr:uid="{00000000-0005-0000-0000-000061380000}"/>
    <cellStyle name="Input 33 2" xfId="13542" xr:uid="{00000000-0005-0000-0000-000062380000}"/>
    <cellStyle name="Input 33 2 2" xfId="13543" xr:uid="{00000000-0005-0000-0000-000063380000}"/>
    <cellStyle name="Input 33 3" xfId="13544" xr:uid="{00000000-0005-0000-0000-000064380000}"/>
    <cellStyle name="Input 33 3 2" xfId="13545" xr:uid="{00000000-0005-0000-0000-000065380000}"/>
    <cellStyle name="Input 33 4" xfId="13546" xr:uid="{00000000-0005-0000-0000-000066380000}"/>
    <cellStyle name="Input 33 4 2" xfId="13547" xr:uid="{00000000-0005-0000-0000-000067380000}"/>
    <cellStyle name="Input 33 5" xfId="13548" xr:uid="{00000000-0005-0000-0000-000068380000}"/>
    <cellStyle name="Input 33 6" xfId="13549" xr:uid="{00000000-0005-0000-0000-000069380000}"/>
    <cellStyle name="Input 33 7" xfId="36937" xr:uid="{00000000-0005-0000-0000-00006A380000}"/>
    <cellStyle name="Input 34" xfId="13550" xr:uid="{00000000-0005-0000-0000-00006B380000}"/>
    <cellStyle name="Input 34 2" xfId="13551" xr:uid="{00000000-0005-0000-0000-00006C380000}"/>
    <cellStyle name="Input 34 2 2" xfId="13552" xr:uid="{00000000-0005-0000-0000-00006D380000}"/>
    <cellStyle name="Input 34 3" xfId="13553" xr:uid="{00000000-0005-0000-0000-00006E380000}"/>
    <cellStyle name="Input 34 3 2" xfId="13554" xr:uid="{00000000-0005-0000-0000-00006F380000}"/>
    <cellStyle name="Input 34 4" xfId="13555" xr:uid="{00000000-0005-0000-0000-000070380000}"/>
    <cellStyle name="Input 34 4 2" xfId="13556" xr:uid="{00000000-0005-0000-0000-000071380000}"/>
    <cellStyle name="Input 34 5" xfId="13557" xr:uid="{00000000-0005-0000-0000-000072380000}"/>
    <cellStyle name="Input 34 6" xfId="13558" xr:uid="{00000000-0005-0000-0000-000073380000}"/>
    <cellStyle name="Input 34 7" xfId="36938" xr:uid="{00000000-0005-0000-0000-000074380000}"/>
    <cellStyle name="Input 35" xfId="13559" xr:uid="{00000000-0005-0000-0000-000075380000}"/>
    <cellStyle name="Input 35 2" xfId="13560" xr:uid="{00000000-0005-0000-0000-000076380000}"/>
    <cellStyle name="Input 35 2 2" xfId="13561" xr:uid="{00000000-0005-0000-0000-000077380000}"/>
    <cellStyle name="Input 35 3" xfId="13562" xr:uid="{00000000-0005-0000-0000-000078380000}"/>
    <cellStyle name="Input 35 3 2" xfId="13563" xr:uid="{00000000-0005-0000-0000-000079380000}"/>
    <cellStyle name="Input 35 4" xfId="13564" xr:uid="{00000000-0005-0000-0000-00007A380000}"/>
    <cellStyle name="Input 35 4 2" xfId="13565" xr:uid="{00000000-0005-0000-0000-00007B380000}"/>
    <cellStyle name="Input 35 5" xfId="13566" xr:uid="{00000000-0005-0000-0000-00007C380000}"/>
    <cellStyle name="Input 35 6" xfId="13567" xr:uid="{00000000-0005-0000-0000-00007D380000}"/>
    <cellStyle name="Input 35 7" xfId="36939" xr:uid="{00000000-0005-0000-0000-00007E380000}"/>
    <cellStyle name="Input 36" xfId="13568" xr:uid="{00000000-0005-0000-0000-00007F380000}"/>
    <cellStyle name="Input 36 2" xfId="13569" xr:uid="{00000000-0005-0000-0000-000080380000}"/>
    <cellStyle name="Input 36 2 2" xfId="13570" xr:uid="{00000000-0005-0000-0000-000081380000}"/>
    <cellStyle name="Input 36 3" xfId="13571" xr:uid="{00000000-0005-0000-0000-000082380000}"/>
    <cellStyle name="Input 36 3 2" xfId="13572" xr:uid="{00000000-0005-0000-0000-000083380000}"/>
    <cellStyle name="Input 36 4" xfId="13573" xr:uid="{00000000-0005-0000-0000-000084380000}"/>
    <cellStyle name="Input 36 4 2" xfId="13574" xr:uid="{00000000-0005-0000-0000-000085380000}"/>
    <cellStyle name="Input 36 5" xfId="13575" xr:uid="{00000000-0005-0000-0000-000086380000}"/>
    <cellStyle name="Input 36 6" xfId="13576" xr:uid="{00000000-0005-0000-0000-000087380000}"/>
    <cellStyle name="Input 36 7" xfId="36940" xr:uid="{00000000-0005-0000-0000-000088380000}"/>
    <cellStyle name="Input 37" xfId="13577" xr:uid="{00000000-0005-0000-0000-000089380000}"/>
    <cellStyle name="Input 37 2" xfId="13578" xr:uid="{00000000-0005-0000-0000-00008A380000}"/>
    <cellStyle name="Input 37 2 2" xfId="13579" xr:uid="{00000000-0005-0000-0000-00008B380000}"/>
    <cellStyle name="Input 37 3" xfId="13580" xr:uid="{00000000-0005-0000-0000-00008C380000}"/>
    <cellStyle name="Input 37 3 2" xfId="13581" xr:uid="{00000000-0005-0000-0000-00008D380000}"/>
    <cellStyle name="Input 37 4" xfId="13582" xr:uid="{00000000-0005-0000-0000-00008E380000}"/>
    <cellStyle name="Input 37 4 2" xfId="13583" xr:uid="{00000000-0005-0000-0000-00008F380000}"/>
    <cellStyle name="Input 37 5" xfId="13584" xr:uid="{00000000-0005-0000-0000-000090380000}"/>
    <cellStyle name="Input 37 6" xfId="13585" xr:uid="{00000000-0005-0000-0000-000091380000}"/>
    <cellStyle name="Input 37 7" xfId="36941" xr:uid="{00000000-0005-0000-0000-000092380000}"/>
    <cellStyle name="Input 38" xfId="13586" xr:uid="{00000000-0005-0000-0000-000093380000}"/>
    <cellStyle name="Input 38 2" xfId="13587" xr:uid="{00000000-0005-0000-0000-000094380000}"/>
    <cellStyle name="Input 38 2 2" xfId="13588" xr:uid="{00000000-0005-0000-0000-000095380000}"/>
    <cellStyle name="Input 38 3" xfId="13589" xr:uid="{00000000-0005-0000-0000-000096380000}"/>
    <cellStyle name="Input 38 3 2" xfId="13590" xr:uid="{00000000-0005-0000-0000-000097380000}"/>
    <cellStyle name="Input 38 4" xfId="13591" xr:uid="{00000000-0005-0000-0000-000098380000}"/>
    <cellStyle name="Input 38 4 2" xfId="13592" xr:uid="{00000000-0005-0000-0000-000099380000}"/>
    <cellStyle name="Input 38 5" xfId="13593" xr:uid="{00000000-0005-0000-0000-00009A380000}"/>
    <cellStyle name="Input 38 6" xfId="13594" xr:uid="{00000000-0005-0000-0000-00009B380000}"/>
    <cellStyle name="Input 38 7" xfId="36942" xr:uid="{00000000-0005-0000-0000-00009C380000}"/>
    <cellStyle name="Input 39" xfId="13595" xr:uid="{00000000-0005-0000-0000-00009D380000}"/>
    <cellStyle name="Input 39 2" xfId="13596" xr:uid="{00000000-0005-0000-0000-00009E380000}"/>
    <cellStyle name="Input 39 2 2" xfId="13597" xr:uid="{00000000-0005-0000-0000-00009F380000}"/>
    <cellStyle name="Input 39 3" xfId="13598" xr:uid="{00000000-0005-0000-0000-0000A0380000}"/>
    <cellStyle name="Input 39 3 2" xfId="13599" xr:uid="{00000000-0005-0000-0000-0000A1380000}"/>
    <cellStyle name="Input 39 4" xfId="13600" xr:uid="{00000000-0005-0000-0000-0000A2380000}"/>
    <cellStyle name="Input 39 4 2" xfId="13601" xr:uid="{00000000-0005-0000-0000-0000A3380000}"/>
    <cellStyle name="Input 39 5" xfId="13602" xr:uid="{00000000-0005-0000-0000-0000A4380000}"/>
    <cellStyle name="Input 39 6" xfId="13603" xr:uid="{00000000-0005-0000-0000-0000A5380000}"/>
    <cellStyle name="Input 39 7" xfId="36943" xr:uid="{00000000-0005-0000-0000-0000A6380000}"/>
    <cellStyle name="Input 4" xfId="13604" xr:uid="{00000000-0005-0000-0000-0000A7380000}"/>
    <cellStyle name="Input 4 10" xfId="13605" xr:uid="{00000000-0005-0000-0000-0000A8380000}"/>
    <cellStyle name="Input 4 10 2" xfId="13606" xr:uid="{00000000-0005-0000-0000-0000A9380000}"/>
    <cellStyle name="Input 4 10 3" xfId="36944" xr:uid="{00000000-0005-0000-0000-0000AA380000}"/>
    <cellStyle name="Input 4 10 4" xfId="36945" xr:uid="{00000000-0005-0000-0000-0000AB380000}"/>
    <cellStyle name="Input 4 11" xfId="13607" xr:uid="{00000000-0005-0000-0000-0000AC380000}"/>
    <cellStyle name="Input 4 11 2" xfId="13608" xr:uid="{00000000-0005-0000-0000-0000AD380000}"/>
    <cellStyle name="Input 4 11 3" xfId="36946" xr:uid="{00000000-0005-0000-0000-0000AE380000}"/>
    <cellStyle name="Input 4 11 4" xfId="36947" xr:uid="{00000000-0005-0000-0000-0000AF380000}"/>
    <cellStyle name="Input 4 12" xfId="13609" xr:uid="{00000000-0005-0000-0000-0000B0380000}"/>
    <cellStyle name="Input 4 12 2" xfId="13610" xr:uid="{00000000-0005-0000-0000-0000B1380000}"/>
    <cellStyle name="Input 4 12 3" xfId="36948" xr:uid="{00000000-0005-0000-0000-0000B2380000}"/>
    <cellStyle name="Input 4 12 4" xfId="36949" xr:uid="{00000000-0005-0000-0000-0000B3380000}"/>
    <cellStyle name="Input 4 13" xfId="13611" xr:uid="{00000000-0005-0000-0000-0000B4380000}"/>
    <cellStyle name="Input 4 13 2" xfId="13612" xr:uid="{00000000-0005-0000-0000-0000B5380000}"/>
    <cellStyle name="Input 4 13 3" xfId="36950" xr:uid="{00000000-0005-0000-0000-0000B6380000}"/>
    <cellStyle name="Input 4 13 4" xfId="36951" xr:uid="{00000000-0005-0000-0000-0000B7380000}"/>
    <cellStyle name="Input 4 14" xfId="13613" xr:uid="{00000000-0005-0000-0000-0000B8380000}"/>
    <cellStyle name="Input 4 14 2" xfId="13614" xr:uid="{00000000-0005-0000-0000-0000B9380000}"/>
    <cellStyle name="Input 4 14 3" xfId="36952" xr:uid="{00000000-0005-0000-0000-0000BA380000}"/>
    <cellStyle name="Input 4 14 4" xfId="36953" xr:uid="{00000000-0005-0000-0000-0000BB380000}"/>
    <cellStyle name="Input 4 15" xfId="13615" xr:uid="{00000000-0005-0000-0000-0000BC380000}"/>
    <cellStyle name="Input 4 15 2" xfId="13616" xr:uid="{00000000-0005-0000-0000-0000BD380000}"/>
    <cellStyle name="Input 4 15 3" xfId="36954" xr:uid="{00000000-0005-0000-0000-0000BE380000}"/>
    <cellStyle name="Input 4 15 4" xfId="36955" xr:uid="{00000000-0005-0000-0000-0000BF380000}"/>
    <cellStyle name="Input 4 16" xfId="13617" xr:uid="{00000000-0005-0000-0000-0000C0380000}"/>
    <cellStyle name="Input 4 16 2" xfId="13618" xr:uid="{00000000-0005-0000-0000-0000C1380000}"/>
    <cellStyle name="Input 4 16 3" xfId="36956" xr:uid="{00000000-0005-0000-0000-0000C2380000}"/>
    <cellStyle name="Input 4 16 4" xfId="36957" xr:uid="{00000000-0005-0000-0000-0000C3380000}"/>
    <cellStyle name="Input 4 17" xfId="13619" xr:uid="{00000000-0005-0000-0000-0000C4380000}"/>
    <cellStyle name="Input 4 17 2" xfId="13620" xr:uid="{00000000-0005-0000-0000-0000C5380000}"/>
    <cellStyle name="Input 4 18" xfId="13621" xr:uid="{00000000-0005-0000-0000-0000C6380000}"/>
    <cellStyle name="Input 4 19" xfId="36958" xr:uid="{00000000-0005-0000-0000-0000C7380000}"/>
    <cellStyle name="Input 4 2" xfId="13622" xr:uid="{00000000-0005-0000-0000-0000C8380000}"/>
    <cellStyle name="Input 4 2 10" xfId="13623" xr:uid="{00000000-0005-0000-0000-0000C9380000}"/>
    <cellStyle name="Input 4 2 10 2" xfId="13624" xr:uid="{00000000-0005-0000-0000-0000CA380000}"/>
    <cellStyle name="Input 4 2 10 3" xfId="36959" xr:uid="{00000000-0005-0000-0000-0000CB380000}"/>
    <cellStyle name="Input 4 2 10 4" xfId="36960" xr:uid="{00000000-0005-0000-0000-0000CC380000}"/>
    <cellStyle name="Input 4 2 11" xfId="13625" xr:uid="{00000000-0005-0000-0000-0000CD380000}"/>
    <cellStyle name="Input 4 2 11 2" xfId="13626" xr:uid="{00000000-0005-0000-0000-0000CE380000}"/>
    <cellStyle name="Input 4 2 11 3" xfId="36961" xr:uid="{00000000-0005-0000-0000-0000CF380000}"/>
    <cellStyle name="Input 4 2 11 4" xfId="36962" xr:uid="{00000000-0005-0000-0000-0000D0380000}"/>
    <cellStyle name="Input 4 2 12" xfId="13627" xr:uid="{00000000-0005-0000-0000-0000D1380000}"/>
    <cellStyle name="Input 4 2 12 2" xfId="13628" xr:uid="{00000000-0005-0000-0000-0000D2380000}"/>
    <cellStyle name="Input 4 2 12 3" xfId="36963" xr:uid="{00000000-0005-0000-0000-0000D3380000}"/>
    <cellStyle name="Input 4 2 12 4" xfId="36964" xr:uid="{00000000-0005-0000-0000-0000D4380000}"/>
    <cellStyle name="Input 4 2 13" xfId="13629" xr:uid="{00000000-0005-0000-0000-0000D5380000}"/>
    <cellStyle name="Input 4 2 13 2" xfId="13630" xr:uid="{00000000-0005-0000-0000-0000D6380000}"/>
    <cellStyle name="Input 4 2 13 3" xfId="36965" xr:uid="{00000000-0005-0000-0000-0000D7380000}"/>
    <cellStyle name="Input 4 2 13 4" xfId="36966" xr:uid="{00000000-0005-0000-0000-0000D8380000}"/>
    <cellStyle name="Input 4 2 14" xfId="13631" xr:uid="{00000000-0005-0000-0000-0000D9380000}"/>
    <cellStyle name="Input 4 2 14 2" xfId="13632" xr:uid="{00000000-0005-0000-0000-0000DA380000}"/>
    <cellStyle name="Input 4 2 14 3" xfId="36967" xr:uid="{00000000-0005-0000-0000-0000DB380000}"/>
    <cellStyle name="Input 4 2 14 4" xfId="36968" xr:uid="{00000000-0005-0000-0000-0000DC380000}"/>
    <cellStyle name="Input 4 2 15" xfId="13633" xr:uid="{00000000-0005-0000-0000-0000DD380000}"/>
    <cellStyle name="Input 4 2 15 2" xfId="13634" xr:uid="{00000000-0005-0000-0000-0000DE380000}"/>
    <cellStyle name="Input 4 2 15 3" xfId="36969" xr:uid="{00000000-0005-0000-0000-0000DF380000}"/>
    <cellStyle name="Input 4 2 15 4" xfId="36970" xr:uid="{00000000-0005-0000-0000-0000E0380000}"/>
    <cellStyle name="Input 4 2 16" xfId="13635" xr:uid="{00000000-0005-0000-0000-0000E1380000}"/>
    <cellStyle name="Input 4 2 16 2" xfId="13636" xr:uid="{00000000-0005-0000-0000-0000E2380000}"/>
    <cellStyle name="Input 4 2 17" xfId="13637" xr:uid="{00000000-0005-0000-0000-0000E3380000}"/>
    <cellStyle name="Input 4 2 18" xfId="36971" xr:uid="{00000000-0005-0000-0000-0000E4380000}"/>
    <cellStyle name="Input 4 2 19" xfId="36972" xr:uid="{00000000-0005-0000-0000-0000E5380000}"/>
    <cellStyle name="Input 4 2 2" xfId="13638" xr:uid="{00000000-0005-0000-0000-0000E6380000}"/>
    <cellStyle name="Input 4 2 2 10" xfId="13639" xr:uid="{00000000-0005-0000-0000-0000E7380000}"/>
    <cellStyle name="Input 4 2 2 10 2" xfId="13640" xr:uid="{00000000-0005-0000-0000-0000E8380000}"/>
    <cellStyle name="Input 4 2 2 10 3" xfId="36973" xr:uid="{00000000-0005-0000-0000-0000E9380000}"/>
    <cellStyle name="Input 4 2 2 10 4" xfId="36974" xr:uid="{00000000-0005-0000-0000-0000EA380000}"/>
    <cellStyle name="Input 4 2 2 11" xfId="13641" xr:uid="{00000000-0005-0000-0000-0000EB380000}"/>
    <cellStyle name="Input 4 2 2 11 2" xfId="13642" xr:uid="{00000000-0005-0000-0000-0000EC380000}"/>
    <cellStyle name="Input 4 2 2 11 3" xfId="36975" xr:uid="{00000000-0005-0000-0000-0000ED380000}"/>
    <cellStyle name="Input 4 2 2 11 4" xfId="36976" xr:uid="{00000000-0005-0000-0000-0000EE380000}"/>
    <cellStyle name="Input 4 2 2 12" xfId="13643" xr:uid="{00000000-0005-0000-0000-0000EF380000}"/>
    <cellStyle name="Input 4 2 2 12 2" xfId="13644" xr:uid="{00000000-0005-0000-0000-0000F0380000}"/>
    <cellStyle name="Input 4 2 2 12 3" xfId="36977" xr:uid="{00000000-0005-0000-0000-0000F1380000}"/>
    <cellStyle name="Input 4 2 2 12 4" xfId="36978" xr:uid="{00000000-0005-0000-0000-0000F2380000}"/>
    <cellStyle name="Input 4 2 2 13" xfId="13645" xr:uid="{00000000-0005-0000-0000-0000F3380000}"/>
    <cellStyle name="Input 4 2 2 13 2" xfId="13646" xr:uid="{00000000-0005-0000-0000-0000F4380000}"/>
    <cellStyle name="Input 4 2 2 13 3" xfId="36979" xr:uid="{00000000-0005-0000-0000-0000F5380000}"/>
    <cellStyle name="Input 4 2 2 13 4" xfId="36980" xr:uid="{00000000-0005-0000-0000-0000F6380000}"/>
    <cellStyle name="Input 4 2 2 14" xfId="13647" xr:uid="{00000000-0005-0000-0000-0000F7380000}"/>
    <cellStyle name="Input 4 2 2 14 2" xfId="13648" xr:uid="{00000000-0005-0000-0000-0000F8380000}"/>
    <cellStyle name="Input 4 2 2 14 3" xfId="36981" xr:uid="{00000000-0005-0000-0000-0000F9380000}"/>
    <cellStyle name="Input 4 2 2 14 4" xfId="36982" xr:uid="{00000000-0005-0000-0000-0000FA380000}"/>
    <cellStyle name="Input 4 2 2 15" xfId="13649" xr:uid="{00000000-0005-0000-0000-0000FB380000}"/>
    <cellStyle name="Input 4 2 2 15 2" xfId="13650" xr:uid="{00000000-0005-0000-0000-0000FC380000}"/>
    <cellStyle name="Input 4 2 2 16" xfId="13651" xr:uid="{00000000-0005-0000-0000-0000FD380000}"/>
    <cellStyle name="Input 4 2 2 17" xfId="36983" xr:uid="{00000000-0005-0000-0000-0000FE380000}"/>
    <cellStyle name="Input 4 2 2 18" xfId="36984" xr:uid="{00000000-0005-0000-0000-0000FF380000}"/>
    <cellStyle name="Input 4 2 2 2" xfId="13652" xr:uid="{00000000-0005-0000-0000-000000390000}"/>
    <cellStyle name="Input 4 2 2 2 2" xfId="13653" xr:uid="{00000000-0005-0000-0000-000001390000}"/>
    <cellStyle name="Input 4 2 2 2 2 2" xfId="13654" xr:uid="{00000000-0005-0000-0000-000002390000}"/>
    <cellStyle name="Input 4 2 2 2 3" xfId="13655" xr:uid="{00000000-0005-0000-0000-000003390000}"/>
    <cellStyle name="Input 4 2 2 2 3 2" xfId="13656" xr:uid="{00000000-0005-0000-0000-000004390000}"/>
    <cellStyle name="Input 4 2 2 2 4" xfId="13657" xr:uid="{00000000-0005-0000-0000-000005390000}"/>
    <cellStyle name="Input 4 2 2 2 4 2" xfId="13658" xr:uid="{00000000-0005-0000-0000-000006390000}"/>
    <cellStyle name="Input 4 2 2 2 5" xfId="13659" xr:uid="{00000000-0005-0000-0000-000007390000}"/>
    <cellStyle name="Input 4 2 2 3" xfId="13660" xr:uid="{00000000-0005-0000-0000-000008390000}"/>
    <cellStyle name="Input 4 2 2 3 2" xfId="13661" xr:uid="{00000000-0005-0000-0000-000009390000}"/>
    <cellStyle name="Input 4 2 2 3 2 2" xfId="13662" xr:uid="{00000000-0005-0000-0000-00000A390000}"/>
    <cellStyle name="Input 4 2 2 3 3" xfId="13663" xr:uid="{00000000-0005-0000-0000-00000B390000}"/>
    <cellStyle name="Input 4 2 2 3 3 2" xfId="13664" xr:uid="{00000000-0005-0000-0000-00000C390000}"/>
    <cellStyle name="Input 4 2 2 3 4" xfId="13665" xr:uid="{00000000-0005-0000-0000-00000D390000}"/>
    <cellStyle name="Input 4 2 2 3 4 2" xfId="13666" xr:uid="{00000000-0005-0000-0000-00000E390000}"/>
    <cellStyle name="Input 4 2 2 3 5" xfId="13667" xr:uid="{00000000-0005-0000-0000-00000F390000}"/>
    <cellStyle name="Input 4 2 2 4" xfId="13668" xr:uid="{00000000-0005-0000-0000-000010390000}"/>
    <cellStyle name="Input 4 2 2 4 2" xfId="13669" xr:uid="{00000000-0005-0000-0000-000011390000}"/>
    <cellStyle name="Input 4 2 2 4 2 2" xfId="13670" xr:uid="{00000000-0005-0000-0000-000012390000}"/>
    <cellStyle name="Input 4 2 2 4 3" xfId="13671" xr:uid="{00000000-0005-0000-0000-000013390000}"/>
    <cellStyle name="Input 4 2 2 4 3 2" xfId="13672" xr:uid="{00000000-0005-0000-0000-000014390000}"/>
    <cellStyle name="Input 4 2 2 4 4" xfId="13673" xr:uid="{00000000-0005-0000-0000-000015390000}"/>
    <cellStyle name="Input 4 2 2 4 4 2" xfId="13674" xr:uid="{00000000-0005-0000-0000-000016390000}"/>
    <cellStyle name="Input 4 2 2 4 5" xfId="13675" xr:uid="{00000000-0005-0000-0000-000017390000}"/>
    <cellStyle name="Input 4 2 2 5" xfId="13676" xr:uid="{00000000-0005-0000-0000-000018390000}"/>
    <cellStyle name="Input 4 2 2 5 2" xfId="13677" xr:uid="{00000000-0005-0000-0000-000019390000}"/>
    <cellStyle name="Input 4 2 2 5 3" xfId="36985" xr:uid="{00000000-0005-0000-0000-00001A390000}"/>
    <cellStyle name="Input 4 2 2 5 4" xfId="36986" xr:uid="{00000000-0005-0000-0000-00001B390000}"/>
    <cellStyle name="Input 4 2 2 6" xfId="13678" xr:uid="{00000000-0005-0000-0000-00001C390000}"/>
    <cellStyle name="Input 4 2 2 6 2" xfId="13679" xr:uid="{00000000-0005-0000-0000-00001D390000}"/>
    <cellStyle name="Input 4 2 2 6 3" xfId="36987" xr:uid="{00000000-0005-0000-0000-00001E390000}"/>
    <cellStyle name="Input 4 2 2 6 4" xfId="36988" xr:uid="{00000000-0005-0000-0000-00001F390000}"/>
    <cellStyle name="Input 4 2 2 7" xfId="13680" xr:uid="{00000000-0005-0000-0000-000020390000}"/>
    <cellStyle name="Input 4 2 2 7 2" xfId="13681" xr:uid="{00000000-0005-0000-0000-000021390000}"/>
    <cellStyle name="Input 4 2 2 7 3" xfId="36989" xr:uid="{00000000-0005-0000-0000-000022390000}"/>
    <cellStyle name="Input 4 2 2 7 4" xfId="36990" xr:uid="{00000000-0005-0000-0000-000023390000}"/>
    <cellStyle name="Input 4 2 2 8" xfId="13682" xr:uid="{00000000-0005-0000-0000-000024390000}"/>
    <cellStyle name="Input 4 2 2 8 2" xfId="13683" xr:uid="{00000000-0005-0000-0000-000025390000}"/>
    <cellStyle name="Input 4 2 2 8 3" xfId="36991" xr:uid="{00000000-0005-0000-0000-000026390000}"/>
    <cellStyle name="Input 4 2 2 8 4" xfId="36992" xr:uid="{00000000-0005-0000-0000-000027390000}"/>
    <cellStyle name="Input 4 2 2 9" xfId="13684" xr:uid="{00000000-0005-0000-0000-000028390000}"/>
    <cellStyle name="Input 4 2 2 9 2" xfId="13685" xr:uid="{00000000-0005-0000-0000-000029390000}"/>
    <cellStyle name="Input 4 2 2 9 3" xfId="36993" xr:uid="{00000000-0005-0000-0000-00002A390000}"/>
    <cellStyle name="Input 4 2 2 9 4" xfId="36994" xr:uid="{00000000-0005-0000-0000-00002B390000}"/>
    <cellStyle name="Input 4 2 3" xfId="13686" xr:uid="{00000000-0005-0000-0000-00002C390000}"/>
    <cellStyle name="Input 4 2 3 2" xfId="13687" xr:uid="{00000000-0005-0000-0000-00002D390000}"/>
    <cellStyle name="Input 4 2 3 2 2" xfId="13688" xr:uid="{00000000-0005-0000-0000-00002E390000}"/>
    <cellStyle name="Input 4 2 3 3" xfId="13689" xr:uid="{00000000-0005-0000-0000-00002F390000}"/>
    <cellStyle name="Input 4 2 3 3 2" xfId="13690" xr:uid="{00000000-0005-0000-0000-000030390000}"/>
    <cellStyle name="Input 4 2 3 4" xfId="13691" xr:uid="{00000000-0005-0000-0000-000031390000}"/>
    <cellStyle name="Input 4 2 3 4 2" xfId="13692" xr:uid="{00000000-0005-0000-0000-000032390000}"/>
    <cellStyle name="Input 4 2 3 5" xfId="13693" xr:uid="{00000000-0005-0000-0000-000033390000}"/>
    <cellStyle name="Input 4 2 4" xfId="13694" xr:uid="{00000000-0005-0000-0000-000034390000}"/>
    <cellStyle name="Input 4 2 4 2" xfId="13695" xr:uid="{00000000-0005-0000-0000-000035390000}"/>
    <cellStyle name="Input 4 2 4 2 2" xfId="13696" xr:uid="{00000000-0005-0000-0000-000036390000}"/>
    <cellStyle name="Input 4 2 4 3" xfId="13697" xr:uid="{00000000-0005-0000-0000-000037390000}"/>
    <cellStyle name="Input 4 2 4 3 2" xfId="13698" xr:uid="{00000000-0005-0000-0000-000038390000}"/>
    <cellStyle name="Input 4 2 4 4" xfId="13699" xr:uid="{00000000-0005-0000-0000-000039390000}"/>
    <cellStyle name="Input 4 2 4 4 2" xfId="13700" xr:uid="{00000000-0005-0000-0000-00003A390000}"/>
    <cellStyle name="Input 4 2 4 5" xfId="13701" xr:uid="{00000000-0005-0000-0000-00003B390000}"/>
    <cellStyle name="Input 4 2 5" xfId="13702" xr:uid="{00000000-0005-0000-0000-00003C390000}"/>
    <cellStyle name="Input 4 2 5 2" xfId="13703" xr:uid="{00000000-0005-0000-0000-00003D390000}"/>
    <cellStyle name="Input 4 2 5 2 2" xfId="13704" xr:uid="{00000000-0005-0000-0000-00003E390000}"/>
    <cellStyle name="Input 4 2 5 3" xfId="13705" xr:uid="{00000000-0005-0000-0000-00003F390000}"/>
    <cellStyle name="Input 4 2 5 3 2" xfId="13706" xr:uid="{00000000-0005-0000-0000-000040390000}"/>
    <cellStyle name="Input 4 2 5 4" xfId="13707" xr:uid="{00000000-0005-0000-0000-000041390000}"/>
    <cellStyle name="Input 4 2 5 4 2" xfId="13708" xr:uid="{00000000-0005-0000-0000-000042390000}"/>
    <cellStyle name="Input 4 2 5 5" xfId="13709" xr:uid="{00000000-0005-0000-0000-000043390000}"/>
    <cellStyle name="Input 4 2 6" xfId="13710" xr:uid="{00000000-0005-0000-0000-000044390000}"/>
    <cellStyle name="Input 4 2 6 2" xfId="13711" xr:uid="{00000000-0005-0000-0000-000045390000}"/>
    <cellStyle name="Input 4 2 6 3" xfId="36995" xr:uid="{00000000-0005-0000-0000-000046390000}"/>
    <cellStyle name="Input 4 2 6 4" xfId="36996" xr:uid="{00000000-0005-0000-0000-000047390000}"/>
    <cellStyle name="Input 4 2 7" xfId="13712" xr:uid="{00000000-0005-0000-0000-000048390000}"/>
    <cellStyle name="Input 4 2 7 2" xfId="13713" xr:uid="{00000000-0005-0000-0000-000049390000}"/>
    <cellStyle name="Input 4 2 7 3" xfId="36997" xr:uid="{00000000-0005-0000-0000-00004A390000}"/>
    <cellStyle name="Input 4 2 7 4" xfId="36998" xr:uid="{00000000-0005-0000-0000-00004B390000}"/>
    <cellStyle name="Input 4 2 8" xfId="13714" xr:uid="{00000000-0005-0000-0000-00004C390000}"/>
    <cellStyle name="Input 4 2 8 2" xfId="13715" xr:uid="{00000000-0005-0000-0000-00004D390000}"/>
    <cellStyle name="Input 4 2 8 3" xfId="36999" xr:uid="{00000000-0005-0000-0000-00004E390000}"/>
    <cellStyle name="Input 4 2 8 4" xfId="37000" xr:uid="{00000000-0005-0000-0000-00004F390000}"/>
    <cellStyle name="Input 4 2 9" xfId="13716" xr:uid="{00000000-0005-0000-0000-000050390000}"/>
    <cellStyle name="Input 4 2 9 2" xfId="13717" xr:uid="{00000000-0005-0000-0000-000051390000}"/>
    <cellStyle name="Input 4 2 9 3" xfId="37001" xr:uid="{00000000-0005-0000-0000-000052390000}"/>
    <cellStyle name="Input 4 2 9 4" xfId="37002" xr:uid="{00000000-0005-0000-0000-000053390000}"/>
    <cellStyle name="Input 4 20" xfId="37003" xr:uid="{00000000-0005-0000-0000-000054390000}"/>
    <cellStyle name="Input 4 3" xfId="13718" xr:uid="{00000000-0005-0000-0000-000055390000}"/>
    <cellStyle name="Input 4 3 10" xfId="13719" xr:uid="{00000000-0005-0000-0000-000056390000}"/>
    <cellStyle name="Input 4 3 10 2" xfId="13720" xr:uid="{00000000-0005-0000-0000-000057390000}"/>
    <cellStyle name="Input 4 3 10 3" xfId="37004" xr:uid="{00000000-0005-0000-0000-000058390000}"/>
    <cellStyle name="Input 4 3 10 4" xfId="37005" xr:uid="{00000000-0005-0000-0000-000059390000}"/>
    <cellStyle name="Input 4 3 11" xfId="13721" xr:uid="{00000000-0005-0000-0000-00005A390000}"/>
    <cellStyle name="Input 4 3 11 2" xfId="13722" xr:uid="{00000000-0005-0000-0000-00005B390000}"/>
    <cellStyle name="Input 4 3 11 3" xfId="37006" xr:uid="{00000000-0005-0000-0000-00005C390000}"/>
    <cellStyle name="Input 4 3 11 4" xfId="37007" xr:uid="{00000000-0005-0000-0000-00005D390000}"/>
    <cellStyle name="Input 4 3 12" xfId="13723" xr:uid="{00000000-0005-0000-0000-00005E390000}"/>
    <cellStyle name="Input 4 3 12 2" xfId="13724" xr:uid="{00000000-0005-0000-0000-00005F390000}"/>
    <cellStyle name="Input 4 3 12 3" xfId="37008" xr:uid="{00000000-0005-0000-0000-000060390000}"/>
    <cellStyle name="Input 4 3 12 4" xfId="37009" xr:uid="{00000000-0005-0000-0000-000061390000}"/>
    <cellStyle name="Input 4 3 13" xfId="13725" xr:uid="{00000000-0005-0000-0000-000062390000}"/>
    <cellStyle name="Input 4 3 13 2" xfId="13726" xr:uid="{00000000-0005-0000-0000-000063390000}"/>
    <cellStyle name="Input 4 3 13 3" xfId="37010" xr:uid="{00000000-0005-0000-0000-000064390000}"/>
    <cellStyle name="Input 4 3 13 4" xfId="37011" xr:uid="{00000000-0005-0000-0000-000065390000}"/>
    <cellStyle name="Input 4 3 14" xfId="13727" xr:uid="{00000000-0005-0000-0000-000066390000}"/>
    <cellStyle name="Input 4 3 14 2" xfId="13728" xr:uid="{00000000-0005-0000-0000-000067390000}"/>
    <cellStyle name="Input 4 3 14 3" xfId="37012" xr:uid="{00000000-0005-0000-0000-000068390000}"/>
    <cellStyle name="Input 4 3 14 4" xfId="37013" xr:uid="{00000000-0005-0000-0000-000069390000}"/>
    <cellStyle name="Input 4 3 15" xfId="13729" xr:uid="{00000000-0005-0000-0000-00006A390000}"/>
    <cellStyle name="Input 4 3 15 2" xfId="13730" xr:uid="{00000000-0005-0000-0000-00006B390000}"/>
    <cellStyle name="Input 4 3 16" xfId="13731" xr:uid="{00000000-0005-0000-0000-00006C390000}"/>
    <cellStyle name="Input 4 3 17" xfId="37014" xr:uid="{00000000-0005-0000-0000-00006D390000}"/>
    <cellStyle name="Input 4 3 18" xfId="37015" xr:uid="{00000000-0005-0000-0000-00006E390000}"/>
    <cellStyle name="Input 4 3 2" xfId="13732" xr:uid="{00000000-0005-0000-0000-00006F390000}"/>
    <cellStyle name="Input 4 3 2 2" xfId="13733" xr:uid="{00000000-0005-0000-0000-000070390000}"/>
    <cellStyle name="Input 4 3 2 2 2" xfId="13734" xr:uid="{00000000-0005-0000-0000-000071390000}"/>
    <cellStyle name="Input 4 3 2 3" xfId="13735" xr:uid="{00000000-0005-0000-0000-000072390000}"/>
    <cellStyle name="Input 4 3 2 3 2" xfId="13736" xr:uid="{00000000-0005-0000-0000-000073390000}"/>
    <cellStyle name="Input 4 3 2 4" xfId="13737" xr:uid="{00000000-0005-0000-0000-000074390000}"/>
    <cellStyle name="Input 4 3 2 4 2" xfId="13738" xr:uid="{00000000-0005-0000-0000-000075390000}"/>
    <cellStyle name="Input 4 3 2 5" xfId="13739" xr:uid="{00000000-0005-0000-0000-000076390000}"/>
    <cellStyle name="Input 4 3 3" xfId="13740" xr:uid="{00000000-0005-0000-0000-000077390000}"/>
    <cellStyle name="Input 4 3 3 2" xfId="13741" xr:uid="{00000000-0005-0000-0000-000078390000}"/>
    <cellStyle name="Input 4 3 3 2 2" xfId="13742" xr:uid="{00000000-0005-0000-0000-000079390000}"/>
    <cellStyle name="Input 4 3 3 3" xfId="13743" xr:uid="{00000000-0005-0000-0000-00007A390000}"/>
    <cellStyle name="Input 4 3 3 3 2" xfId="13744" xr:uid="{00000000-0005-0000-0000-00007B390000}"/>
    <cellStyle name="Input 4 3 3 4" xfId="13745" xr:uid="{00000000-0005-0000-0000-00007C390000}"/>
    <cellStyle name="Input 4 3 3 4 2" xfId="13746" xr:uid="{00000000-0005-0000-0000-00007D390000}"/>
    <cellStyle name="Input 4 3 3 5" xfId="13747" xr:uid="{00000000-0005-0000-0000-00007E390000}"/>
    <cellStyle name="Input 4 3 4" xfId="13748" xr:uid="{00000000-0005-0000-0000-00007F390000}"/>
    <cellStyle name="Input 4 3 4 2" xfId="13749" xr:uid="{00000000-0005-0000-0000-000080390000}"/>
    <cellStyle name="Input 4 3 4 2 2" xfId="13750" xr:uid="{00000000-0005-0000-0000-000081390000}"/>
    <cellStyle name="Input 4 3 4 3" xfId="13751" xr:uid="{00000000-0005-0000-0000-000082390000}"/>
    <cellStyle name="Input 4 3 4 3 2" xfId="13752" xr:uid="{00000000-0005-0000-0000-000083390000}"/>
    <cellStyle name="Input 4 3 4 4" xfId="13753" xr:uid="{00000000-0005-0000-0000-000084390000}"/>
    <cellStyle name="Input 4 3 4 4 2" xfId="13754" xr:uid="{00000000-0005-0000-0000-000085390000}"/>
    <cellStyle name="Input 4 3 4 5" xfId="13755" xr:uid="{00000000-0005-0000-0000-000086390000}"/>
    <cellStyle name="Input 4 3 5" xfId="13756" xr:uid="{00000000-0005-0000-0000-000087390000}"/>
    <cellStyle name="Input 4 3 5 2" xfId="13757" xr:uid="{00000000-0005-0000-0000-000088390000}"/>
    <cellStyle name="Input 4 3 5 3" xfId="37016" xr:uid="{00000000-0005-0000-0000-000089390000}"/>
    <cellStyle name="Input 4 3 5 4" xfId="37017" xr:uid="{00000000-0005-0000-0000-00008A390000}"/>
    <cellStyle name="Input 4 3 6" xfId="13758" xr:uid="{00000000-0005-0000-0000-00008B390000}"/>
    <cellStyle name="Input 4 3 6 2" xfId="13759" xr:uid="{00000000-0005-0000-0000-00008C390000}"/>
    <cellStyle name="Input 4 3 6 3" xfId="37018" xr:uid="{00000000-0005-0000-0000-00008D390000}"/>
    <cellStyle name="Input 4 3 6 4" xfId="37019" xr:uid="{00000000-0005-0000-0000-00008E390000}"/>
    <cellStyle name="Input 4 3 7" xfId="13760" xr:uid="{00000000-0005-0000-0000-00008F390000}"/>
    <cellStyle name="Input 4 3 7 2" xfId="13761" xr:uid="{00000000-0005-0000-0000-000090390000}"/>
    <cellStyle name="Input 4 3 7 3" xfId="37020" xr:uid="{00000000-0005-0000-0000-000091390000}"/>
    <cellStyle name="Input 4 3 7 4" xfId="37021" xr:uid="{00000000-0005-0000-0000-000092390000}"/>
    <cellStyle name="Input 4 3 8" xfId="13762" xr:uid="{00000000-0005-0000-0000-000093390000}"/>
    <cellStyle name="Input 4 3 8 2" xfId="13763" xr:uid="{00000000-0005-0000-0000-000094390000}"/>
    <cellStyle name="Input 4 3 8 3" xfId="37022" xr:uid="{00000000-0005-0000-0000-000095390000}"/>
    <cellStyle name="Input 4 3 8 4" xfId="37023" xr:uid="{00000000-0005-0000-0000-000096390000}"/>
    <cellStyle name="Input 4 3 9" xfId="13764" xr:uid="{00000000-0005-0000-0000-000097390000}"/>
    <cellStyle name="Input 4 3 9 2" xfId="13765" xr:uid="{00000000-0005-0000-0000-000098390000}"/>
    <cellStyle name="Input 4 3 9 3" xfId="37024" xr:uid="{00000000-0005-0000-0000-000099390000}"/>
    <cellStyle name="Input 4 3 9 4" xfId="37025" xr:uid="{00000000-0005-0000-0000-00009A390000}"/>
    <cellStyle name="Input 4 4" xfId="13766" xr:uid="{00000000-0005-0000-0000-00009B390000}"/>
    <cellStyle name="Input 4 4 2" xfId="13767" xr:uid="{00000000-0005-0000-0000-00009C390000}"/>
    <cellStyle name="Input 4 4 2 2" xfId="13768" xr:uid="{00000000-0005-0000-0000-00009D390000}"/>
    <cellStyle name="Input 4 4 3" xfId="13769" xr:uid="{00000000-0005-0000-0000-00009E390000}"/>
    <cellStyle name="Input 4 4 3 2" xfId="13770" xr:uid="{00000000-0005-0000-0000-00009F390000}"/>
    <cellStyle name="Input 4 4 4" xfId="13771" xr:uid="{00000000-0005-0000-0000-0000A0390000}"/>
    <cellStyle name="Input 4 4 4 2" xfId="13772" xr:uid="{00000000-0005-0000-0000-0000A1390000}"/>
    <cellStyle name="Input 4 4 5" xfId="13773" xr:uid="{00000000-0005-0000-0000-0000A2390000}"/>
    <cellStyle name="Input 4 5" xfId="13774" xr:uid="{00000000-0005-0000-0000-0000A3390000}"/>
    <cellStyle name="Input 4 5 2" xfId="13775" xr:uid="{00000000-0005-0000-0000-0000A4390000}"/>
    <cellStyle name="Input 4 5 2 2" xfId="13776" xr:uid="{00000000-0005-0000-0000-0000A5390000}"/>
    <cellStyle name="Input 4 5 3" xfId="13777" xr:uid="{00000000-0005-0000-0000-0000A6390000}"/>
    <cellStyle name="Input 4 5 3 2" xfId="13778" xr:uid="{00000000-0005-0000-0000-0000A7390000}"/>
    <cellStyle name="Input 4 5 4" xfId="13779" xr:uid="{00000000-0005-0000-0000-0000A8390000}"/>
    <cellStyle name="Input 4 5 4 2" xfId="13780" xr:uid="{00000000-0005-0000-0000-0000A9390000}"/>
    <cellStyle name="Input 4 5 5" xfId="13781" xr:uid="{00000000-0005-0000-0000-0000AA390000}"/>
    <cellStyle name="Input 4 6" xfId="13782" xr:uid="{00000000-0005-0000-0000-0000AB390000}"/>
    <cellStyle name="Input 4 6 2" xfId="13783" xr:uid="{00000000-0005-0000-0000-0000AC390000}"/>
    <cellStyle name="Input 4 6 2 2" xfId="13784" xr:uid="{00000000-0005-0000-0000-0000AD390000}"/>
    <cellStyle name="Input 4 6 3" xfId="13785" xr:uid="{00000000-0005-0000-0000-0000AE390000}"/>
    <cellStyle name="Input 4 6 3 2" xfId="13786" xr:uid="{00000000-0005-0000-0000-0000AF390000}"/>
    <cellStyle name="Input 4 6 4" xfId="13787" xr:uid="{00000000-0005-0000-0000-0000B0390000}"/>
    <cellStyle name="Input 4 6 4 2" xfId="13788" xr:uid="{00000000-0005-0000-0000-0000B1390000}"/>
    <cellStyle name="Input 4 6 5" xfId="13789" xr:uid="{00000000-0005-0000-0000-0000B2390000}"/>
    <cellStyle name="Input 4 7" xfId="13790" xr:uid="{00000000-0005-0000-0000-0000B3390000}"/>
    <cellStyle name="Input 4 7 2" xfId="13791" xr:uid="{00000000-0005-0000-0000-0000B4390000}"/>
    <cellStyle name="Input 4 7 3" xfId="37026" xr:uid="{00000000-0005-0000-0000-0000B5390000}"/>
    <cellStyle name="Input 4 7 4" xfId="37027" xr:uid="{00000000-0005-0000-0000-0000B6390000}"/>
    <cellStyle name="Input 4 8" xfId="13792" xr:uid="{00000000-0005-0000-0000-0000B7390000}"/>
    <cellStyle name="Input 4 8 2" xfId="13793" xr:uid="{00000000-0005-0000-0000-0000B8390000}"/>
    <cellStyle name="Input 4 8 3" xfId="37028" xr:uid="{00000000-0005-0000-0000-0000B9390000}"/>
    <cellStyle name="Input 4 8 4" xfId="37029" xr:uid="{00000000-0005-0000-0000-0000BA390000}"/>
    <cellStyle name="Input 4 9" xfId="13794" xr:uid="{00000000-0005-0000-0000-0000BB390000}"/>
    <cellStyle name="Input 4 9 2" xfId="13795" xr:uid="{00000000-0005-0000-0000-0000BC390000}"/>
    <cellStyle name="Input 4 9 3" xfId="37030" xr:uid="{00000000-0005-0000-0000-0000BD390000}"/>
    <cellStyle name="Input 4 9 4" xfId="37031" xr:uid="{00000000-0005-0000-0000-0000BE390000}"/>
    <cellStyle name="Input 4_Abst" xfId="13796" xr:uid="{00000000-0005-0000-0000-0000BF390000}"/>
    <cellStyle name="Input 40" xfId="13797" xr:uid="{00000000-0005-0000-0000-0000C0390000}"/>
    <cellStyle name="Input 40 2" xfId="13798" xr:uid="{00000000-0005-0000-0000-0000C1390000}"/>
    <cellStyle name="Input 40 2 2" xfId="13799" xr:uid="{00000000-0005-0000-0000-0000C2390000}"/>
    <cellStyle name="Input 40 3" xfId="13800" xr:uid="{00000000-0005-0000-0000-0000C3390000}"/>
    <cellStyle name="Input 40 3 2" xfId="13801" xr:uid="{00000000-0005-0000-0000-0000C4390000}"/>
    <cellStyle name="Input 40 4" xfId="13802" xr:uid="{00000000-0005-0000-0000-0000C5390000}"/>
    <cellStyle name="Input 40 4 2" xfId="13803" xr:uid="{00000000-0005-0000-0000-0000C6390000}"/>
    <cellStyle name="Input 40 5" xfId="13804" xr:uid="{00000000-0005-0000-0000-0000C7390000}"/>
    <cellStyle name="Input 40 6" xfId="13805" xr:uid="{00000000-0005-0000-0000-0000C8390000}"/>
    <cellStyle name="Input 40 7" xfId="37032" xr:uid="{00000000-0005-0000-0000-0000C9390000}"/>
    <cellStyle name="Input 41" xfId="13806" xr:uid="{00000000-0005-0000-0000-0000CA390000}"/>
    <cellStyle name="Input 41 2" xfId="13807" xr:uid="{00000000-0005-0000-0000-0000CB390000}"/>
    <cellStyle name="Input 41 2 2" xfId="13808" xr:uid="{00000000-0005-0000-0000-0000CC390000}"/>
    <cellStyle name="Input 41 3" xfId="13809" xr:uid="{00000000-0005-0000-0000-0000CD390000}"/>
    <cellStyle name="Input 41 3 2" xfId="13810" xr:uid="{00000000-0005-0000-0000-0000CE390000}"/>
    <cellStyle name="Input 41 4" xfId="13811" xr:uid="{00000000-0005-0000-0000-0000CF390000}"/>
    <cellStyle name="Input 41 4 2" xfId="13812" xr:uid="{00000000-0005-0000-0000-0000D0390000}"/>
    <cellStyle name="Input 41 5" xfId="13813" xr:uid="{00000000-0005-0000-0000-0000D1390000}"/>
    <cellStyle name="Input 41 6" xfId="13814" xr:uid="{00000000-0005-0000-0000-0000D2390000}"/>
    <cellStyle name="Input 41 7" xfId="37033" xr:uid="{00000000-0005-0000-0000-0000D3390000}"/>
    <cellStyle name="Input 42" xfId="13815" xr:uid="{00000000-0005-0000-0000-0000D4390000}"/>
    <cellStyle name="Input 42 2" xfId="13816" xr:uid="{00000000-0005-0000-0000-0000D5390000}"/>
    <cellStyle name="Input 42 2 2" xfId="13817" xr:uid="{00000000-0005-0000-0000-0000D6390000}"/>
    <cellStyle name="Input 42 3" xfId="13818" xr:uid="{00000000-0005-0000-0000-0000D7390000}"/>
    <cellStyle name="Input 42 3 2" xfId="13819" xr:uid="{00000000-0005-0000-0000-0000D8390000}"/>
    <cellStyle name="Input 42 4" xfId="13820" xr:uid="{00000000-0005-0000-0000-0000D9390000}"/>
    <cellStyle name="Input 42 4 2" xfId="13821" xr:uid="{00000000-0005-0000-0000-0000DA390000}"/>
    <cellStyle name="Input 42 5" xfId="13822" xr:uid="{00000000-0005-0000-0000-0000DB390000}"/>
    <cellStyle name="Input 42 6" xfId="13823" xr:uid="{00000000-0005-0000-0000-0000DC390000}"/>
    <cellStyle name="Input 42 7" xfId="37034" xr:uid="{00000000-0005-0000-0000-0000DD390000}"/>
    <cellStyle name="Input 43" xfId="13824" xr:uid="{00000000-0005-0000-0000-0000DE390000}"/>
    <cellStyle name="Input 43 2" xfId="13825" xr:uid="{00000000-0005-0000-0000-0000DF390000}"/>
    <cellStyle name="Input 43 2 2" xfId="13826" xr:uid="{00000000-0005-0000-0000-0000E0390000}"/>
    <cellStyle name="Input 43 3" xfId="13827" xr:uid="{00000000-0005-0000-0000-0000E1390000}"/>
    <cellStyle name="Input 43 3 2" xfId="13828" xr:uid="{00000000-0005-0000-0000-0000E2390000}"/>
    <cellStyle name="Input 43 4" xfId="13829" xr:uid="{00000000-0005-0000-0000-0000E3390000}"/>
    <cellStyle name="Input 43 4 2" xfId="13830" xr:uid="{00000000-0005-0000-0000-0000E4390000}"/>
    <cellStyle name="Input 43 5" xfId="13831" xr:uid="{00000000-0005-0000-0000-0000E5390000}"/>
    <cellStyle name="Input 43 6" xfId="13832" xr:uid="{00000000-0005-0000-0000-0000E6390000}"/>
    <cellStyle name="Input 43 7" xfId="37035" xr:uid="{00000000-0005-0000-0000-0000E7390000}"/>
    <cellStyle name="Input 44" xfId="13833" xr:uid="{00000000-0005-0000-0000-0000E8390000}"/>
    <cellStyle name="Input 44 2" xfId="13834" xr:uid="{00000000-0005-0000-0000-0000E9390000}"/>
    <cellStyle name="Input 44 2 2" xfId="13835" xr:uid="{00000000-0005-0000-0000-0000EA390000}"/>
    <cellStyle name="Input 44 3" xfId="13836" xr:uid="{00000000-0005-0000-0000-0000EB390000}"/>
    <cellStyle name="Input 44 3 2" xfId="13837" xr:uid="{00000000-0005-0000-0000-0000EC390000}"/>
    <cellStyle name="Input 44 4" xfId="13838" xr:uid="{00000000-0005-0000-0000-0000ED390000}"/>
    <cellStyle name="Input 44 4 2" xfId="13839" xr:uid="{00000000-0005-0000-0000-0000EE390000}"/>
    <cellStyle name="Input 44 5" xfId="13840" xr:uid="{00000000-0005-0000-0000-0000EF390000}"/>
    <cellStyle name="Input 44 6" xfId="13841" xr:uid="{00000000-0005-0000-0000-0000F0390000}"/>
    <cellStyle name="Input 44 7" xfId="37036" xr:uid="{00000000-0005-0000-0000-0000F1390000}"/>
    <cellStyle name="Input 45" xfId="13842" xr:uid="{00000000-0005-0000-0000-0000F2390000}"/>
    <cellStyle name="Input 45 2" xfId="13843" xr:uid="{00000000-0005-0000-0000-0000F3390000}"/>
    <cellStyle name="Input 45 2 2" xfId="13844" xr:uid="{00000000-0005-0000-0000-0000F4390000}"/>
    <cellStyle name="Input 45 3" xfId="13845" xr:uid="{00000000-0005-0000-0000-0000F5390000}"/>
    <cellStyle name="Input 45 3 2" xfId="13846" xr:uid="{00000000-0005-0000-0000-0000F6390000}"/>
    <cellStyle name="Input 45 4" xfId="13847" xr:uid="{00000000-0005-0000-0000-0000F7390000}"/>
    <cellStyle name="Input 45 4 2" xfId="13848" xr:uid="{00000000-0005-0000-0000-0000F8390000}"/>
    <cellStyle name="Input 45 5" xfId="13849" xr:uid="{00000000-0005-0000-0000-0000F9390000}"/>
    <cellStyle name="Input 45 6" xfId="13850" xr:uid="{00000000-0005-0000-0000-0000FA390000}"/>
    <cellStyle name="Input 45 7" xfId="37037" xr:uid="{00000000-0005-0000-0000-0000FB390000}"/>
    <cellStyle name="Input 46" xfId="13851" xr:uid="{00000000-0005-0000-0000-0000FC390000}"/>
    <cellStyle name="Input 46 2" xfId="13852" xr:uid="{00000000-0005-0000-0000-0000FD390000}"/>
    <cellStyle name="Input 46 2 2" xfId="13853" xr:uid="{00000000-0005-0000-0000-0000FE390000}"/>
    <cellStyle name="Input 46 3" xfId="13854" xr:uid="{00000000-0005-0000-0000-0000FF390000}"/>
    <cellStyle name="Input 46 3 2" xfId="13855" xr:uid="{00000000-0005-0000-0000-0000003A0000}"/>
    <cellStyle name="Input 46 4" xfId="13856" xr:uid="{00000000-0005-0000-0000-0000013A0000}"/>
    <cellStyle name="Input 46 4 2" xfId="13857" xr:uid="{00000000-0005-0000-0000-0000023A0000}"/>
    <cellStyle name="Input 46 5" xfId="13858" xr:uid="{00000000-0005-0000-0000-0000033A0000}"/>
    <cellStyle name="Input 46 6" xfId="13859" xr:uid="{00000000-0005-0000-0000-0000043A0000}"/>
    <cellStyle name="Input 46 7" xfId="37038" xr:uid="{00000000-0005-0000-0000-0000053A0000}"/>
    <cellStyle name="Input 47" xfId="13860" xr:uid="{00000000-0005-0000-0000-0000063A0000}"/>
    <cellStyle name="Input 47 2" xfId="13861" xr:uid="{00000000-0005-0000-0000-0000073A0000}"/>
    <cellStyle name="Input 47 2 2" xfId="13862" xr:uid="{00000000-0005-0000-0000-0000083A0000}"/>
    <cellStyle name="Input 47 3" xfId="13863" xr:uid="{00000000-0005-0000-0000-0000093A0000}"/>
    <cellStyle name="Input 47 3 2" xfId="13864" xr:uid="{00000000-0005-0000-0000-00000A3A0000}"/>
    <cellStyle name="Input 47 4" xfId="13865" xr:uid="{00000000-0005-0000-0000-00000B3A0000}"/>
    <cellStyle name="Input 47 4 2" xfId="13866" xr:uid="{00000000-0005-0000-0000-00000C3A0000}"/>
    <cellStyle name="Input 47 5" xfId="13867" xr:uid="{00000000-0005-0000-0000-00000D3A0000}"/>
    <cellStyle name="Input 47 6" xfId="13868" xr:uid="{00000000-0005-0000-0000-00000E3A0000}"/>
    <cellStyle name="Input 47 7" xfId="37039" xr:uid="{00000000-0005-0000-0000-00000F3A0000}"/>
    <cellStyle name="Input 48" xfId="13869" xr:uid="{00000000-0005-0000-0000-0000103A0000}"/>
    <cellStyle name="Input 48 2" xfId="13870" xr:uid="{00000000-0005-0000-0000-0000113A0000}"/>
    <cellStyle name="Input 48 2 2" xfId="13871" xr:uid="{00000000-0005-0000-0000-0000123A0000}"/>
    <cellStyle name="Input 48 3" xfId="13872" xr:uid="{00000000-0005-0000-0000-0000133A0000}"/>
    <cellStyle name="Input 48 3 2" xfId="13873" xr:uid="{00000000-0005-0000-0000-0000143A0000}"/>
    <cellStyle name="Input 48 4" xfId="13874" xr:uid="{00000000-0005-0000-0000-0000153A0000}"/>
    <cellStyle name="Input 48 4 2" xfId="13875" xr:uid="{00000000-0005-0000-0000-0000163A0000}"/>
    <cellStyle name="Input 48 5" xfId="13876" xr:uid="{00000000-0005-0000-0000-0000173A0000}"/>
    <cellStyle name="Input 48 6" xfId="13877" xr:uid="{00000000-0005-0000-0000-0000183A0000}"/>
    <cellStyle name="Input 48 7" xfId="37040" xr:uid="{00000000-0005-0000-0000-0000193A0000}"/>
    <cellStyle name="Input 49" xfId="13878" xr:uid="{00000000-0005-0000-0000-00001A3A0000}"/>
    <cellStyle name="Input 49 2" xfId="13879" xr:uid="{00000000-0005-0000-0000-00001B3A0000}"/>
    <cellStyle name="Input 49 2 2" xfId="13880" xr:uid="{00000000-0005-0000-0000-00001C3A0000}"/>
    <cellStyle name="Input 49 3" xfId="13881" xr:uid="{00000000-0005-0000-0000-00001D3A0000}"/>
    <cellStyle name="Input 49 3 2" xfId="13882" xr:uid="{00000000-0005-0000-0000-00001E3A0000}"/>
    <cellStyle name="Input 49 4" xfId="13883" xr:uid="{00000000-0005-0000-0000-00001F3A0000}"/>
    <cellStyle name="Input 49 4 2" xfId="13884" xr:uid="{00000000-0005-0000-0000-0000203A0000}"/>
    <cellStyle name="Input 49 5" xfId="13885" xr:uid="{00000000-0005-0000-0000-0000213A0000}"/>
    <cellStyle name="Input 49 6" xfId="13886" xr:uid="{00000000-0005-0000-0000-0000223A0000}"/>
    <cellStyle name="Input 49 7" xfId="37041" xr:uid="{00000000-0005-0000-0000-0000233A0000}"/>
    <cellStyle name="Input 5" xfId="13887" xr:uid="{00000000-0005-0000-0000-0000243A0000}"/>
    <cellStyle name="Input 5 10" xfId="13888" xr:uid="{00000000-0005-0000-0000-0000253A0000}"/>
    <cellStyle name="Input 5 10 2" xfId="13889" xr:uid="{00000000-0005-0000-0000-0000263A0000}"/>
    <cellStyle name="Input 5 10 3" xfId="37042" xr:uid="{00000000-0005-0000-0000-0000273A0000}"/>
    <cellStyle name="Input 5 10 4" xfId="37043" xr:uid="{00000000-0005-0000-0000-0000283A0000}"/>
    <cellStyle name="Input 5 11" xfId="13890" xr:uid="{00000000-0005-0000-0000-0000293A0000}"/>
    <cellStyle name="Input 5 11 2" xfId="13891" xr:uid="{00000000-0005-0000-0000-00002A3A0000}"/>
    <cellStyle name="Input 5 11 3" xfId="37044" xr:uid="{00000000-0005-0000-0000-00002B3A0000}"/>
    <cellStyle name="Input 5 11 4" xfId="37045" xr:uid="{00000000-0005-0000-0000-00002C3A0000}"/>
    <cellStyle name="Input 5 12" xfId="13892" xr:uid="{00000000-0005-0000-0000-00002D3A0000}"/>
    <cellStyle name="Input 5 12 2" xfId="13893" xr:uid="{00000000-0005-0000-0000-00002E3A0000}"/>
    <cellStyle name="Input 5 12 3" xfId="37046" xr:uid="{00000000-0005-0000-0000-00002F3A0000}"/>
    <cellStyle name="Input 5 12 4" xfId="37047" xr:uid="{00000000-0005-0000-0000-0000303A0000}"/>
    <cellStyle name="Input 5 13" xfId="13894" xr:uid="{00000000-0005-0000-0000-0000313A0000}"/>
    <cellStyle name="Input 5 13 2" xfId="13895" xr:uid="{00000000-0005-0000-0000-0000323A0000}"/>
    <cellStyle name="Input 5 13 3" xfId="37048" xr:uid="{00000000-0005-0000-0000-0000333A0000}"/>
    <cellStyle name="Input 5 13 4" xfId="37049" xr:uid="{00000000-0005-0000-0000-0000343A0000}"/>
    <cellStyle name="Input 5 14" xfId="13896" xr:uid="{00000000-0005-0000-0000-0000353A0000}"/>
    <cellStyle name="Input 5 14 2" xfId="13897" xr:uid="{00000000-0005-0000-0000-0000363A0000}"/>
    <cellStyle name="Input 5 14 3" xfId="37050" xr:uid="{00000000-0005-0000-0000-0000373A0000}"/>
    <cellStyle name="Input 5 14 4" xfId="37051" xr:uid="{00000000-0005-0000-0000-0000383A0000}"/>
    <cellStyle name="Input 5 15" xfId="13898" xr:uid="{00000000-0005-0000-0000-0000393A0000}"/>
    <cellStyle name="Input 5 15 2" xfId="13899" xr:uid="{00000000-0005-0000-0000-00003A3A0000}"/>
    <cellStyle name="Input 5 16" xfId="13900" xr:uid="{00000000-0005-0000-0000-00003B3A0000}"/>
    <cellStyle name="Input 5 17" xfId="37052" xr:uid="{00000000-0005-0000-0000-00003C3A0000}"/>
    <cellStyle name="Input 5 18" xfId="37053" xr:uid="{00000000-0005-0000-0000-00003D3A0000}"/>
    <cellStyle name="Input 5 2" xfId="13901" xr:uid="{00000000-0005-0000-0000-00003E3A0000}"/>
    <cellStyle name="Input 5 2 2" xfId="13902" xr:uid="{00000000-0005-0000-0000-00003F3A0000}"/>
    <cellStyle name="Input 5 2 2 2" xfId="13903" xr:uid="{00000000-0005-0000-0000-0000403A0000}"/>
    <cellStyle name="Input 5 2 3" xfId="13904" xr:uid="{00000000-0005-0000-0000-0000413A0000}"/>
    <cellStyle name="Input 5 2 3 2" xfId="13905" xr:uid="{00000000-0005-0000-0000-0000423A0000}"/>
    <cellStyle name="Input 5 2 4" xfId="13906" xr:uid="{00000000-0005-0000-0000-0000433A0000}"/>
    <cellStyle name="Input 5 2 4 2" xfId="13907" xr:uid="{00000000-0005-0000-0000-0000443A0000}"/>
    <cellStyle name="Input 5 2 5" xfId="13908" xr:uid="{00000000-0005-0000-0000-0000453A0000}"/>
    <cellStyle name="Input 5 3" xfId="13909" xr:uid="{00000000-0005-0000-0000-0000463A0000}"/>
    <cellStyle name="Input 5 3 2" xfId="13910" xr:uid="{00000000-0005-0000-0000-0000473A0000}"/>
    <cellStyle name="Input 5 3 2 2" xfId="13911" xr:uid="{00000000-0005-0000-0000-0000483A0000}"/>
    <cellStyle name="Input 5 3 3" xfId="13912" xr:uid="{00000000-0005-0000-0000-0000493A0000}"/>
    <cellStyle name="Input 5 3 3 2" xfId="13913" xr:uid="{00000000-0005-0000-0000-00004A3A0000}"/>
    <cellStyle name="Input 5 3 4" xfId="13914" xr:uid="{00000000-0005-0000-0000-00004B3A0000}"/>
    <cellStyle name="Input 5 3 4 2" xfId="13915" xr:uid="{00000000-0005-0000-0000-00004C3A0000}"/>
    <cellStyle name="Input 5 3 5" xfId="13916" xr:uid="{00000000-0005-0000-0000-00004D3A0000}"/>
    <cellStyle name="Input 5 4" xfId="13917" xr:uid="{00000000-0005-0000-0000-00004E3A0000}"/>
    <cellStyle name="Input 5 4 2" xfId="13918" xr:uid="{00000000-0005-0000-0000-00004F3A0000}"/>
    <cellStyle name="Input 5 4 2 2" xfId="13919" xr:uid="{00000000-0005-0000-0000-0000503A0000}"/>
    <cellStyle name="Input 5 4 3" xfId="13920" xr:uid="{00000000-0005-0000-0000-0000513A0000}"/>
    <cellStyle name="Input 5 4 3 2" xfId="13921" xr:uid="{00000000-0005-0000-0000-0000523A0000}"/>
    <cellStyle name="Input 5 4 4" xfId="13922" xr:uid="{00000000-0005-0000-0000-0000533A0000}"/>
    <cellStyle name="Input 5 4 4 2" xfId="13923" xr:uid="{00000000-0005-0000-0000-0000543A0000}"/>
    <cellStyle name="Input 5 4 5" xfId="13924" xr:uid="{00000000-0005-0000-0000-0000553A0000}"/>
    <cellStyle name="Input 5 5" xfId="13925" xr:uid="{00000000-0005-0000-0000-0000563A0000}"/>
    <cellStyle name="Input 5 5 2" xfId="13926" xr:uid="{00000000-0005-0000-0000-0000573A0000}"/>
    <cellStyle name="Input 5 5 3" xfId="37054" xr:uid="{00000000-0005-0000-0000-0000583A0000}"/>
    <cellStyle name="Input 5 5 4" xfId="37055" xr:uid="{00000000-0005-0000-0000-0000593A0000}"/>
    <cellStyle name="Input 5 6" xfId="13927" xr:uid="{00000000-0005-0000-0000-00005A3A0000}"/>
    <cellStyle name="Input 5 6 2" xfId="13928" xr:uid="{00000000-0005-0000-0000-00005B3A0000}"/>
    <cellStyle name="Input 5 6 3" xfId="37056" xr:uid="{00000000-0005-0000-0000-00005C3A0000}"/>
    <cellStyle name="Input 5 6 4" xfId="37057" xr:uid="{00000000-0005-0000-0000-00005D3A0000}"/>
    <cellStyle name="Input 5 7" xfId="13929" xr:uid="{00000000-0005-0000-0000-00005E3A0000}"/>
    <cellStyle name="Input 5 7 2" xfId="13930" xr:uid="{00000000-0005-0000-0000-00005F3A0000}"/>
    <cellStyle name="Input 5 7 3" xfId="37058" xr:uid="{00000000-0005-0000-0000-0000603A0000}"/>
    <cellStyle name="Input 5 7 4" xfId="37059" xr:uid="{00000000-0005-0000-0000-0000613A0000}"/>
    <cellStyle name="Input 5 8" xfId="13931" xr:uid="{00000000-0005-0000-0000-0000623A0000}"/>
    <cellStyle name="Input 5 8 2" xfId="13932" xr:uid="{00000000-0005-0000-0000-0000633A0000}"/>
    <cellStyle name="Input 5 8 3" xfId="37060" xr:uid="{00000000-0005-0000-0000-0000643A0000}"/>
    <cellStyle name="Input 5 8 4" xfId="37061" xr:uid="{00000000-0005-0000-0000-0000653A0000}"/>
    <cellStyle name="Input 5 9" xfId="13933" xr:uid="{00000000-0005-0000-0000-0000663A0000}"/>
    <cellStyle name="Input 5 9 2" xfId="13934" xr:uid="{00000000-0005-0000-0000-0000673A0000}"/>
    <cellStyle name="Input 5 9 3" xfId="37062" xr:uid="{00000000-0005-0000-0000-0000683A0000}"/>
    <cellStyle name="Input 5 9 4" xfId="37063" xr:uid="{00000000-0005-0000-0000-0000693A0000}"/>
    <cellStyle name="Input 50" xfId="13935" xr:uid="{00000000-0005-0000-0000-00006A3A0000}"/>
    <cellStyle name="Input 50 2" xfId="13936" xr:uid="{00000000-0005-0000-0000-00006B3A0000}"/>
    <cellStyle name="Input 50 2 2" xfId="13937" xr:uid="{00000000-0005-0000-0000-00006C3A0000}"/>
    <cellStyle name="Input 50 3" xfId="13938" xr:uid="{00000000-0005-0000-0000-00006D3A0000}"/>
    <cellStyle name="Input 50 3 2" xfId="13939" xr:uid="{00000000-0005-0000-0000-00006E3A0000}"/>
    <cellStyle name="Input 50 4" xfId="13940" xr:uid="{00000000-0005-0000-0000-00006F3A0000}"/>
    <cellStyle name="Input 50 4 2" xfId="13941" xr:uid="{00000000-0005-0000-0000-0000703A0000}"/>
    <cellStyle name="Input 50 5" xfId="13942" xr:uid="{00000000-0005-0000-0000-0000713A0000}"/>
    <cellStyle name="Input 50 6" xfId="13943" xr:uid="{00000000-0005-0000-0000-0000723A0000}"/>
    <cellStyle name="Input 50 7" xfId="37064" xr:uid="{00000000-0005-0000-0000-0000733A0000}"/>
    <cellStyle name="Input 51" xfId="13944" xr:uid="{00000000-0005-0000-0000-0000743A0000}"/>
    <cellStyle name="Input 51 2" xfId="13945" xr:uid="{00000000-0005-0000-0000-0000753A0000}"/>
    <cellStyle name="Input 51 2 2" xfId="13946" xr:uid="{00000000-0005-0000-0000-0000763A0000}"/>
    <cellStyle name="Input 51 3" xfId="13947" xr:uid="{00000000-0005-0000-0000-0000773A0000}"/>
    <cellStyle name="Input 51 3 2" xfId="13948" xr:uid="{00000000-0005-0000-0000-0000783A0000}"/>
    <cellStyle name="Input 51 4" xfId="13949" xr:uid="{00000000-0005-0000-0000-0000793A0000}"/>
    <cellStyle name="Input 51 4 2" xfId="13950" xr:uid="{00000000-0005-0000-0000-00007A3A0000}"/>
    <cellStyle name="Input 51 5" xfId="13951" xr:uid="{00000000-0005-0000-0000-00007B3A0000}"/>
    <cellStyle name="Input 51 6" xfId="13952" xr:uid="{00000000-0005-0000-0000-00007C3A0000}"/>
    <cellStyle name="Input 51 7" xfId="37065" xr:uid="{00000000-0005-0000-0000-00007D3A0000}"/>
    <cellStyle name="Input 52" xfId="13953" xr:uid="{00000000-0005-0000-0000-00007E3A0000}"/>
    <cellStyle name="Input 52 2" xfId="13954" xr:uid="{00000000-0005-0000-0000-00007F3A0000}"/>
    <cellStyle name="Input 52 2 2" xfId="13955" xr:uid="{00000000-0005-0000-0000-0000803A0000}"/>
    <cellStyle name="Input 52 3" xfId="13956" xr:uid="{00000000-0005-0000-0000-0000813A0000}"/>
    <cellStyle name="Input 52 3 2" xfId="13957" xr:uid="{00000000-0005-0000-0000-0000823A0000}"/>
    <cellStyle name="Input 52 4" xfId="13958" xr:uid="{00000000-0005-0000-0000-0000833A0000}"/>
    <cellStyle name="Input 52 4 2" xfId="13959" xr:uid="{00000000-0005-0000-0000-0000843A0000}"/>
    <cellStyle name="Input 52 5" xfId="13960" xr:uid="{00000000-0005-0000-0000-0000853A0000}"/>
    <cellStyle name="Input 52 6" xfId="13961" xr:uid="{00000000-0005-0000-0000-0000863A0000}"/>
    <cellStyle name="Input 52 7" xfId="37066" xr:uid="{00000000-0005-0000-0000-0000873A0000}"/>
    <cellStyle name="Input 53" xfId="13962" xr:uid="{00000000-0005-0000-0000-0000883A0000}"/>
    <cellStyle name="Input 53 2" xfId="13963" xr:uid="{00000000-0005-0000-0000-0000893A0000}"/>
    <cellStyle name="Input 53 2 2" xfId="13964" xr:uid="{00000000-0005-0000-0000-00008A3A0000}"/>
    <cellStyle name="Input 53 3" xfId="13965" xr:uid="{00000000-0005-0000-0000-00008B3A0000}"/>
    <cellStyle name="Input 53 3 2" xfId="13966" xr:uid="{00000000-0005-0000-0000-00008C3A0000}"/>
    <cellStyle name="Input 53 4" xfId="13967" xr:uid="{00000000-0005-0000-0000-00008D3A0000}"/>
    <cellStyle name="Input 53 4 2" xfId="13968" xr:uid="{00000000-0005-0000-0000-00008E3A0000}"/>
    <cellStyle name="Input 53 5" xfId="13969" xr:uid="{00000000-0005-0000-0000-00008F3A0000}"/>
    <cellStyle name="Input 53 6" xfId="13970" xr:uid="{00000000-0005-0000-0000-0000903A0000}"/>
    <cellStyle name="Input 53 7" xfId="37067" xr:uid="{00000000-0005-0000-0000-0000913A0000}"/>
    <cellStyle name="Input 54" xfId="13971" xr:uid="{00000000-0005-0000-0000-0000923A0000}"/>
    <cellStyle name="Input 54 2" xfId="13972" xr:uid="{00000000-0005-0000-0000-0000933A0000}"/>
    <cellStyle name="Input 54 2 2" xfId="13973" xr:uid="{00000000-0005-0000-0000-0000943A0000}"/>
    <cellStyle name="Input 54 3" xfId="13974" xr:uid="{00000000-0005-0000-0000-0000953A0000}"/>
    <cellStyle name="Input 54 3 2" xfId="13975" xr:uid="{00000000-0005-0000-0000-0000963A0000}"/>
    <cellStyle name="Input 54 4" xfId="13976" xr:uid="{00000000-0005-0000-0000-0000973A0000}"/>
    <cellStyle name="Input 54 4 2" xfId="13977" xr:uid="{00000000-0005-0000-0000-0000983A0000}"/>
    <cellStyle name="Input 54 5" xfId="13978" xr:uid="{00000000-0005-0000-0000-0000993A0000}"/>
    <cellStyle name="Input 54 6" xfId="13979" xr:uid="{00000000-0005-0000-0000-00009A3A0000}"/>
    <cellStyle name="Input 54 7" xfId="37068" xr:uid="{00000000-0005-0000-0000-00009B3A0000}"/>
    <cellStyle name="Input 55" xfId="13980" xr:uid="{00000000-0005-0000-0000-00009C3A0000}"/>
    <cellStyle name="Input 55 2" xfId="13981" xr:uid="{00000000-0005-0000-0000-00009D3A0000}"/>
    <cellStyle name="Input 55 2 2" xfId="13982" xr:uid="{00000000-0005-0000-0000-00009E3A0000}"/>
    <cellStyle name="Input 55 3" xfId="13983" xr:uid="{00000000-0005-0000-0000-00009F3A0000}"/>
    <cellStyle name="Input 55 3 2" xfId="13984" xr:uid="{00000000-0005-0000-0000-0000A03A0000}"/>
    <cellStyle name="Input 55 4" xfId="13985" xr:uid="{00000000-0005-0000-0000-0000A13A0000}"/>
    <cellStyle name="Input 55 4 2" xfId="13986" xr:uid="{00000000-0005-0000-0000-0000A23A0000}"/>
    <cellStyle name="Input 55 5" xfId="13987" xr:uid="{00000000-0005-0000-0000-0000A33A0000}"/>
    <cellStyle name="Input 55 6" xfId="13988" xr:uid="{00000000-0005-0000-0000-0000A43A0000}"/>
    <cellStyle name="Input 55 7" xfId="37069" xr:uid="{00000000-0005-0000-0000-0000A53A0000}"/>
    <cellStyle name="Input 56" xfId="13989" xr:uid="{00000000-0005-0000-0000-0000A63A0000}"/>
    <cellStyle name="Input 56 2" xfId="13990" xr:uid="{00000000-0005-0000-0000-0000A73A0000}"/>
    <cellStyle name="Input 56 2 2" xfId="13991" xr:uid="{00000000-0005-0000-0000-0000A83A0000}"/>
    <cellStyle name="Input 56 3" xfId="13992" xr:uid="{00000000-0005-0000-0000-0000A93A0000}"/>
    <cellStyle name="Input 56 3 2" xfId="13993" xr:uid="{00000000-0005-0000-0000-0000AA3A0000}"/>
    <cellStyle name="Input 56 4" xfId="13994" xr:uid="{00000000-0005-0000-0000-0000AB3A0000}"/>
    <cellStyle name="Input 56 4 2" xfId="13995" xr:uid="{00000000-0005-0000-0000-0000AC3A0000}"/>
    <cellStyle name="Input 56 5" xfId="13996" xr:uid="{00000000-0005-0000-0000-0000AD3A0000}"/>
    <cellStyle name="Input 56 6" xfId="13997" xr:uid="{00000000-0005-0000-0000-0000AE3A0000}"/>
    <cellStyle name="Input 56 7" xfId="37070" xr:uid="{00000000-0005-0000-0000-0000AF3A0000}"/>
    <cellStyle name="Input 57" xfId="13998" xr:uid="{00000000-0005-0000-0000-0000B03A0000}"/>
    <cellStyle name="Input 57 2" xfId="13999" xr:uid="{00000000-0005-0000-0000-0000B13A0000}"/>
    <cellStyle name="Input 57 2 2" xfId="14000" xr:uid="{00000000-0005-0000-0000-0000B23A0000}"/>
    <cellStyle name="Input 57 3" xfId="14001" xr:uid="{00000000-0005-0000-0000-0000B33A0000}"/>
    <cellStyle name="Input 57 3 2" xfId="14002" xr:uid="{00000000-0005-0000-0000-0000B43A0000}"/>
    <cellStyle name="Input 57 4" xfId="14003" xr:uid="{00000000-0005-0000-0000-0000B53A0000}"/>
    <cellStyle name="Input 57 4 2" xfId="14004" xr:uid="{00000000-0005-0000-0000-0000B63A0000}"/>
    <cellStyle name="Input 57 5" xfId="14005" xr:uid="{00000000-0005-0000-0000-0000B73A0000}"/>
    <cellStyle name="Input 57 6" xfId="14006" xr:uid="{00000000-0005-0000-0000-0000B83A0000}"/>
    <cellStyle name="Input 57 7" xfId="37071" xr:uid="{00000000-0005-0000-0000-0000B93A0000}"/>
    <cellStyle name="Input 58" xfId="14007" xr:uid="{00000000-0005-0000-0000-0000BA3A0000}"/>
    <cellStyle name="Input 58 2" xfId="14008" xr:uid="{00000000-0005-0000-0000-0000BB3A0000}"/>
    <cellStyle name="Input 58 2 2" xfId="14009" xr:uid="{00000000-0005-0000-0000-0000BC3A0000}"/>
    <cellStyle name="Input 58 3" xfId="14010" xr:uid="{00000000-0005-0000-0000-0000BD3A0000}"/>
    <cellStyle name="Input 58 3 2" xfId="14011" xr:uid="{00000000-0005-0000-0000-0000BE3A0000}"/>
    <cellStyle name="Input 58 4" xfId="14012" xr:uid="{00000000-0005-0000-0000-0000BF3A0000}"/>
    <cellStyle name="Input 58 4 2" xfId="14013" xr:uid="{00000000-0005-0000-0000-0000C03A0000}"/>
    <cellStyle name="Input 58 5" xfId="14014" xr:uid="{00000000-0005-0000-0000-0000C13A0000}"/>
    <cellStyle name="Input 58 6" xfId="14015" xr:uid="{00000000-0005-0000-0000-0000C23A0000}"/>
    <cellStyle name="Input 58 7" xfId="37072" xr:uid="{00000000-0005-0000-0000-0000C33A0000}"/>
    <cellStyle name="Input 6" xfId="14016" xr:uid="{00000000-0005-0000-0000-0000C43A0000}"/>
    <cellStyle name="Input 6 10" xfId="14017" xr:uid="{00000000-0005-0000-0000-0000C53A0000}"/>
    <cellStyle name="Input 6 10 2" xfId="14018" xr:uid="{00000000-0005-0000-0000-0000C63A0000}"/>
    <cellStyle name="Input 6 10 3" xfId="37073" xr:uid="{00000000-0005-0000-0000-0000C73A0000}"/>
    <cellStyle name="Input 6 10 4" xfId="37074" xr:uid="{00000000-0005-0000-0000-0000C83A0000}"/>
    <cellStyle name="Input 6 11" xfId="14019" xr:uid="{00000000-0005-0000-0000-0000C93A0000}"/>
    <cellStyle name="Input 6 11 2" xfId="14020" xr:uid="{00000000-0005-0000-0000-0000CA3A0000}"/>
    <cellStyle name="Input 6 11 3" xfId="37075" xr:uid="{00000000-0005-0000-0000-0000CB3A0000}"/>
    <cellStyle name="Input 6 11 4" xfId="37076" xr:uid="{00000000-0005-0000-0000-0000CC3A0000}"/>
    <cellStyle name="Input 6 12" xfId="14021" xr:uid="{00000000-0005-0000-0000-0000CD3A0000}"/>
    <cellStyle name="Input 6 12 2" xfId="14022" xr:uid="{00000000-0005-0000-0000-0000CE3A0000}"/>
    <cellStyle name="Input 6 12 3" xfId="37077" xr:uid="{00000000-0005-0000-0000-0000CF3A0000}"/>
    <cellStyle name="Input 6 12 4" xfId="37078" xr:uid="{00000000-0005-0000-0000-0000D03A0000}"/>
    <cellStyle name="Input 6 13" xfId="14023" xr:uid="{00000000-0005-0000-0000-0000D13A0000}"/>
    <cellStyle name="Input 6 13 2" xfId="14024" xr:uid="{00000000-0005-0000-0000-0000D23A0000}"/>
    <cellStyle name="Input 6 13 3" xfId="37079" xr:uid="{00000000-0005-0000-0000-0000D33A0000}"/>
    <cellStyle name="Input 6 13 4" xfId="37080" xr:uid="{00000000-0005-0000-0000-0000D43A0000}"/>
    <cellStyle name="Input 6 14" xfId="14025" xr:uid="{00000000-0005-0000-0000-0000D53A0000}"/>
    <cellStyle name="Input 6 14 2" xfId="14026" xr:uid="{00000000-0005-0000-0000-0000D63A0000}"/>
    <cellStyle name="Input 6 14 3" xfId="37081" xr:uid="{00000000-0005-0000-0000-0000D73A0000}"/>
    <cellStyle name="Input 6 14 4" xfId="37082" xr:uid="{00000000-0005-0000-0000-0000D83A0000}"/>
    <cellStyle name="Input 6 15" xfId="14027" xr:uid="{00000000-0005-0000-0000-0000D93A0000}"/>
    <cellStyle name="Input 6 15 2" xfId="14028" xr:uid="{00000000-0005-0000-0000-0000DA3A0000}"/>
    <cellStyle name="Input 6 16" xfId="14029" xr:uid="{00000000-0005-0000-0000-0000DB3A0000}"/>
    <cellStyle name="Input 6 17" xfId="37083" xr:uid="{00000000-0005-0000-0000-0000DC3A0000}"/>
    <cellStyle name="Input 6 18" xfId="37084" xr:uid="{00000000-0005-0000-0000-0000DD3A0000}"/>
    <cellStyle name="Input 6 2" xfId="14030" xr:uid="{00000000-0005-0000-0000-0000DE3A0000}"/>
    <cellStyle name="Input 6 2 2" xfId="14031" xr:uid="{00000000-0005-0000-0000-0000DF3A0000}"/>
    <cellStyle name="Input 6 2 2 2" xfId="14032" xr:uid="{00000000-0005-0000-0000-0000E03A0000}"/>
    <cellStyle name="Input 6 2 3" xfId="14033" xr:uid="{00000000-0005-0000-0000-0000E13A0000}"/>
    <cellStyle name="Input 6 2 3 2" xfId="14034" xr:uid="{00000000-0005-0000-0000-0000E23A0000}"/>
    <cellStyle name="Input 6 2 4" xfId="14035" xr:uid="{00000000-0005-0000-0000-0000E33A0000}"/>
    <cellStyle name="Input 6 2 4 2" xfId="14036" xr:uid="{00000000-0005-0000-0000-0000E43A0000}"/>
    <cellStyle name="Input 6 2 5" xfId="14037" xr:uid="{00000000-0005-0000-0000-0000E53A0000}"/>
    <cellStyle name="Input 6 3" xfId="14038" xr:uid="{00000000-0005-0000-0000-0000E63A0000}"/>
    <cellStyle name="Input 6 3 2" xfId="14039" xr:uid="{00000000-0005-0000-0000-0000E73A0000}"/>
    <cellStyle name="Input 6 3 2 2" xfId="14040" xr:uid="{00000000-0005-0000-0000-0000E83A0000}"/>
    <cellStyle name="Input 6 3 3" xfId="14041" xr:uid="{00000000-0005-0000-0000-0000E93A0000}"/>
    <cellStyle name="Input 6 3 3 2" xfId="14042" xr:uid="{00000000-0005-0000-0000-0000EA3A0000}"/>
    <cellStyle name="Input 6 3 4" xfId="14043" xr:uid="{00000000-0005-0000-0000-0000EB3A0000}"/>
    <cellStyle name="Input 6 3 4 2" xfId="14044" xr:uid="{00000000-0005-0000-0000-0000EC3A0000}"/>
    <cellStyle name="Input 6 3 5" xfId="14045" xr:uid="{00000000-0005-0000-0000-0000ED3A0000}"/>
    <cellStyle name="Input 6 4" xfId="14046" xr:uid="{00000000-0005-0000-0000-0000EE3A0000}"/>
    <cellStyle name="Input 6 4 2" xfId="14047" xr:uid="{00000000-0005-0000-0000-0000EF3A0000}"/>
    <cellStyle name="Input 6 4 2 2" xfId="14048" xr:uid="{00000000-0005-0000-0000-0000F03A0000}"/>
    <cellStyle name="Input 6 4 3" xfId="14049" xr:uid="{00000000-0005-0000-0000-0000F13A0000}"/>
    <cellStyle name="Input 6 4 3 2" xfId="14050" xr:uid="{00000000-0005-0000-0000-0000F23A0000}"/>
    <cellStyle name="Input 6 4 4" xfId="14051" xr:uid="{00000000-0005-0000-0000-0000F33A0000}"/>
    <cellStyle name="Input 6 4 4 2" xfId="14052" xr:uid="{00000000-0005-0000-0000-0000F43A0000}"/>
    <cellStyle name="Input 6 4 5" xfId="14053" xr:uid="{00000000-0005-0000-0000-0000F53A0000}"/>
    <cellStyle name="Input 6 5" xfId="14054" xr:uid="{00000000-0005-0000-0000-0000F63A0000}"/>
    <cellStyle name="Input 6 5 2" xfId="14055" xr:uid="{00000000-0005-0000-0000-0000F73A0000}"/>
    <cellStyle name="Input 6 5 3" xfId="37085" xr:uid="{00000000-0005-0000-0000-0000F83A0000}"/>
    <cellStyle name="Input 6 5 4" xfId="37086" xr:uid="{00000000-0005-0000-0000-0000F93A0000}"/>
    <cellStyle name="Input 6 6" xfId="14056" xr:uid="{00000000-0005-0000-0000-0000FA3A0000}"/>
    <cellStyle name="Input 6 6 2" xfId="14057" xr:uid="{00000000-0005-0000-0000-0000FB3A0000}"/>
    <cellStyle name="Input 6 6 3" xfId="37087" xr:uid="{00000000-0005-0000-0000-0000FC3A0000}"/>
    <cellStyle name="Input 6 6 4" xfId="37088" xr:uid="{00000000-0005-0000-0000-0000FD3A0000}"/>
    <cellStyle name="Input 6 7" xfId="14058" xr:uid="{00000000-0005-0000-0000-0000FE3A0000}"/>
    <cellStyle name="Input 6 7 2" xfId="14059" xr:uid="{00000000-0005-0000-0000-0000FF3A0000}"/>
    <cellStyle name="Input 6 7 3" xfId="37089" xr:uid="{00000000-0005-0000-0000-0000003B0000}"/>
    <cellStyle name="Input 6 7 4" xfId="37090" xr:uid="{00000000-0005-0000-0000-0000013B0000}"/>
    <cellStyle name="Input 6 8" xfId="14060" xr:uid="{00000000-0005-0000-0000-0000023B0000}"/>
    <cellStyle name="Input 6 8 2" xfId="14061" xr:uid="{00000000-0005-0000-0000-0000033B0000}"/>
    <cellStyle name="Input 6 8 3" xfId="37091" xr:uid="{00000000-0005-0000-0000-0000043B0000}"/>
    <cellStyle name="Input 6 8 4" xfId="37092" xr:uid="{00000000-0005-0000-0000-0000053B0000}"/>
    <cellStyle name="Input 6 9" xfId="14062" xr:uid="{00000000-0005-0000-0000-0000063B0000}"/>
    <cellStyle name="Input 6 9 2" xfId="14063" xr:uid="{00000000-0005-0000-0000-0000073B0000}"/>
    <cellStyle name="Input 6 9 3" xfId="37093" xr:uid="{00000000-0005-0000-0000-0000083B0000}"/>
    <cellStyle name="Input 6 9 4" xfId="37094" xr:uid="{00000000-0005-0000-0000-0000093B0000}"/>
    <cellStyle name="Input 7" xfId="14064" xr:uid="{00000000-0005-0000-0000-00000A3B0000}"/>
    <cellStyle name="Input 7 10" xfId="14065" xr:uid="{00000000-0005-0000-0000-00000B3B0000}"/>
    <cellStyle name="Input 7 10 2" xfId="14066" xr:uid="{00000000-0005-0000-0000-00000C3B0000}"/>
    <cellStyle name="Input 7 10 3" xfId="37095" xr:uid="{00000000-0005-0000-0000-00000D3B0000}"/>
    <cellStyle name="Input 7 10 4" xfId="37096" xr:uid="{00000000-0005-0000-0000-00000E3B0000}"/>
    <cellStyle name="Input 7 11" xfId="14067" xr:uid="{00000000-0005-0000-0000-00000F3B0000}"/>
    <cellStyle name="Input 7 11 2" xfId="14068" xr:uid="{00000000-0005-0000-0000-0000103B0000}"/>
    <cellStyle name="Input 7 11 3" xfId="37097" xr:uid="{00000000-0005-0000-0000-0000113B0000}"/>
    <cellStyle name="Input 7 11 4" xfId="37098" xr:uid="{00000000-0005-0000-0000-0000123B0000}"/>
    <cellStyle name="Input 7 12" xfId="14069" xr:uid="{00000000-0005-0000-0000-0000133B0000}"/>
    <cellStyle name="Input 7 12 2" xfId="14070" xr:uid="{00000000-0005-0000-0000-0000143B0000}"/>
    <cellStyle name="Input 7 12 3" xfId="37099" xr:uid="{00000000-0005-0000-0000-0000153B0000}"/>
    <cellStyle name="Input 7 12 4" xfId="37100" xr:uid="{00000000-0005-0000-0000-0000163B0000}"/>
    <cellStyle name="Input 7 13" xfId="14071" xr:uid="{00000000-0005-0000-0000-0000173B0000}"/>
    <cellStyle name="Input 7 13 2" xfId="14072" xr:uid="{00000000-0005-0000-0000-0000183B0000}"/>
    <cellStyle name="Input 7 13 3" xfId="37101" xr:uid="{00000000-0005-0000-0000-0000193B0000}"/>
    <cellStyle name="Input 7 13 4" xfId="37102" xr:uid="{00000000-0005-0000-0000-00001A3B0000}"/>
    <cellStyle name="Input 7 14" xfId="14073" xr:uid="{00000000-0005-0000-0000-00001B3B0000}"/>
    <cellStyle name="Input 7 14 2" xfId="14074" xr:uid="{00000000-0005-0000-0000-00001C3B0000}"/>
    <cellStyle name="Input 7 14 3" xfId="37103" xr:uid="{00000000-0005-0000-0000-00001D3B0000}"/>
    <cellStyle name="Input 7 14 4" xfId="37104" xr:uid="{00000000-0005-0000-0000-00001E3B0000}"/>
    <cellStyle name="Input 7 15" xfId="14075" xr:uid="{00000000-0005-0000-0000-00001F3B0000}"/>
    <cellStyle name="Input 7 15 2" xfId="14076" xr:uid="{00000000-0005-0000-0000-0000203B0000}"/>
    <cellStyle name="Input 7 16" xfId="14077" xr:uid="{00000000-0005-0000-0000-0000213B0000}"/>
    <cellStyle name="Input 7 17" xfId="37105" xr:uid="{00000000-0005-0000-0000-0000223B0000}"/>
    <cellStyle name="Input 7 18" xfId="37106" xr:uid="{00000000-0005-0000-0000-0000233B0000}"/>
    <cellStyle name="Input 7 2" xfId="14078" xr:uid="{00000000-0005-0000-0000-0000243B0000}"/>
    <cellStyle name="Input 7 2 2" xfId="14079" xr:uid="{00000000-0005-0000-0000-0000253B0000}"/>
    <cellStyle name="Input 7 2 2 2" xfId="14080" xr:uid="{00000000-0005-0000-0000-0000263B0000}"/>
    <cellStyle name="Input 7 2 3" xfId="14081" xr:uid="{00000000-0005-0000-0000-0000273B0000}"/>
    <cellStyle name="Input 7 2 3 2" xfId="14082" xr:uid="{00000000-0005-0000-0000-0000283B0000}"/>
    <cellStyle name="Input 7 2 4" xfId="14083" xr:uid="{00000000-0005-0000-0000-0000293B0000}"/>
    <cellStyle name="Input 7 2 4 2" xfId="14084" xr:uid="{00000000-0005-0000-0000-00002A3B0000}"/>
    <cellStyle name="Input 7 2 5" xfId="14085" xr:uid="{00000000-0005-0000-0000-00002B3B0000}"/>
    <cellStyle name="Input 7 3" xfId="14086" xr:uid="{00000000-0005-0000-0000-00002C3B0000}"/>
    <cellStyle name="Input 7 3 2" xfId="14087" xr:uid="{00000000-0005-0000-0000-00002D3B0000}"/>
    <cellStyle name="Input 7 3 2 2" xfId="14088" xr:uid="{00000000-0005-0000-0000-00002E3B0000}"/>
    <cellStyle name="Input 7 3 3" xfId="14089" xr:uid="{00000000-0005-0000-0000-00002F3B0000}"/>
    <cellStyle name="Input 7 3 3 2" xfId="14090" xr:uid="{00000000-0005-0000-0000-0000303B0000}"/>
    <cellStyle name="Input 7 3 4" xfId="14091" xr:uid="{00000000-0005-0000-0000-0000313B0000}"/>
    <cellStyle name="Input 7 3 4 2" xfId="14092" xr:uid="{00000000-0005-0000-0000-0000323B0000}"/>
    <cellStyle name="Input 7 3 5" xfId="14093" xr:uid="{00000000-0005-0000-0000-0000333B0000}"/>
    <cellStyle name="Input 7 4" xfId="14094" xr:uid="{00000000-0005-0000-0000-0000343B0000}"/>
    <cellStyle name="Input 7 4 2" xfId="14095" xr:uid="{00000000-0005-0000-0000-0000353B0000}"/>
    <cellStyle name="Input 7 4 2 2" xfId="14096" xr:uid="{00000000-0005-0000-0000-0000363B0000}"/>
    <cellStyle name="Input 7 4 3" xfId="14097" xr:uid="{00000000-0005-0000-0000-0000373B0000}"/>
    <cellStyle name="Input 7 4 3 2" xfId="14098" xr:uid="{00000000-0005-0000-0000-0000383B0000}"/>
    <cellStyle name="Input 7 4 4" xfId="14099" xr:uid="{00000000-0005-0000-0000-0000393B0000}"/>
    <cellStyle name="Input 7 4 4 2" xfId="14100" xr:uid="{00000000-0005-0000-0000-00003A3B0000}"/>
    <cellStyle name="Input 7 4 5" xfId="14101" xr:uid="{00000000-0005-0000-0000-00003B3B0000}"/>
    <cellStyle name="Input 7 5" xfId="14102" xr:uid="{00000000-0005-0000-0000-00003C3B0000}"/>
    <cellStyle name="Input 7 5 2" xfId="14103" xr:uid="{00000000-0005-0000-0000-00003D3B0000}"/>
    <cellStyle name="Input 7 5 3" xfId="37107" xr:uid="{00000000-0005-0000-0000-00003E3B0000}"/>
    <cellStyle name="Input 7 5 4" xfId="37108" xr:uid="{00000000-0005-0000-0000-00003F3B0000}"/>
    <cellStyle name="Input 7 6" xfId="14104" xr:uid="{00000000-0005-0000-0000-0000403B0000}"/>
    <cellStyle name="Input 7 6 2" xfId="14105" xr:uid="{00000000-0005-0000-0000-0000413B0000}"/>
    <cellStyle name="Input 7 6 3" xfId="37109" xr:uid="{00000000-0005-0000-0000-0000423B0000}"/>
    <cellStyle name="Input 7 6 4" xfId="37110" xr:uid="{00000000-0005-0000-0000-0000433B0000}"/>
    <cellStyle name="Input 7 7" xfId="14106" xr:uid="{00000000-0005-0000-0000-0000443B0000}"/>
    <cellStyle name="Input 7 7 2" xfId="14107" xr:uid="{00000000-0005-0000-0000-0000453B0000}"/>
    <cellStyle name="Input 7 7 3" xfId="37111" xr:uid="{00000000-0005-0000-0000-0000463B0000}"/>
    <cellStyle name="Input 7 7 4" xfId="37112" xr:uid="{00000000-0005-0000-0000-0000473B0000}"/>
    <cellStyle name="Input 7 8" xfId="14108" xr:uid="{00000000-0005-0000-0000-0000483B0000}"/>
    <cellStyle name="Input 7 8 2" xfId="14109" xr:uid="{00000000-0005-0000-0000-0000493B0000}"/>
    <cellStyle name="Input 7 8 3" xfId="37113" xr:uid="{00000000-0005-0000-0000-00004A3B0000}"/>
    <cellStyle name="Input 7 8 4" xfId="37114" xr:uid="{00000000-0005-0000-0000-00004B3B0000}"/>
    <cellStyle name="Input 7 9" xfId="14110" xr:uid="{00000000-0005-0000-0000-00004C3B0000}"/>
    <cellStyle name="Input 7 9 2" xfId="14111" xr:uid="{00000000-0005-0000-0000-00004D3B0000}"/>
    <cellStyle name="Input 7 9 3" xfId="37115" xr:uid="{00000000-0005-0000-0000-00004E3B0000}"/>
    <cellStyle name="Input 7 9 4" xfId="37116" xr:uid="{00000000-0005-0000-0000-00004F3B0000}"/>
    <cellStyle name="Input 8" xfId="14112" xr:uid="{00000000-0005-0000-0000-0000503B0000}"/>
    <cellStyle name="Input 8 10" xfId="14113" xr:uid="{00000000-0005-0000-0000-0000513B0000}"/>
    <cellStyle name="Input 8 10 2" xfId="14114" xr:uid="{00000000-0005-0000-0000-0000523B0000}"/>
    <cellStyle name="Input 8 10 3" xfId="37117" xr:uid="{00000000-0005-0000-0000-0000533B0000}"/>
    <cellStyle name="Input 8 10 4" xfId="37118" xr:uid="{00000000-0005-0000-0000-0000543B0000}"/>
    <cellStyle name="Input 8 11" xfId="14115" xr:uid="{00000000-0005-0000-0000-0000553B0000}"/>
    <cellStyle name="Input 8 11 2" xfId="14116" xr:uid="{00000000-0005-0000-0000-0000563B0000}"/>
    <cellStyle name="Input 8 11 3" xfId="37119" xr:uid="{00000000-0005-0000-0000-0000573B0000}"/>
    <cellStyle name="Input 8 11 4" xfId="37120" xr:uid="{00000000-0005-0000-0000-0000583B0000}"/>
    <cellStyle name="Input 8 12" xfId="14117" xr:uid="{00000000-0005-0000-0000-0000593B0000}"/>
    <cellStyle name="Input 8 12 2" xfId="14118" xr:uid="{00000000-0005-0000-0000-00005A3B0000}"/>
    <cellStyle name="Input 8 12 3" xfId="37121" xr:uid="{00000000-0005-0000-0000-00005B3B0000}"/>
    <cellStyle name="Input 8 12 4" xfId="37122" xr:uid="{00000000-0005-0000-0000-00005C3B0000}"/>
    <cellStyle name="Input 8 13" xfId="14119" xr:uid="{00000000-0005-0000-0000-00005D3B0000}"/>
    <cellStyle name="Input 8 13 2" xfId="14120" xr:uid="{00000000-0005-0000-0000-00005E3B0000}"/>
    <cellStyle name="Input 8 13 3" xfId="37123" xr:uid="{00000000-0005-0000-0000-00005F3B0000}"/>
    <cellStyle name="Input 8 13 4" xfId="37124" xr:uid="{00000000-0005-0000-0000-0000603B0000}"/>
    <cellStyle name="Input 8 14" xfId="14121" xr:uid="{00000000-0005-0000-0000-0000613B0000}"/>
    <cellStyle name="Input 8 14 2" xfId="14122" xr:uid="{00000000-0005-0000-0000-0000623B0000}"/>
    <cellStyle name="Input 8 14 3" xfId="37125" xr:uid="{00000000-0005-0000-0000-0000633B0000}"/>
    <cellStyle name="Input 8 14 4" xfId="37126" xr:uid="{00000000-0005-0000-0000-0000643B0000}"/>
    <cellStyle name="Input 8 15" xfId="14123" xr:uid="{00000000-0005-0000-0000-0000653B0000}"/>
    <cellStyle name="Input 8 15 2" xfId="14124" xr:uid="{00000000-0005-0000-0000-0000663B0000}"/>
    <cellStyle name="Input 8 16" xfId="14125" xr:uid="{00000000-0005-0000-0000-0000673B0000}"/>
    <cellStyle name="Input 8 17" xfId="37127" xr:uid="{00000000-0005-0000-0000-0000683B0000}"/>
    <cellStyle name="Input 8 18" xfId="37128" xr:uid="{00000000-0005-0000-0000-0000693B0000}"/>
    <cellStyle name="Input 8 2" xfId="14126" xr:uid="{00000000-0005-0000-0000-00006A3B0000}"/>
    <cellStyle name="Input 8 2 2" xfId="14127" xr:uid="{00000000-0005-0000-0000-00006B3B0000}"/>
    <cellStyle name="Input 8 2 2 2" xfId="14128" xr:uid="{00000000-0005-0000-0000-00006C3B0000}"/>
    <cellStyle name="Input 8 2 3" xfId="14129" xr:uid="{00000000-0005-0000-0000-00006D3B0000}"/>
    <cellStyle name="Input 8 2 3 2" xfId="14130" xr:uid="{00000000-0005-0000-0000-00006E3B0000}"/>
    <cellStyle name="Input 8 2 4" xfId="14131" xr:uid="{00000000-0005-0000-0000-00006F3B0000}"/>
    <cellStyle name="Input 8 2 4 2" xfId="14132" xr:uid="{00000000-0005-0000-0000-0000703B0000}"/>
    <cellStyle name="Input 8 2 5" xfId="14133" xr:uid="{00000000-0005-0000-0000-0000713B0000}"/>
    <cellStyle name="Input 8 3" xfId="14134" xr:uid="{00000000-0005-0000-0000-0000723B0000}"/>
    <cellStyle name="Input 8 3 2" xfId="14135" xr:uid="{00000000-0005-0000-0000-0000733B0000}"/>
    <cellStyle name="Input 8 3 2 2" xfId="14136" xr:uid="{00000000-0005-0000-0000-0000743B0000}"/>
    <cellStyle name="Input 8 3 3" xfId="14137" xr:uid="{00000000-0005-0000-0000-0000753B0000}"/>
    <cellStyle name="Input 8 3 3 2" xfId="14138" xr:uid="{00000000-0005-0000-0000-0000763B0000}"/>
    <cellStyle name="Input 8 3 4" xfId="14139" xr:uid="{00000000-0005-0000-0000-0000773B0000}"/>
    <cellStyle name="Input 8 3 4 2" xfId="14140" xr:uid="{00000000-0005-0000-0000-0000783B0000}"/>
    <cellStyle name="Input 8 3 5" xfId="14141" xr:uid="{00000000-0005-0000-0000-0000793B0000}"/>
    <cellStyle name="Input 8 4" xfId="14142" xr:uid="{00000000-0005-0000-0000-00007A3B0000}"/>
    <cellStyle name="Input 8 4 2" xfId="14143" xr:uid="{00000000-0005-0000-0000-00007B3B0000}"/>
    <cellStyle name="Input 8 4 2 2" xfId="14144" xr:uid="{00000000-0005-0000-0000-00007C3B0000}"/>
    <cellStyle name="Input 8 4 3" xfId="14145" xr:uid="{00000000-0005-0000-0000-00007D3B0000}"/>
    <cellStyle name="Input 8 4 3 2" xfId="14146" xr:uid="{00000000-0005-0000-0000-00007E3B0000}"/>
    <cellStyle name="Input 8 4 4" xfId="14147" xr:uid="{00000000-0005-0000-0000-00007F3B0000}"/>
    <cellStyle name="Input 8 4 4 2" xfId="14148" xr:uid="{00000000-0005-0000-0000-0000803B0000}"/>
    <cellStyle name="Input 8 4 5" xfId="14149" xr:uid="{00000000-0005-0000-0000-0000813B0000}"/>
    <cellStyle name="Input 8 5" xfId="14150" xr:uid="{00000000-0005-0000-0000-0000823B0000}"/>
    <cellStyle name="Input 8 5 2" xfId="14151" xr:uid="{00000000-0005-0000-0000-0000833B0000}"/>
    <cellStyle name="Input 8 5 3" xfId="37129" xr:uid="{00000000-0005-0000-0000-0000843B0000}"/>
    <cellStyle name="Input 8 5 4" xfId="37130" xr:uid="{00000000-0005-0000-0000-0000853B0000}"/>
    <cellStyle name="Input 8 6" xfId="14152" xr:uid="{00000000-0005-0000-0000-0000863B0000}"/>
    <cellStyle name="Input 8 6 2" xfId="14153" xr:uid="{00000000-0005-0000-0000-0000873B0000}"/>
    <cellStyle name="Input 8 6 3" xfId="37131" xr:uid="{00000000-0005-0000-0000-0000883B0000}"/>
    <cellStyle name="Input 8 6 4" xfId="37132" xr:uid="{00000000-0005-0000-0000-0000893B0000}"/>
    <cellStyle name="Input 8 7" xfId="14154" xr:uid="{00000000-0005-0000-0000-00008A3B0000}"/>
    <cellStyle name="Input 8 7 2" xfId="14155" xr:uid="{00000000-0005-0000-0000-00008B3B0000}"/>
    <cellStyle name="Input 8 7 3" xfId="37133" xr:uid="{00000000-0005-0000-0000-00008C3B0000}"/>
    <cellStyle name="Input 8 7 4" xfId="37134" xr:uid="{00000000-0005-0000-0000-00008D3B0000}"/>
    <cellStyle name="Input 8 8" xfId="14156" xr:uid="{00000000-0005-0000-0000-00008E3B0000}"/>
    <cellStyle name="Input 8 8 2" xfId="14157" xr:uid="{00000000-0005-0000-0000-00008F3B0000}"/>
    <cellStyle name="Input 8 8 3" xfId="37135" xr:uid="{00000000-0005-0000-0000-0000903B0000}"/>
    <cellStyle name="Input 8 8 4" xfId="37136" xr:uid="{00000000-0005-0000-0000-0000913B0000}"/>
    <cellStyle name="Input 8 9" xfId="14158" xr:uid="{00000000-0005-0000-0000-0000923B0000}"/>
    <cellStyle name="Input 8 9 2" xfId="14159" xr:uid="{00000000-0005-0000-0000-0000933B0000}"/>
    <cellStyle name="Input 8 9 3" xfId="37137" xr:uid="{00000000-0005-0000-0000-0000943B0000}"/>
    <cellStyle name="Input 8 9 4" xfId="37138" xr:uid="{00000000-0005-0000-0000-0000953B0000}"/>
    <cellStyle name="Input 9" xfId="14160" xr:uid="{00000000-0005-0000-0000-0000963B0000}"/>
    <cellStyle name="Input 9 10" xfId="14161" xr:uid="{00000000-0005-0000-0000-0000973B0000}"/>
    <cellStyle name="Input 9 10 2" xfId="14162" xr:uid="{00000000-0005-0000-0000-0000983B0000}"/>
    <cellStyle name="Input 9 10 3" xfId="37139" xr:uid="{00000000-0005-0000-0000-0000993B0000}"/>
    <cellStyle name="Input 9 10 4" xfId="37140" xr:uid="{00000000-0005-0000-0000-00009A3B0000}"/>
    <cellStyle name="Input 9 11" xfId="14163" xr:uid="{00000000-0005-0000-0000-00009B3B0000}"/>
    <cellStyle name="Input 9 11 2" xfId="14164" xr:uid="{00000000-0005-0000-0000-00009C3B0000}"/>
    <cellStyle name="Input 9 11 3" xfId="37141" xr:uid="{00000000-0005-0000-0000-00009D3B0000}"/>
    <cellStyle name="Input 9 11 4" xfId="37142" xr:uid="{00000000-0005-0000-0000-00009E3B0000}"/>
    <cellStyle name="Input 9 12" xfId="14165" xr:uid="{00000000-0005-0000-0000-00009F3B0000}"/>
    <cellStyle name="Input 9 12 2" xfId="14166" xr:uid="{00000000-0005-0000-0000-0000A03B0000}"/>
    <cellStyle name="Input 9 12 3" xfId="37143" xr:uid="{00000000-0005-0000-0000-0000A13B0000}"/>
    <cellStyle name="Input 9 12 4" xfId="37144" xr:uid="{00000000-0005-0000-0000-0000A23B0000}"/>
    <cellStyle name="Input 9 13" xfId="14167" xr:uid="{00000000-0005-0000-0000-0000A33B0000}"/>
    <cellStyle name="Input 9 13 2" xfId="14168" xr:uid="{00000000-0005-0000-0000-0000A43B0000}"/>
    <cellStyle name="Input 9 13 3" xfId="37145" xr:uid="{00000000-0005-0000-0000-0000A53B0000}"/>
    <cellStyle name="Input 9 13 4" xfId="37146" xr:uid="{00000000-0005-0000-0000-0000A63B0000}"/>
    <cellStyle name="Input 9 14" xfId="14169" xr:uid="{00000000-0005-0000-0000-0000A73B0000}"/>
    <cellStyle name="Input 9 14 2" xfId="14170" xr:uid="{00000000-0005-0000-0000-0000A83B0000}"/>
    <cellStyle name="Input 9 14 3" xfId="37147" xr:uid="{00000000-0005-0000-0000-0000A93B0000}"/>
    <cellStyle name="Input 9 14 4" xfId="37148" xr:uid="{00000000-0005-0000-0000-0000AA3B0000}"/>
    <cellStyle name="Input 9 15" xfId="14171" xr:uid="{00000000-0005-0000-0000-0000AB3B0000}"/>
    <cellStyle name="Input 9 15 2" xfId="14172" xr:uid="{00000000-0005-0000-0000-0000AC3B0000}"/>
    <cellStyle name="Input 9 16" xfId="14173" xr:uid="{00000000-0005-0000-0000-0000AD3B0000}"/>
    <cellStyle name="Input 9 17" xfId="37149" xr:uid="{00000000-0005-0000-0000-0000AE3B0000}"/>
    <cellStyle name="Input 9 18" xfId="37150" xr:uid="{00000000-0005-0000-0000-0000AF3B0000}"/>
    <cellStyle name="Input 9 2" xfId="14174" xr:uid="{00000000-0005-0000-0000-0000B03B0000}"/>
    <cellStyle name="Input 9 2 2" xfId="14175" xr:uid="{00000000-0005-0000-0000-0000B13B0000}"/>
    <cellStyle name="Input 9 2 2 2" xfId="14176" xr:uid="{00000000-0005-0000-0000-0000B23B0000}"/>
    <cellStyle name="Input 9 2 3" xfId="14177" xr:uid="{00000000-0005-0000-0000-0000B33B0000}"/>
    <cellStyle name="Input 9 2 3 2" xfId="14178" xr:uid="{00000000-0005-0000-0000-0000B43B0000}"/>
    <cellStyle name="Input 9 2 4" xfId="14179" xr:uid="{00000000-0005-0000-0000-0000B53B0000}"/>
    <cellStyle name="Input 9 2 4 2" xfId="14180" xr:uid="{00000000-0005-0000-0000-0000B63B0000}"/>
    <cellStyle name="Input 9 2 5" xfId="14181" xr:uid="{00000000-0005-0000-0000-0000B73B0000}"/>
    <cellStyle name="Input 9 3" xfId="14182" xr:uid="{00000000-0005-0000-0000-0000B83B0000}"/>
    <cellStyle name="Input 9 3 2" xfId="14183" xr:uid="{00000000-0005-0000-0000-0000B93B0000}"/>
    <cellStyle name="Input 9 3 2 2" xfId="14184" xr:uid="{00000000-0005-0000-0000-0000BA3B0000}"/>
    <cellStyle name="Input 9 3 3" xfId="14185" xr:uid="{00000000-0005-0000-0000-0000BB3B0000}"/>
    <cellStyle name="Input 9 3 3 2" xfId="14186" xr:uid="{00000000-0005-0000-0000-0000BC3B0000}"/>
    <cellStyle name="Input 9 3 4" xfId="14187" xr:uid="{00000000-0005-0000-0000-0000BD3B0000}"/>
    <cellStyle name="Input 9 3 4 2" xfId="14188" xr:uid="{00000000-0005-0000-0000-0000BE3B0000}"/>
    <cellStyle name="Input 9 3 5" xfId="14189" xr:uid="{00000000-0005-0000-0000-0000BF3B0000}"/>
    <cellStyle name="Input 9 4" xfId="14190" xr:uid="{00000000-0005-0000-0000-0000C03B0000}"/>
    <cellStyle name="Input 9 4 2" xfId="14191" xr:uid="{00000000-0005-0000-0000-0000C13B0000}"/>
    <cellStyle name="Input 9 4 2 2" xfId="14192" xr:uid="{00000000-0005-0000-0000-0000C23B0000}"/>
    <cellStyle name="Input 9 4 3" xfId="14193" xr:uid="{00000000-0005-0000-0000-0000C33B0000}"/>
    <cellStyle name="Input 9 4 3 2" xfId="14194" xr:uid="{00000000-0005-0000-0000-0000C43B0000}"/>
    <cellStyle name="Input 9 4 4" xfId="14195" xr:uid="{00000000-0005-0000-0000-0000C53B0000}"/>
    <cellStyle name="Input 9 4 4 2" xfId="14196" xr:uid="{00000000-0005-0000-0000-0000C63B0000}"/>
    <cellStyle name="Input 9 4 5" xfId="14197" xr:uid="{00000000-0005-0000-0000-0000C73B0000}"/>
    <cellStyle name="Input 9 5" xfId="14198" xr:uid="{00000000-0005-0000-0000-0000C83B0000}"/>
    <cellStyle name="Input 9 5 2" xfId="14199" xr:uid="{00000000-0005-0000-0000-0000C93B0000}"/>
    <cellStyle name="Input 9 5 3" xfId="37151" xr:uid="{00000000-0005-0000-0000-0000CA3B0000}"/>
    <cellStyle name="Input 9 5 4" xfId="37152" xr:uid="{00000000-0005-0000-0000-0000CB3B0000}"/>
    <cellStyle name="Input 9 6" xfId="14200" xr:uid="{00000000-0005-0000-0000-0000CC3B0000}"/>
    <cellStyle name="Input 9 6 2" xfId="14201" xr:uid="{00000000-0005-0000-0000-0000CD3B0000}"/>
    <cellStyle name="Input 9 6 3" xfId="37153" xr:uid="{00000000-0005-0000-0000-0000CE3B0000}"/>
    <cellStyle name="Input 9 6 4" xfId="37154" xr:uid="{00000000-0005-0000-0000-0000CF3B0000}"/>
    <cellStyle name="Input 9 7" xfId="14202" xr:uid="{00000000-0005-0000-0000-0000D03B0000}"/>
    <cellStyle name="Input 9 7 2" xfId="14203" xr:uid="{00000000-0005-0000-0000-0000D13B0000}"/>
    <cellStyle name="Input 9 7 3" xfId="37155" xr:uid="{00000000-0005-0000-0000-0000D23B0000}"/>
    <cellStyle name="Input 9 7 4" xfId="37156" xr:uid="{00000000-0005-0000-0000-0000D33B0000}"/>
    <cellStyle name="Input 9 8" xfId="14204" xr:uid="{00000000-0005-0000-0000-0000D43B0000}"/>
    <cellStyle name="Input 9 8 2" xfId="14205" xr:uid="{00000000-0005-0000-0000-0000D53B0000}"/>
    <cellStyle name="Input 9 8 3" xfId="37157" xr:uid="{00000000-0005-0000-0000-0000D63B0000}"/>
    <cellStyle name="Input 9 8 4" xfId="37158" xr:uid="{00000000-0005-0000-0000-0000D73B0000}"/>
    <cellStyle name="Input 9 9" xfId="14206" xr:uid="{00000000-0005-0000-0000-0000D83B0000}"/>
    <cellStyle name="Input 9 9 2" xfId="14207" xr:uid="{00000000-0005-0000-0000-0000D93B0000}"/>
    <cellStyle name="Input 9 9 3" xfId="37159" xr:uid="{00000000-0005-0000-0000-0000DA3B0000}"/>
    <cellStyle name="Input 9 9 4" xfId="37160" xr:uid="{00000000-0005-0000-0000-0000DB3B0000}"/>
    <cellStyle name="Line3" xfId="277" xr:uid="{00000000-0005-0000-0000-0000DC3B0000}"/>
    <cellStyle name="Line3 2" xfId="14208" xr:uid="{00000000-0005-0000-0000-0000DD3B0000}"/>
    <cellStyle name="Line3 2 2" xfId="14209" xr:uid="{00000000-0005-0000-0000-0000DE3B0000}"/>
    <cellStyle name="Line3 2 2 2" xfId="14210" xr:uid="{00000000-0005-0000-0000-0000DF3B0000}"/>
    <cellStyle name="Line3 2 2 2 2" xfId="14211" xr:uid="{00000000-0005-0000-0000-0000E03B0000}"/>
    <cellStyle name="Line3 2 2 3" xfId="14212" xr:uid="{00000000-0005-0000-0000-0000E13B0000}"/>
    <cellStyle name="Line3 2 2 3 2" xfId="14213" xr:uid="{00000000-0005-0000-0000-0000E23B0000}"/>
    <cellStyle name="Line3 2 2 4" xfId="14214" xr:uid="{00000000-0005-0000-0000-0000E33B0000}"/>
    <cellStyle name="Line3 2 3" xfId="14215" xr:uid="{00000000-0005-0000-0000-0000E43B0000}"/>
    <cellStyle name="Line3 2 3 2" xfId="14216" xr:uid="{00000000-0005-0000-0000-0000E53B0000}"/>
    <cellStyle name="Line3 2 3 2 2" xfId="14217" xr:uid="{00000000-0005-0000-0000-0000E63B0000}"/>
    <cellStyle name="Line3 2 3 3" xfId="14218" xr:uid="{00000000-0005-0000-0000-0000E73B0000}"/>
    <cellStyle name="Line3 2 3 3 2" xfId="14219" xr:uid="{00000000-0005-0000-0000-0000E83B0000}"/>
    <cellStyle name="Line3 2 3 4" xfId="14220" xr:uid="{00000000-0005-0000-0000-0000E93B0000}"/>
    <cellStyle name="Line3 2 4" xfId="14221" xr:uid="{00000000-0005-0000-0000-0000EA3B0000}"/>
    <cellStyle name="Line3 2 4 2" xfId="14222" xr:uid="{00000000-0005-0000-0000-0000EB3B0000}"/>
    <cellStyle name="Line3 2 4 2 2" xfId="14223" xr:uid="{00000000-0005-0000-0000-0000EC3B0000}"/>
    <cellStyle name="Line3 2 4 3" xfId="14224" xr:uid="{00000000-0005-0000-0000-0000ED3B0000}"/>
    <cellStyle name="Line3 2 4 3 2" xfId="14225" xr:uid="{00000000-0005-0000-0000-0000EE3B0000}"/>
    <cellStyle name="Line3 2 4 4" xfId="14226" xr:uid="{00000000-0005-0000-0000-0000EF3B0000}"/>
    <cellStyle name="Line3 2 5" xfId="14227" xr:uid="{00000000-0005-0000-0000-0000F03B0000}"/>
    <cellStyle name="Line3 2 5 2" xfId="14228" xr:uid="{00000000-0005-0000-0000-0000F13B0000}"/>
    <cellStyle name="Line3 2 6" xfId="14229" xr:uid="{00000000-0005-0000-0000-0000F23B0000}"/>
    <cellStyle name="Line3 2 6 2" xfId="14230" xr:uid="{00000000-0005-0000-0000-0000F33B0000}"/>
    <cellStyle name="Line3 2 7" xfId="14231" xr:uid="{00000000-0005-0000-0000-0000F43B0000}"/>
    <cellStyle name="Line3 3" xfId="14232" xr:uid="{00000000-0005-0000-0000-0000F53B0000}"/>
    <cellStyle name="Line3 3 2" xfId="14233" xr:uid="{00000000-0005-0000-0000-0000F63B0000}"/>
    <cellStyle name="Line3 3 2 2" xfId="14234" xr:uid="{00000000-0005-0000-0000-0000F73B0000}"/>
    <cellStyle name="Line3 3 2 2 2" xfId="14235" xr:uid="{00000000-0005-0000-0000-0000F83B0000}"/>
    <cellStyle name="Line3 3 2 3" xfId="14236" xr:uid="{00000000-0005-0000-0000-0000F93B0000}"/>
    <cellStyle name="Line3 3 2 3 2" xfId="14237" xr:uid="{00000000-0005-0000-0000-0000FA3B0000}"/>
    <cellStyle name="Line3 3 2 4" xfId="14238" xr:uid="{00000000-0005-0000-0000-0000FB3B0000}"/>
    <cellStyle name="Line3 3 3" xfId="14239" xr:uid="{00000000-0005-0000-0000-0000FC3B0000}"/>
    <cellStyle name="Line3 3 3 2" xfId="14240" xr:uid="{00000000-0005-0000-0000-0000FD3B0000}"/>
    <cellStyle name="Line3 3 3 2 2" xfId="14241" xr:uid="{00000000-0005-0000-0000-0000FE3B0000}"/>
    <cellStyle name="Line3 3 3 3" xfId="14242" xr:uid="{00000000-0005-0000-0000-0000FF3B0000}"/>
    <cellStyle name="Line3 3 3 3 2" xfId="14243" xr:uid="{00000000-0005-0000-0000-0000003C0000}"/>
    <cellStyle name="Line3 3 3 4" xfId="14244" xr:uid="{00000000-0005-0000-0000-0000013C0000}"/>
    <cellStyle name="Line3 3 4" xfId="14245" xr:uid="{00000000-0005-0000-0000-0000023C0000}"/>
    <cellStyle name="Line3 3 4 2" xfId="14246" xr:uid="{00000000-0005-0000-0000-0000033C0000}"/>
    <cellStyle name="Line3 3 4 2 2" xfId="14247" xr:uid="{00000000-0005-0000-0000-0000043C0000}"/>
    <cellStyle name="Line3 3 4 3" xfId="14248" xr:uid="{00000000-0005-0000-0000-0000053C0000}"/>
    <cellStyle name="Line3 3 4 3 2" xfId="14249" xr:uid="{00000000-0005-0000-0000-0000063C0000}"/>
    <cellStyle name="Line3 3 4 4" xfId="14250" xr:uid="{00000000-0005-0000-0000-0000073C0000}"/>
    <cellStyle name="Line3 3 5" xfId="14251" xr:uid="{00000000-0005-0000-0000-0000083C0000}"/>
    <cellStyle name="Line3 3 5 2" xfId="14252" xr:uid="{00000000-0005-0000-0000-0000093C0000}"/>
    <cellStyle name="Line3 3 6" xfId="14253" xr:uid="{00000000-0005-0000-0000-00000A3C0000}"/>
    <cellStyle name="Line3 3 6 2" xfId="14254" xr:uid="{00000000-0005-0000-0000-00000B3C0000}"/>
    <cellStyle name="Line3 3 7" xfId="14255" xr:uid="{00000000-0005-0000-0000-00000C3C0000}"/>
    <cellStyle name="Line3 4" xfId="14256" xr:uid="{00000000-0005-0000-0000-00000D3C0000}"/>
    <cellStyle name="Line3 4 2" xfId="14257" xr:uid="{00000000-0005-0000-0000-00000E3C0000}"/>
    <cellStyle name="Line3 4 2 2" xfId="14258" xr:uid="{00000000-0005-0000-0000-00000F3C0000}"/>
    <cellStyle name="Line3 4 3" xfId="14259" xr:uid="{00000000-0005-0000-0000-0000103C0000}"/>
    <cellStyle name="Line3 4 3 2" xfId="14260" xr:uid="{00000000-0005-0000-0000-0000113C0000}"/>
    <cellStyle name="Line3 4 4" xfId="14261" xr:uid="{00000000-0005-0000-0000-0000123C0000}"/>
    <cellStyle name="Line3 5" xfId="14262" xr:uid="{00000000-0005-0000-0000-0000133C0000}"/>
    <cellStyle name="Line3 5 2" xfId="14263" xr:uid="{00000000-0005-0000-0000-0000143C0000}"/>
    <cellStyle name="Line3 5 2 2" xfId="14264" xr:uid="{00000000-0005-0000-0000-0000153C0000}"/>
    <cellStyle name="Line3 5 3" xfId="14265" xr:uid="{00000000-0005-0000-0000-0000163C0000}"/>
    <cellStyle name="Line3 5 3 2" xfId="14266" xr:uid="{00000000-0005-0000-0000-0000173C0000}"/>
    <cellStyle name="Line3 5 4" xfId="14267" xr:uid="{00000000-0005-0000-0000-0000183C0000}"/>
    <cellStyle name="Line3 6" xfId="14268" xr:uid="{00000000-0005-0000-0000-0000193C0000}"/>
    <cellStyle name="Line3 6 2" xfId="14269" xr:uid="{00000000-0005-0000-0000-00001A3C0000}"/>
    <cellStyle name="Line3 6 2 2" xfId="14270" xr:uid="{00000000-0005-0000-0000-00001B3C0000}"/>
    <cellStyle name="Line3 6 3" xfId="14271" xr:uid="{00000000-0005-0000-0000-00001C3C0000}"/>
    <cellStyle name="Line3 6 3 2" xfId="14272" xr:uid="{00000000-0005-0000-0000-00001D3C0000}"/>
    <cellStyle name="Line3 6 4" xfId="14273" xr:uid="{00000000-0005-0000-0000-00001E3C0000}"/>
    <cellStyle name="Line3 7" xfId="14274" xr:uid="{00000000-0005-0000-0000-00001F3C0000}"/>
    <cellStyle name="Line3 7 2" xfId="14275" xr:uid="{00000000-0005-0000-0000-0000203C0000}"/>
    <cellStyle name="Line3 8" xfId="14276" xr:uid="{00000000-0005-0000-0000-0000213C0000}"/>
    <cellStyle name="Line3 8 2" xfId="14277" xr:uid="{00000000-0005-0000-0000-0000223C0000}"/>
    <cellStyle name="Line3 9" xfId="14278" xr:uid="{00000000-0005-0000-0000-0000233C0000}"/>
    <cellStyle name="Link Currency (0)" xfId="1458" xr:uid="{00000000-0005-0000-0000-0000243C0000}"/>
    <cellStyle name="Link Currency (2)" xfId="1459" xr:uid="{00000000-0005-0000-0000-0000253C0000}"/>
    <cellStyle name="Link Units (0)" xfId="1460" xr:uid="{00000000-0005-0000-0000-0000263C0000}"/>
    <cellStyle name="Link Units (1)" xfId="1461" xr:uid="{00000000-0005-0000-0000-0000273C0000}"/>
    <cellStyle name="Link Units (2)" xfId="1462" xr:uid="{00000000-0005-0000-0000-0000283C0000}"/>
    <cellStyle name="Linked Cell 10" xfId="14279" xr:uid="{00000000-0005-0000-0000-0000293C0000}"/>
    <cellStyle name="Linked Cell 10 2" xfId="14280" xr:uid="{00000000-0005-0000-0000-00002A3C0000}"/>
    <cellStyle name="Linked Cell 10 3" xfId="14281" xr:uid="{00000000-0005-0000-0000-00002B3C0000}"/>
    <cellStyle name="Linked Cell 10 4" xfId="14282" xr:uid="{00000000-0005-0000-0000-00002C3C0000}"/>
    <cellStyle name="Linked Cell 11" xfId="14283" xr:uid="{00000000-0005-0000-0000-00002D3C0000}"/>
    <cellStyle name="Linked Cell 12" xfId="14284" xr:uid="{00000000-0005-0000-0000-00002E3C0000}"/>
    <cellStyle name="Linked Cell 13" xfId="14285" xr:uid="{00000000-0005-0000-0000-00002F3C0000}"/>
    <cellStyle name="Linked Cell 14" xfId="14286" xr:uid="{00000000-0005-0000-0000-0000303C0000}"/>
    <cellStyle name="Linked Cell 15" xfId="14287" xr:uid="{00000000-0005-0000-0000-0000313C0000}"/>
    <cellStyle name="Linked Cell 16" xfId="14288" xr:uid="{00000000-0005-0000-0000-0000323C0000}"/>
    <cellStyle name="Linked Cell 17" xfId="14289" xr:uid="{00000000-0005-0000-0000-0000333C0000}"/>
    <cellStyle name="Linked Cell 18" xfId="14290" xr:uid="{00000000-0005-0000-0000-0000343C0000}"/>
    <cellStyle name="Linked Cell 19" xfId="14291" xr:uid="{00000000-0005-0000-0000-0000353C0000}"/>
    <cellStyle name="Linked Cell 2" xfId="14292" xr:uid="{00000000-0005-0000-0000-0000363C0000}"/>
    <cellStyle name="Linked Cell 2 10" xfId="14293" xr:uid="{00000000-0005-0000-0000-0000373C0000}"/>
    <cellStyle name="Linked Cell 2 11" xfId="14294" xr:uid="{00000000-0005-0000-0000-0000383C0000}"/>
    <cellStyle name="Linked Cell 2 12" xfId="14295" xr:uid="{00000000-0005-0000-0000-0000393C0000}"/>
    <cellStyle name="Linked Cell 2 13" xfId="14296" xr:uid="{00000000-0005-0000-0000-00003A3C0000}"/>
    <cellStyle name="Linked Cell 2 14" xfId="14297" xr:uid="{00000000-0005-0000-0000-00003B3C0000}"/>
    <cellStyle name="Linked Cell 2 15" xfId="14298" xr:uid="{00000000-0005-0000-0000-00003C3C0000}"/>
    <cellStyle name="Linked Cell 2 16" xfId="14299" xr:uid="{00000000-0005-0000-0000-00003D3C0000}"/>
    <cellStyle name="Linked Cell 2 17" xfId="14300" xr:uid="{00000000-0005-0000-0000-00003E3C0000}"/>
    <cellStyle name="Linked Cell 2 18" xfId="14301" xr:uid="{00000000-0005-0000-0000-00003F3C0000}"/>
    <cellStyle name="Linked Cell 2 19" xfId="14302" xr:uid="{00000000-0005-0000-0000-0000403C0000}"/>
    <cellStyle name="Linked Cell 2 2" xfId="14303" xr:uid="{00000000-0005-0000-0000-0000413C0000}"/>
    <cellStyle name="Linked Cell 2 2 2" xfId="14304" xr:uid="{00000000-0005-0000-0000-0000423C0000}"/>
    <cellStyle name="Linked Cell 2 20" xfId="14305" xr:uid="{00000000-0005-0000-0000-0000433C0000}"/>
    <cellStyle name="Linked Cell 2 21" xfId="14306" xr:uid="{00000000-0005-0000-0000-0000443C0000}"/>
    <cellStyle name="Linked Cell 2 22" xfId="14307" xr:uid="{00000000-0005-0000-0000-0000453C0000}"/>
    <cellStyle name="Linked Cell 2 3" xfId="14308" xr:uid="{00000000-0005-0000-0000-0000463C0000}"/>
    <cellStyle name="Linked Cell 2 4" xfId="14309" xr:uid="{00000000-0005-0000-0000-0000473C0000}"/>
    <cellStyle name="Linked Cell 2 5" xfId="14310" xr:uid="{00000000-0005-0000-0000-0000483C0000}"/>
    <cellStyle name="Linked Cell 2 6" xfId="14311" xr:uid="{00000000-0005-0000-0000-0000493C0000}"/>
    <cellStyle name="Linked Cell 2 7" xfId="14312" xr:uid="{00000000-0005-0000-0000-00004A3C0000}"/>
    <cellStyle name="Linked Cell 2 8" xfId="14313" xr:uid="{00000000-0005-0000-0000-00004B3C0000}"/>
    <cellStyle name="Linked Cell 2 9" xfId="14314" xr:uid="{00000000-0005-0000-0000-00004C3C0000}"/>
    <cellStyle name="Linked Cell 2_Abst" xfId="14315" xr:uid="{00000000-0005-0000-0000-00004D3C0000}"/>
    <cellStyle name="Linked Cell 20" xfId="14316" xr:uid="{00000000-0005-0000-0000-00004E3C0000}"/>
    <cellStyle name="Linked Cell 21" xfId="14317" xr:uid="{00000000-0005-0000-0000-00004F3C0000}"/>
    <cellStyle name="Linked Cell 22" xfId="14318" xr:uid="{00000000-0005-0000-0000-0000503C0000}"/>
    <cellStyle name="Linked Cell 23" xfId="14319" xr:uid="{00000000-0005-0000-0000-0000513C0000}"/>
    <cellStyle name="Linked Cell 24" xfId="14320" xr:uid="{00000000-0005-0000-0000-0000523C0000}"/>
    <cellStyle name="Linked Cell 25" xfId="14321" xr:uid="{00000000-0005-0000-0000-0000533C0000}"/>
    <cellStyle name="Linked Cell 26" xfId="14322" xr:uid="{00000000-0005-0000-0000-0000543C0000}"/>
    <cellStyle name="Linked Cell 27" xfId="14323" xr:uid="{00000000-0005-0000-0000-0000553C0000}"/>
    <cellStyle name="Linked Cell 28" xfId="14324" xr:uid="{00000000-0005-0000-0000-0000563C0000}"/>
    <cellStyle name="Linked Cell 29" xfId="14325" xr:uid="{00000000-0005-0000-0000-0000573C0000}"/>
    <cellStyle name="Linked Cell 3" xfId="14326" xr:uid="{00000000-0005-0000-0000-0000583C0000}"/>
    <cellStyle name="Linked Cell 3 2" xfId="14327" xr:uid="{00000000-0005-0000-0000-0000593C0000}"/>
    <cellStyle name="Linked Cell 3 3" xfId="14328" xr:uid="{00000000-0005-0000-0000-00005A3C0000}"/>
    <cellStyle name="Linked Cell 3 4" xfId="14329" xr:uid="{00000000-0005-0000-0000-00005B3C0000}"/>
    <cellStyle name="Linked Cell 3 5" xfId="14330" xr:uid="{00000000-0005-0000-0000-00005C3C0000}"/>
    <cellStyle name="Linked Cell 3_Abst" xfId="14331" xr:uid="{00000000-0005-0000-0000-00005D3C0000}"/>
    <cellStyle name="Linked Cell 30" xfId="14332" xr:uid="{00000000-0005-0000-0000-00005E3C0000}"/>
    <cellStyle name="Linked Cell 31" xfId="14333" xr:uid="{00000000-0005-0000-0000-00005F3C0000}"/>
    <cellStyle name="Linked Cell 32" xfId="14334" xr:uid="{00000000-0005-0000-0000-0000603C0000}"/>
    <cellStyle name="Linked Cell 33" xfId="14335" xr:uid="{00000000-0005-0000-0000-0000613C0000}"/>
    <cellStyle name="Linked Cell 34" xfId="14336" xr:uid="{00000000-0005-0000-0000-0000623C0000}"/>
    <cellStyle name="Linked Cell 35" xfId="14337" xr:uid="{00000000-0005-0000-0000-0000633C0000}"/>
    <cellStyle name="Linked Cell 36" xfId="14338" xr:uid="{00000000-0005-0000-0000-0000643C0000}"/>
    <cellStyle name="Linked Cell 37" xfId="14339" xr:uid="{00000000-0005-0000-0000-0000653C0000}"/>
    <cellStyle name="Linked Cell 38" xfId="14340" xr:uid="{00000000-0005-0000-0000-0000663C0000}"/>
    <cellStyle name="Linked Cell 39" xfId="14341" xr:uid="{00000000-0005-0000-0000-0000673C0000}"/>
    <cellStyle name="Linked Cell 4" xfId="14342" xr:uid="{00000000-0005-0000-0000-0000683C0000}"/>
    <cellStyle name="Linked Cell 4 2" xfId="14343" xr:uid="{00000000-0005-0000-0000-0000693C0000}"/>
    <cellStyle name="Linked Cell 4 3" xfId="14344" xr:uid="{00000000-0005-0000-0000-00006A3C0000}"/>
    <cellStyle name="Linked Cell 4 4" xfId="14345" xr:uid="{00000000-0005-0000-0000-00006B3C0000}"/>
    <cellStyle name="Linked Cell 4 5" xfId="14346" xr:uid="{00000000-0005-0000-0000-00006C3C0000}"/>
    <cellStyle name="Linked Cell 4_Abst" xfId="14347" xr:uid="{00000000-0005-0000-0000-00006D3C0000}"/>
    <cellStyle name="Linked Cell 40" xfId="14348" xr:uid="{00000000-0005-0000-0000-00006E3C0000}"/>
    <cellStyle name="Linked Cell 41" xfId="14349" xr:uid="{00000000-0005-0000-0000-00006F3C0000}"/>
    <cellStyle name="Linked Cell 42" xfId="14350" xr:uid="{00000000-0005-0000-0000-0000703C0000}"/>
    <cellStyle name="Linked Cell 43" xfId="14351" xr:uid="{00000000-0005-0000-0000-0000713C0000}"/>
    <cellStyle name="Linked Cell 44" xfId="14352" xr:uid="{00000000-0005-0000-0000-0000723C0000}"/>
    <cellStyle name="Linked Cell 45" xfId="14353" xr:uid="{00000000-0005-0000-0000-0000733C0000}"/>
    <cellStyle name="Linked Cell 46" xfId="14354" xr:uid="{00000000-0005-0000-0000-0000743C0000}"/>
    <cellStyle name="Linked Cell 47" xfId="14355" xr:uid="{00000000-0005-0000-0000-0000753C0000}"/>
    <cellStyle name="Linked Cell 48" xfId="14356" xr:uid="{00000000-0005-0000-0000-0000763C0000}"/>
    <cellStyle name="Linked Cell 49" xfId="14357" xr:uid="{00000000-0005-0000-0000-0000773C0000}"/>
    <cellStyle name="Linked Cell 5" xfId="14358" xr:uid="{00000000-0005-0000-0000-0000783C0000}"/>
    <cellStyle name="Linked Cell 50" xfId="14359" xr:uid="{00000000-0005-0000-0000-0000793C0000}"/>
    <cellStyle name="Linked Cell 51" xfId="14360" xr:uid="{00000000-0005-0000-0000-00007A3C0000}"/>
    <cellStyle name="Linked Cell 52" xfId="14361" xr:uid="{00000000-0005-0000-0000-00007B3C0000}"/>
    <cellStyle name="Linked Cell 53" xfId="14362" xr:uid="{00000000-0005-0000-0000-00007C3C0000}"/>
    <cellStyle name="Linked Cell 54" xfId="14363" xr:uid="{00000000-0005-0000-0000-00007D3C0000}"/>
    <cellStyle name="Linked Cell 55" xfId="14364" xr:uid="{00000000-0005-0000-0000-00007E3C0000}"/>
    <cellStyle name="Linked Cell 56" xfId="14365" xr:uid="{00000000-0005-0000-0000-00007F3C0000}"/>
    <cellStyle name="Linked Cell 57" xfId="14366" xr:uid="{00000000-0005-0000-0000-0000803C0000}"/>
    <cellStyle name="Linked Cell 58" xfId="14367" xr:uid="{00000000-0005-0000-0000-0000813C0000}"/>
    <cellStyle name="Linked Cell 6" xfId="14368" xr:uid="{00000000-0005-0000-0000-0000823C0000}"/>
    <cellStyle name="Linked Cell 6 2" xfId="14369" xr:uid="{00000000-0005-0000-0000-0000833C0000}"/>
    <cellStyle name="Linked Cell 6 3" xfId="14370" xr:uid="{00000000-0005-0000-0000-0000843C0000}"/>
    <cellStyle name="Linked Cell 6 4" xfId="14371" xr:uid="{00000000-0005-0000-0000-0000853C0000}"/>
    <cellStyle name="Linked Cell 7" xfId="14372" xr:uid="{00000000-0005-0000-0000-0000863C0000}"/>
    <cellStyle name="Linked Cell 7 2" xfId="14373" xr:uid="{00000000-0005-0000-0000-0000873C0000}"/>
    <cellStyle name="Linked Cell 7 3" xfId="14374" xr:uid="{00000000-0005-0000-0000-0000883C0000}"/>
    <cellStyle name="Linked Cell 7 4" xfId="14375" xr:uid="{00000000-0005-0000-0000-0000893C0000}"/>
    <cellStyle name="Linked Cell 8" xfId="14376" xr:uid="{00000000-0005-0000-0000-00008A3C0000}"/>
    <cellStyle name="Linked Cell 8 2" xfId="14377" xr:uid="{00000000-0005-0000-0000-00008B3C0000}"/>
    <cellStyle name="Linked Cell 8 3" xfId="14378" xr:uid="{00000000-0005-0000-0000-00008C3C0000}"/>
    <cellStyle name="Linked Cell 8 4" xfId="14379" xr:uid="{00000000-0005-0000-0000-00008D3C0000}"/>
    <cellStyle name="Linked Cell 9" xfId="14380" xr:uid="{00000000-0005-0000-0000-00008E3C0000}"/>
    <cellStyle name="Linked Cell 9 2" xfId="14381" xr:uid="{00000000-0005-0000-0000-00008F3C0000}"/>
    <cellStyle name="Linked Cell 9 3" xfId="14382" xr:uid="{00000000-0005-0000-0000-0000903C0000}"/>
    <cellStyle name="Linked Cell 9 4" xfId="14383" xr:uid="{00000000-0005-0000-0000-0000913C0000}"/>
    <cellStyle name="Milliers [0]_laroux" xfId="278" xr:uid="{00000000-0005-0000-0000-0000923C0000}"/>
    <cellStyle name="Milliers_laroux" xfId="279" xr:uid="{00000000-0005-0000-0000-0000933C0000}"/>
    <cellStyle name="Model" xfId="280" xr:uid="{00000000-0005-0000-0000-0000943C0000}"/>
    <cellStyle name="Model 2" xfId="14384" xr:uid="{00000000-0005-0000-0000-0000953C0000}"/>
    <cellStyle name="Model 2 2" xfId="14385" xr:uid="{00000000-0005-0000-0000-0000963C0000}"/>
    <cellStyle name="Model 2 2 2" xfId="14386" xr:uid="{00000000-0005-0000-0000-0000973C0000}"/>
    <cellStyle name="Model 2 2 3" xfId="14387" xr:uid="{00000000-0005-0000-0000-0000983C0000}"/>
    <cellStyle name="Model 2 2 4" xfId="14388" xr:uid="{00000000-0005-0000-0000-0000993C0000}"/>
    <cellStyle name="Model 2 3" xfId="14389" xr:uid="{00000000-0005-0000-0000-00009A3C0000}"/>
    <cellStyle name="Model 2 4" xfId="14390" xr:uid="{00000000-0005-0000-0000-00009B3C0000}"/>
    <cellStyle name="Model 2 5" xfId="14391" xr:uid="{00000000-0005-0000-0000-00009C3C0000}"/>
    <cellStyle name="Model 3" xfId="14392" xr:uid="{00000000-0005-0000-0000-00009D3C0000}"/>
    <cellStyle name="Model 3 2" xfId="14393" xr:uid="{00000000-0005-0000-0000-00009E3C0000}"/>
    <cellStyle name="Model 3 2 2" xfId="14394" xr:uid="{00000000-0005-0000-0000-00009F3C0000}"/>
    <cellStyle name="Model 3 2 3" xfId="14395" xr:uid="{00000000-0005-0000-0000-0000A03C0000}"/>
    <cellStyle name="Model 3 2 4" xfId="14396" xr:uid="{00000000-0005-0000-0000-0000A13C0000}"/>
    <cellStyle name="Model 3 3" xfId="14397" xr:uid="{00000000-0005-0000-0000-0000A23C0000}"/>
    <cellStyle name="Model 3 4" xfId="14398" xr:uid="{00000000-0005-0000-0000-0000A33C0000}"/>
    <cellStyle name="Model 3 5" xfId="14399" xr:uid="{00000000-0005-0000-0000-0000A43C0000}"/>
    <cellStyle name="Model 4" xfId="14400" xr:uid="{00000000-0005-0000-0000-0000A53C0000}"/>
    <cellStyle name="Model 4 2" xfId="14401" xr:uid="{00000000-0005-0000-0000-0000A63C0000}"/>
    <cellStyle name="Model 4 2 2" xfId="14402" xr:uid="{00000000-0005-0000-0000-0000A73C0000}"/>
    <cellStyle name="Model 4 2 3" xfId="14403" xr:uid="{00000000-0005-0000-0000-0000A83C0000}"/>
    <cellStyle name="Model 4 2 4" xfId="14404" xr:uid="{00000000-0005-0000-0000-0000A93C0000}"/>
    <cellStyle name="Model 4 3" xfId="14405" xr:uid="{00000000-0005-0000-0000-0000AA3C0000}"/>
    <cellStyle name="Model 4 4" xfId="14406" xr:uid="{00000000-0005-0000-0000-0000AB3C0000}"/>
    <cellStyle name="Model 4 5" xfId="14407" xr:uid="{00000000-0005-0000-0000-0000AC3C0000}"/>
    <cellStyle name="Model 5" xfId="14408" xr:uid="{00000000-0005-0000-0000-0000AD3C0000}"/>
    <cellStyle name="Model 5 2" xfId="14409" xr:uid="{00000000-0005-0000-0000-0000AE3C0000}"/>
    <cellStyle name="Model 5 2 2" xfId="14410" xr:uid="{00000000-0005-0000-0000-0000AF3C0000}"/>
    <cellStyle name="Model 5 2 3" xfId="14411" xr:uid="{00000000-0005-0000-0000-0000B03C0000}"/>
    <cellStyle name="Model 5 2 4" xfId="14412" xr:uid="{00000000-0005-0000-0000-0000B13C0000}"/>
    <cellStyle name="Model 5 3" xfId="14413" xr:uid="{00000000-0005-0000-0000-0000B23C0000}"/>
    <cellStyle name="Model 5 4" xfId="14414" xr:uid="{00000000-0005-0000-0000-0000B33C0000}"/>
    <cellStyle name="Model 5 5" xfId="14415" xr:uid="{00000000-0005-0000-0000-0000B43C0000}"/>
    <cellStyle name="Model 6" xfId="14416" xr:uid="{00000000-0005-0000-0000-0000B53C0000}"/>
    <cellStyle name="Model 6 2" xfId="14417" xr:uid="{00000000-0005-0000-0000-0000B63C0000}"/>
    <cellStyle name="Model 6 3" xfId="14418" xr:uid="{00000000-0005-0000-0000-0000B73C0000}"/>
    <cellStyle name="Model 6 4" xfId="14419" xr:uid="{00000000-0005-0000-0000-0000B83C0000}"/>
    <cellStyle name="Model 7" xfId="14420" xr:uid="{00000000-0005-0000-0000-0000B93C0000}"/>
    <cellStyle name="Model 8" xfId="14421" xr:uid="{00000000-0005-0000-0000-0000BA3C0000}"/>
    <cellStyle name="Model 9" xfId="14422" xr:uid="{00000000-0005-0000-0000-0000BB3C0000}"/>
    <cellStyle name="MS_Arabic" xfId="281" xr:uid="{00000000-0005-0000-0000-0000BC3C0000}"/>
    <cellStyle name="NAME OF WORK" xfId="14423" xr:uid="{00000000-0005-0000-0000-0000BD3C0000}"/>
    <cellStyle name="Neutral 10" xfId="14424" xr:uid="{00000000-0005-0000-0000-0000BE3C0000}"/>
    <cellStyle name="Neutral 10 2" xfId="14425" xr:uid="{00000000-0005-0000-0000-0000BF3C0000}"/>
    <cellStyle name="Neutral 10 3" xfId="14426" xr:uid="{00000000-0005-0000-0000-0000C03C0000}"/>
    <cellStyle name="Neutral 10 4" xfId="14427" xr:uid="{00000000-0005-0000-0000-0000C13C0000}"/>
    <cellStyle name="Neutral 11" xfId="14428" xr:uid="{00000000-0005-0000-0000-0000C23C0000}"/>
    <cellStyle name="Neutral 12" xfId="14429" xr:uid="{00000000-0005-0000-0000-0000C33C0000}"/>
    <cellStyle name="Neutral 13" xfId="14430" xr:uid="{00000000-0005-0000-0000-0000C43C0000}"/>
    <cellStyle name="Neutral 14" xfId="14431" xr:uid="{00000000-0005-0000-0000-0000C53C0000}"/>
    <cellStyle name="Neutral 15" xfId="14432" xr:uid="{00000000-0005-0000-0000-0000C63C0000}"/>
    <cellStyle name="Neutral 16" xfId="14433" xr:uid="{00000000-0005-0000-0000-0000C73C0000}"/>
    <cellStyle name="Neutral 17" xfId="14434" xr:uid="{00000000-0005-0000-0000-0000C83C0000}"/>
    <cellStyle name="Neutral 18" xfId="14435" xr:uid="{00000000-0005-0000-0000-0000C93C0000}"/>
    <cellStyle name="Neutral 19" xfId="14436" xr:uid="{00000000-0005-0000-0000-0000CA3C0000}"/>
    <cellStyle name="Neutral 2" xfId="14437" xr:uid="{00000000-0005-0000-0000-0000CB3C0000}"/>
    <cellStyle name="Neutral 2 10" xfId="14438" xr:uid="{00000000-0005-0000-0000-0000CC3C0000}"/>
    <cellStyle name="Neutral 2 11" xfId="14439" xr:uid="{00000000-0005-0000-0000-0000CD3C0000}"/>
    <cellStyle name="Neutral 2 12" xfId="14440" xr:uid="{00000000-0005-0000-0000-0000CE3C0000}"/>
    <cellStyle name="Neutral 2 13" xfId="14441" xr:uid="{00000000-0005-0000-0000-0000CF3C0000}"/>
    <cellStyle name="Neutral 2 14" xfId="14442" xr:uid="{00000000-0005-0000-0000-0000D03C0000}"/>
    <cellStyle name="Neutral 2 15" xfId="14443" xr:uid="{00000000-0005-0000-0000-0000D13C0000}"/>
    <cellStyle name="Neutral 2 16" xfId="14444" xr:uid="{00000000-0005-0000-0000-0000D23C0000}"/>
    <cellStyle name="Neutral 2 17" xfId="14445" xr:uid="{00000000-0005-0000-0000-0000D33C0000}"/>
    <cellStyle name="Neutral 2 18" xfId="14446" xr:uid="{00000000-0005-0000-0000-0000D43C0000}"/>
    <cellStyle name="Neutral 2 19" xfId="14447" xr:uid="{00000000-0005-0000-0000-0000D53C0000}"/>
    <cellStyle name="Neutral 2 2" xfId="14448" xr:uid="{00000000-0005-0000-0000-0000D63C0000}"/>
    <cellStyle name="Neutral 2 2 2" xfId="14449" xr:uid="{00000000-0005-0000-0000-0000D73C0000}"/>
    <cellStyle name="Neutral 2 20" xfId="14450" xr:uid="{00000000-0005-0000-0000-0000D83C0000}"/>
    <cellStyle name="Neutral 2 21" xfId="14451" xr:uid="{00000000-0005-0000-0000-0000D93C0000}"/>
    <cellStyle name="Neutral 2 22" xfId="14452" xr:uid="{00000000-0005-0000-0000-0000DA3C0000}"/>
    <cellStyle name="Neutral 2 3" xfId="14453" xr:uid="{00000000-0005-0000-0000-0000DB3C0000}"/>
    <cellStyle name="Neutral 2 4" xfId="14454" xr:uid="{00000000-0005-0000-0000-0000DC3C0000}"/>
    <cellStyle name="Neutral 2 5" xfId="14455" xr:uid="{00000000-0005-0000-0000-0000DD3C0000}"/>
    <cellStyle name="Neutral 2 6" xfId="14456" xr:uid="{00000000-0005-0000-0000-0000DE3C0000}"/>
    <cellStyle name="Neutral 2 7" xfId="14457" xr:uid="{00000000-0005-0000-0000-0000DF3C0000}"/>
    <cellStyle name="Neutral 2 8" xfId="14458" xr:uid="{00000000-0005-0000-0000-0000E03C0000}"/>
    <cellStyle name="Neutral 2 9" xfId="14459" xr:uid="{00000000-0005-0000-0000-0000E13C0000}"/>
    <cellStyle name="Neutral 20" xfId="14460" xr:uid="{00000000-0005-0000-0000-0000E23C0000}"/>
    <cellStyle name="Neutral 21" xfId="14461" xr:uid="{00000000-0005-0000-0000-0000E33C0000}"/>
    <cellStyle name="Neutral 22" xfId="14462" xr:uid="{00000000-0005-0000-0000-0000E43C0000}"/>
    <cellStyle name="Neutral 23" xfId="14463" xr:uid="{00000000-0005-0000-0000-0000E53C0000}"/>
    <cellStyle name="Neutral 24" xfId="14464" xr:uid="{00000000-0005-0000-0000-0000E63C0000}"/>
    <cellStyle name="Neutral 25" xfId="14465" xr:uid="{00000000-0005-0000-0000-0000E73C0000}"/>
    <cellStyle name="Neutral 26" xfId="14466" xr:uid="{00000000-0005-0000-0000-0000E83C0000}"/>
    <cellStyle name="Neutral 27" xfId="14467" xr:uid="{00000000-0005-0000-0000-0000E93C0000}"/>
    <cellStyle name="Neutral 28" xfId="14468" xr:uid="{00000000-0005-0000-0000-0000EA3C0000}"/>
    <cellStyle name="Neutral 29" xfId="14469" xr:uid="{00000000-0005-0000-0000-0000EB3C0000}"/>
    <cellStyle name="Neutral 3" xfId="14470" xr:uid="{00000000-0005-0000-0000-0000EC3C0000}"/>
    <cellStyle name="Neutral 3 2" xfId="14471" xr:uid="{00000000-0005-0000-0000-0000ED3C0000}"/>
    <cellStyle name="Neutral 3 3" xfId="14472" xr:uid="{00000000-0005-0000-0000-0000EE3C0000}"/>
    <cellStyle name="Neutral 3 4" xfId="14473" xr:uid="{00000000-0005-0000-0000-0000EF3C0000}"/>
    <cellStyle name="Neutral 3 5" xfId="14474" xr:uid="{00000000-0005-0000-0000-0000F03C0000}"/>
    <cellStyle name="Neutral 30" xfId="14475" xr:uid="{00000000-0005-0000-0000-0000F13C0000}"/>
    <cellStyle name="Neutral 31" xfId="14476" xr:uid="{00000000-0005-0000-0000-0000F23C0000}"/>
    <cellStyle name="Neutral 32" xfId="14477" xr:uid="{00000000-0005-0000-0000-0000F33C0000}"/>
    <cellStyle name="Neutral 33" xfId="14478" xr:uid="{00000000-0005-0000-0000-0000F43C0000}"/>
    <cellStyle name="Neutral 34" xfId="14479" xr:uid="{00000000-0005-0000-0000-0000F53C0000}"/>
    <cellStyle name="Neutral 35" xfId="14480" xr:uid="{00000000-0005-0000-0000-0000F63C0000}"/>
    <cellStyle name="Neutral 36" xfId="14481" xr:uid="{00000000-0005-0000-0000-0000F73C0000}"/>
    <cellStyle name="Neutral 37" xfId="14482" xr:uid="{00000000-0005-0000-0000-0000F83C0000}"/>
    <cellStyle name="Neutral 38" xfId="14483" xr:uid="{00000000-0005-0000-0000-0000F93C0000}"/>
    <cellStyle name="Neutral 39" xfId="14484" xr:uid="{00000000-0005-0000-0000-0000FA3C0000}"/>
    <cellStyle name="Neutral 4" xfId="14485" xr:uid="{00000000-0005-0000-0000-0000FB3C0000}"/>
    <cellStyle name="Neutral 4 2" xfId="14486" xr:uid="{00000000-0005-0000-0000-0000FC3C0000}"/>
    <cellStyle name="Neutral 4 3" xfId="14487" xr:uid="{00000000-0005-0000-0000-0000FD3C0000}"/>
    <cellStyle name="Neutral 4 4" xfId="14488" xr:uid="{00000000-0005-0000-0000-0000FE3C0000}"/>
    <cellStyle name="Neutral 4 5" xfId="14489" xr:uid="{00000000-0005-0000-0000-0000FF3C0000}"/>
    <cellStyle name="Neutral 40" xfId="14490" xr:uid="{00000000-0005-0000-0000-0000003D0000}"/>
    <cellStyle name="Neutral 41" xfId="14491" xr:uid="{00000000-0005-0000-0000-0000013D0000}"/>
    <cellStyle name="Neutral 42" xfId="14492" xr:uid="{00000000-0005-0000-0000-0000023D0000}"/>
    <cellStyle name="Neutral 43" xfId="14493" xr:uid="{00000000-0005-0000-0000-0000033D0000}"/>
    <cellStyle name="Neutral 44" xfId="14494" xr:uid="{00000000-0005-0000-0000-0000043D0000}"/>
    <cellStyle name="Neutral 45" xfId="14495" xr:uid="{00000000-0005-0000-0000-0000053D0000}"/>
    <cellStyle name="Neutral 46" xfId="14496" xr:uid="{00000000-0005-0000-0000-0000063D0000}"/>
    <cellStyle name="Neutral 47" xfId="14497" xr:uid="{00000000-0005-0000-0000-0000073D0000}"/>
    <cellStyle name="Neutral 48" xfId="14498" xr:uid="{00000000-0005-0000-0000-0000083D0000}"/>
    <cellStyle name="Neutral 49" xfId="14499" xr:uid="{00000000-0005-0000-0000-0000093D0000}"/>
    <cellStyle name="Neutral 5" xfId="14500" xr:uid="{00000000-0005-0000-0000-00000A3D0000}"/>
    <cellStyle name="Neutral 50" xfId="14501" xr:uid="{00000000-0005-0000-0000-00000B3D0000}"/>
    <cellStyle name="Neutral 51" xfId="14502" xr:uid="{00000000-0005-0000-0000-00000C3D0000}"/>
    <cellStyle name="Neutral 52" xfId="14503" xr:uid="{00000000-0005-0000-0000-00000D3D0000}"/>
    <cellStyle name="Neutral 53" xfId="14504" xr:uid="{00000000-0005-0000-0000-00000E3D0000}"/>
    <cellStyle name="Neutral 54" xfId="14505" xr:uid="{00000000-0005-0000-0000-00000F3D0000}"/>
    <cellStyle name="Neutral 55" xfId="14506" xr:uid="{00000000-0005-0000-0000-0000103D0000}"/>
    <cellStyle name="Neutral 56" xfId="14507" xr:uid="{00000000-0005-0000-0000-0000113D0000}"/>
    <cellStyle name="Neutral 57" xfId="14508" xr:uid="{00000000-0005-0000-0000-0000123D0000}"/>
    <cellStyle name="Neutral 58" xfId="14509" xr:uid="{00000000-0005-0000-0000-0000133D0000}"/>
    <cellStyle name="Neutral 6" xfId="14510" xr:uid="{00000000-0005-0000-0000-0000143D0000}"/>
    <cellStyle name="Neutral 6 2" xfId="14511" xr:uid="{00000000-0005-0000-0000-0000153D0000}"/>
    <cellStyle name="Neutral 6 3" xfId="14512" xr:uid="{00000000-0005-0000-0000-0000163D0000}"/>
    <cellStyle name="Neutral 6 4" xfId="14513" xr:uid="{00000000-0005-0000-0000-0000173D0000}"/>
    <cellStyle name="Neutral 7" xfId="14514" xr:uid="{00000000-0005-0000-0000-0000183D0000}"/>
    <cellStyle name="Neutral 7 2" xfId="14515" xr:uid="{00000000-0005-0000-0000-0000193D0000}"/>
    <cellStyle name="Neutral 7 3" xfId="14516" xr:uid="{00000000-0005-0000-0000-00001A3D0000}"/>
    <cellStyle name="Neutral 7 4" xfId="14517" xr:uid="{00000000-0005-0000-0000-00001B3D0000}"/>
    <cellStyle name="Neutral 8" xfId="14518" xr:uid="{00000000-0005-0000-0000-00001C3D0000}"/>
    <cellStyle name="Neutral 8 2" xfId="14519" xr:uid="{00000000-0005-0000-0000-00001D3D0000}"/>
    <cellStyle name="Neutral 8 3" xfId="14520" xr:uid="{00000000-0005-0000-0000-00001E3D0000}"/>
    <cellStyle name="Neutral 8 4" xfId="14521" xr:uid="{00000000-0005-0000-0000-00001F3D0000}"/>
    <cellStyle name="Neutral 9" xfId="14522" xr:uid="{00000000-0005-0000-0000-0000203D0000}"/>
    <cellStyle name="Neutral 9 2" xfId="14523" xr:uid="{00000000-0005-0000-0000-0000213D0000}"/>
    <cellStyle name="Neutral 9 3" xfId="14524" xr:uid="{00000000-0005-0000-0000-0000223D0000}"/>
    <cellStyle name="Neutral 9 4" xfId="14525" xr:uid="{00000000-0005-0000-0000-0000233D0000}"/>
    <cellStyle name="NEW" xfId="14526" xr:uid="{00000000-0005-0000-0000-0000243D0000}"/>
    <cellStyle name="Non défini" xfId="282" xr:uid="{00000000-0005-0000-0000-0000253D0000}"/>
    <cellStyle name="Norm?l" xfId="283" xr:uid="{00000000-0005-0000-0000-0000263D0000}"/>
    <cellStyle name="Normal" xfId="0" builtinId="0"/>
    <cellStyle name="Normal - Style1" xfId="284" xr:uid="{00000000-0005-0000-0000-0000283D0000}"/>
    <cellStyle name="Normal - Style1 2" xfId="14527" xr:uid="{00000000-0005-0000-0000-0000293D0000}"/>
    <cellStyle name="Normal - Style1 2 2" xfId="14528" xr:uid="{00000000-0005-0000-0000-00002A3D0000}"/>
    <cellStyle name="Normal 10" xfId="2" xr:uid="{00000000-0005-0000-0000-00002B3D0000}"/>
    <cellStyle name="Normal 10 10" xfId="285" xr:uid="{00000000-0005-0000-0000-00002C3D0000}"/>
    <cellStyle name="Normal 10 10 2" xfId="14529" xr:uid="{00000000-0005-0000-0000-00002D3D0000}"/>
    <cellStyle name="Normal 10 10 2 2" xfId="14530" xr:uid="{00000000-0005-0000-0000-00002E3D0000}"/>
    <cellStyle name="Normal 10 10 3" xfId="14531" xr:uid="{00000000-0005-0000-0000-00002F3D0000}"/>
    <cellStyle name="Normal 10 10 3 2" xfId="14532" xr:uid="{00000000-0005-0000-0000-0000303D0000}"/>
    <cellStyle name="Normal 10 10 4" xfId="14533" xr:uid="{00000000-0005-0000-0000-0000313D0000}"/>
    <cellStyle name="Normal 10 10 4 2" xfId="14534" xr:uid="{00000000-0005-0000-0000-0000323D0000}"/>
    <cellStyle name="Normal 10 10 5" xfId="14535" xr:uid="{00000000-0005-0000-0000-0000333D0000}"/>
    <cellStyle name="Normal 10 10 5 2" xfId="14536" xr:uid="{00000000-0005-0000-0000-0000343D0000}"/>
    <cellStyle name="Normal 10 10 6" xfId="14537" xr:uid="{00000000-0005-0000-0000-0000353D0000}"/>
    <cellStyle name="Normal 10 10 7" xfId="1165" xr:uid="{00000000-0005-0000-0000-0000363D0000}"/>
    <cellStyle name="Normal 10 11" xfId="286" xr:uid="{00000000-0005-0000-0000-0000373D0000}"/>
    <cellStyle name="Normal 10 11 2" xfId="14538" xr:uid="{00000000-0005-0000-0000-0000383D0000}"/>
    <cellStyle name="Normal 10 11 2 2" xfId="14539" xr:uid="{00000000-0005-0000-0000-0000393D0000}"/>
    <cellStyle name="Normal 10 11 3" xfId="14540" xr:uid="{00000000-0005-0000-0000-00003A3D0000}"/>
    <cellStyle name="Normal 10 11 3 2" xfId="14541" xr:uid="{00000000-0005-0000-0000-00003B3D0000}"/>
    <cellStyle name="Normal 10 11 4" xfId="14542" xr:uid="{00000000-0005-0000-0000-00003C3D0000}"/>
    <cellStyle name="Normal 10 11 4 2" xfId="14543" xr:uid="{00000000-0005-0000-0000-00003D3D0000}"/>
    <cellStyle name="Normal 10 11 5" xfId="14544" xr:uid="{00000000-0005-0000-0000-00003E3D0000}"/>
    <cellStyle name="Normal 10 11 6" xfId="1166" xr:uid="{00000000-0005-0000-0000-00003F3D0000}"/>
    <cellStyle name="Normal 10 12" xfId="287" xr:uid="{00000000-0005-0000-0000-0000403D0000}"/>
    <cellStyle name="Normal 10 12 2" xfId="14545" xr:uid="{00000000-0005-0000-0000-0000413D0000}"/>
    <cellStyle name="Normal 10 12 2 2" xfId="14546" xr:uid="{00000000-0005-0000-0000-0000423D0000}"/>
    <cellStyle name="Normal 10 12 3" xfId="14547" xr:uid="{00000000-0005-0000-0000-0000433D0000}"/>
    <cellStyle name="Normal 10 12 3 2" xfId="14548" xr:uid="{00000000-0005-0000-0000-0000443D0000}"/>
    <cellStyle name="Normal 10 12 4" xfId="14549" xr:uid="{00000000-0005-0000-0000-0000453D0000}"/>
    <cellStyle name="Normal 10 12 4 2" xfId="14550" xr:uid="{00000000-0005-0000-0000-0000463D0000}"/>
    <cellStyle name="Normal 10 12 5" xfId="14551" xr:uid="{00000000-0005-0000-0000-0000473D0000}"/>
    <cellStyle name="Normal 10 12 6" xfId="1167" xr:uid="{00000000-0005-0000-0000-0000483D0000}"/>
    <cellStyle name="Normal 10 13" xfId="288" xr:uid="{00000000-0005-0000-0000-0000493D0000}"/>
    <cellStyle name="Normal 10 13 2" xfId="14552" xr:uid="{00000000-0005-0000-0000-00004A3D0000}"/>
    <cellStyle name="Normal 10 13 2 2" xfId="14553" xr:uid="{00000000-0005-0000-0000-00004B3D0000}"/>
    <cellStyle name="Normal 10 13 3" xfId="14554" xr:uid="{00000000-0005-0000-0000-00004C3D0000}"/>
    <cellStyle name="Normal 10 13 3 2" xfId="14555" xr:uid="{00000000-0005-0000-0000-00004D3D0000}"/>
    <cellStyle name="Normal 10 13 4" xfId="14556" xr:uid="{00000000-0005-0000-0000-00004E3D0000}"/>
    <cellStyle name="Normal 10 13 4 2" xfId="14557" xr:uid="{00000000-0005-0000-0000-00004F3D0000}"/>
    <cellStyle name="Normal 10 13 5" xfId="14558" xr:uid="{00000000-0005-0000-0000-0000503D0000}"/>
    <cellStyle name="Normal 10 13 6" xfId="1168" xr:uid="{00000000-0005-0000-0000-0000513D0000}"/>
    <cellStyle name="Normal 10 14" xfId="289" xr:uid="{00000000-0005-0000-0000-0000523D0000}"/>
    <cellStyle name="Normal 10 14 2" xfId="14559" xr:uid="{00000000-0005-0000-0000-0000533D0000}"/>
    <cellStyle name="Normal 10 14 2 2" xfId="14560" xr:uid="{00000000-0005-0000-0000-0000543D0000}"/>
    <cellStyle name="Normal 10 14 3" xfId="14561" xr:uid="{00000000-0005-0000-0000-0000553D0000}"/>
    <cellStyle name="Normal 10 14 3 2" xfId="14562" xr:uid="{00000000-0005-0000-0000-0000563D0000}"/>
    <cellStyle name="Normal 10 14 4" xfId="14563" xr:uid="{00000000-0005-0000-0000-0000573D0000}"/>
    <cellStyle name="Normal 10 14 4 2" xfId="14564" xr:uid="{00000000-0005-0000-0000-0000583D0000}"/>
    <cellStyle name="Normal 10 14 5" xfId="14565" xr:uid="{00000000-0005-0000-0000-0000593D0000}"/>
    <cellStyle name="Normal 10 14 6" xfId="1169" xr:uid="{00000000-0005-0000-0000-00005A3D0000}"/>
    <cellStyle name="Normal 10 15" xfId="290" xr:uid="{00000000-0005-0000-0000-00005B3D0000}"/>
    <cellStyle name="Normal 10 15 2" xfId="14566" xr:uid="{00000000-0005-0000-0000-00005C3D0000}"/>
    <cellStyle name="Normal 10 16" xfId="291" xr:uid="{00000000-0005-0000-0000-00005D3D0000}"/>
    <cellStyle name="Normal 10 17" xfId="292" xr:uid="{00000000-0005-0000-0000-00005E3D0000}"/>
    <cellStyle name="Normal 10 18" xfId="293" xr:uid="{00000000-0005-0000-0000-00005F3D0000}"/>
    <cellStyle name="Normal 10 19" xfId="294" xr:uid="{00000000-0005-0000-0000-0000603D0000}"/>
    <cellStyle name="Normal 10 2" xfId="295" xr:uid="{00000000-0005-0000-0000-0000613D0000}"/>
    <cellStyle name="Normal 10 2 10" xfId="296" xr:uid="{00000000-0005-0000-0000-0000623D0000}"/>
    <cellStyle name="Normal 10 2 10 2" xfId="14567" xr:uid="{00000000-0005-0000-0000-0000633D0000}"/>
    <cellStyle name="Normal 10 2 10 2 2" xfId="14568" xr:uid="{00000000-0005-0000-0000-0000643D0000}"/>
    <cellStyle name="Normal 10 2 10 3" xfId="14569" xr:uid="{00000000-0005-0000-0000-0000653D0000}"/>
    <cellStyle name="Normal 10 2 10 3 2" xfId="14570" xr:uid="{00000000-0005-0000-0000-0000663D0000}"/>
    <cellStyle name="Normal 10 2 10 4" xfId="14571" xr:uid="{00000000-0005-0000-0000-0000673D0000}"/>
    <cellStyle name="Normal 10 2 10 4 2" xfId="14572" xr:uid="{00000000-0005-0000-0000-0000683D0000}"/>
    <cellStyle name="Normal 10 2 10 5" xfId="14573" xr:uid="{00000000-0005-0000-0000-0000693D0000}"/>
    <cellStyle name="Normal 10 2 10 6" xfId="1171" xr:uid="{00000000-0005-0000-0000-00006A3D0000}"/>
    <cellStyle name="Normal 10 2 11" xfId="297" xr:uid="{00000000-0005-0000-0000-00006B3D0000}"/>
    <cellStyle name="Normal 10 2 11 2" xfId="14574" xr:uid="{00000000-0005-0000-0000-00006C3D0000}"/>
    <cellStyle name="Normal 10 2 11 2 2" xfId="14575" xr:uid="{00000000-0005-0000-0000-00006D3D0000}"/>
    <cellStyle name="Normal 10 2 11 3" xfId="14576" xr:uid="{00000000-0005-0000-0000-00006E3D0000}"/>
    <cellStyle name="Normal 10 2 11 3 2" xfId="14577" xr:uid="{00000000-0005-0000-0000-00006F3D0000}"/>
    <cellStyle name="Normal 10 2 11 4" xfId="14578" xr:uid="{00000000-0005-0000-0000-0000703D0000}"/>
    <cellStyle name="Normal 10 2 11 4 2" xfId="14579" xr:uid="{00000000-0005-0000-0000-0000713D0000}"/>
    <cellStyle name="Normal 10 2 11 5" xfId="14580" xr:uid="{00000000-0005-0000-0000-0000723D0000}"/>
    <cellStyle name="Normal 10 2 11 6" xfId="1172" xr:uid="{00000000-0005-0000-0000-0000733D0000}"/>
    <cellStyle name="Normal 10 2 12" xfId="298" xr:uid="{00000000-0005-0000-0000-0000743D0000}"/>
    <cellStyle name="Normal 10 2 12 2" xfId="14581" xr:uid="{00000000-0005-0000-0000-0000753D0000}"/>
    <cellStyle name="Normal 10 2 12 2 2" xfId="14582" xr:uid="{00000000-0005-0000-0000-0000763D0000}"/>
    <cellStyle name="Normal 10 2 12 3" xfId="14583" xr:uid="{00000000-0005-0000-0000-0000773D0000}"/>
    <cellStyle name="Normal 10 2 12 3 2" xfId="14584" xr:uid="{00000000-0005-0000-0000-0000783D0000}"/>
    <cellStyle name="Normal 10 2 12 4" xfId="14585" xr:uid="{00000000-0005-0000-0000-0000793D0000}"/>
    <cellStyle name="Normal 10 2 12 4 2" xfId="14586" xr:uid="{00000000-0005-0000-0000-00007A3D0000}"/>
    <cellStyle name="Normal 10 2 12 5" xfId="14587" xr:uid="{00000000-0005-0000-0000-00007B3D0000}"/>
    <cellStyle name="Normal 10 2 12 6" xfId="1173" xr:uid="{00000000-0005-0000-0000-00007C3D0000}"/>
    <cellStyle name="Normal 10 2 13" xfId="299" xr:uid="{00000000-0005-0000-0000-00007D3D0000}"/>
    <cellStyle name="Normal 10 2 13 2" xfId="14588" xr:uid="{00000000-0005-0000-0000-00007E3D0000}"/>
    <cellStyle name="Normal 10 2 13 2 2" xfId="14589" xr:uid="{00000000-0005-0000-0000-00007F3D0000}"/>
    <cellStyle name="Normal 10 2 13 3" xfId="14590" xr:uid="{00000000-0005-0000-0000-0000803D0000}"/>
    <cellStyle name="Normal 10 2 13 3 2" xfId="14591" xr:uid="{00000000-0005-0000-0000-0000813D0000}"/>
    <cellStyle name="Normal 10 2 13 4" xfId="14592" xr:uid="{00000000-0005-0000-0000-0000823D0000}"/>
    <cellStyle name="Normal 10 2 13 4 2" xfId="14593" xr:uid="{00000000-0005-0000-0000-0000833D0000}"/>
    <cellStyle name="Normal 10 2 13 5" xfId="14594" xr:uid="{00000000-0005-0000-0000-0000843D0000}"/>
    <cellStyle name="Normal 10 2 13 6" xfId="1174" xr:uid="{00000000-0005-0000-0000-0000853D0000}"/>
    <cellStyle name="Normal 10 2 14" xfId="300" xr:uid="{00000000-0005-0000-0000-0000863D0000}"/>
    <cellStyle name="Normal 10 2 14 2" xfId="14595" xr:uid="{00000000-0005-0000-0000-0000873D0000}"/>
    <cellStyle name="Normal 10 2 14 2 2" xfId="14596" xr:uid="{00000000-0005-0000-0000-0000883D0000}"/>
    <cellStyle name="Normal 10 2 14 3" xfId="14597" xr:uid="{00000000-0005-0000-0000-0000893D0000}"/>
    <cellStyle name="Normal 10 2 14 3 2" xfId="14598" xr:uid="{00000000-0005-0000-0000-00008A3D0000}"/>
    <cellStyle name="Normal 10 2 14 4" xfId="14599" xr:uid="{00000000-0005-0000-0000-00008B3D0000}"/>
    <cellStyle name="Normal 10 2 14 4 2" xfId="14600" xr:uid="{00000000-0005-0000-0000-00008C3D0000}"/>
    <cellStyle name="Normal 10 2 14 5" xfId="14601" xr:uid="{00000000-0005-0000-0000-00008D3D0000}"/>
    <cellStyle name="Normal 10 2 14 6" xfId="1175" xr:uid="{00000000-0005-0000-0000-00008E3D0000}"/>
    <cellStyle name="Normal 10 2 15" xfId="14602" xr:uid="{00000000-0005-0000-0000-00008F3D0000}"/>
    <cellStyle name="Normal 10 2 15 2" xfId="14603" xr:uid="{00000000-0005-0000-0000-0000903D0000}"/>
    <cellStyle name="Normal 10 2 16" xfId="14604" xr:uid="{00000000-0005-0000-0000-0000913D0000}"/>
    <cellStyle name="Normal 10 2 17" xfId="1170" xr:uid="{00000000-0005-0000-0000-0000923D0000}"/>
    <cellStyle name="Normal 10 2 2" xfId="301" xr:uid="{00000000-0005-0000-0000-0000933D0000}"/>
    <cellStyle name="Normal 10 2 2 10" xfId="14605" xr:uid="{00000000-0005-0000-0000-0000943D0000}"/>
    <cellStyle name="Normal 10 2 2 11" xfId="14606" xr:uid="{00000000-0005-0000-0000-0000953D0000}"/>
    <cellStyle name="Normal 10 2 2 12" xfId="1176" xr:uid="{00000000-0005-0000-0000-0000963D0000}"/>
    <cellStyle name="Normal 10 2 2 2" xfId="1494" xr:uid="{00000000-0005-0000-0000-0000973D0000}"/>
    <cellStyle name="Normal 10 2 2 2 2" xfId="14607" xr:uid="{00000000-0005-0000-0000-0000983D0000}"/>
    <cellStyle name="Normal 10 2 2 2 2 2" xfId="14608" xr:uid="{00000000-0005-0000-0000-0000993D0000}"/>
    <cellStyle name="Normal 10 2 2 2 2 2 2" xfId="14609" xr:uid="{00000000-0005-0000-0000-00009A3D0000}"/>
    <cellStyle name="Normal 10 2 2 2 2 2 2 2" xfId="14610" xr:uid="{00000000-0005-0000-0000-00009B3D0000}"/>
    <cellStyle name="Normal 10 2 2 2 2 2 3" xfId="14611" xr:uid="{00000000-0005-0000-0000-00009C3D0000}"/>
    <cellStyle name="Normal 10 2 2 2 2 2 3 2" xfId="14612" xr:uid="{00000000-0005-0000-0000-00009D3D0000}"/>
    <cellStyle name="Normal 10 2 2 2 2 2 4" xfId="14613" xr:uid="{00000000-0005-0000-0000-00009E3D0000}"/>
    <cellStyle name="Normal 10 2 2 2 2 2 4 2" xfId="14614" xr:uid="{00000000-0005-0000-0000-00009F3D0000}"/>
    <cellStyle name="Normal 10 2 2 2 2 2 5" xfId="14615" xr:uid="{00000000-0005-0000-0000-0000A03D0000}"/>
    <cellStyle name="Normal 10 2 2 2 2 2 5 2" xfId="14616" xr:uid="{00000000-0005-0000-0000-0000A13D0000}"/>
    <cellStyle name="Normal 10 2 2 2 2 2 6" xfId="14617" xr:uid="{00000000-0005-0000-0000-0000A23D0000}"/>
    <cellStyle name="Normal 10 2 2 2 2 3" xfId="14618" xr:uid="{00000000-0005-0000-0000-0000A33D0000}"/>
    <cellStyle name="Normal 10 2 2 2 2 3 2" xfId="14619" xr:uid="{00000000-0005-0000-0000-0000A43D0000}"/>
    <cellStyle name="Normal 10 2 2 2 2 4" xfId="14620" xr:uid="{00000000-0005-0000-0000-0000A53D0000}"/>
    <cellStyle name="Normal 10 2 2 2 2 4 2" xfId="14621" xr:uid="{00000000-0005-0000-0000-0000A63D0000}"/>
    <cellStyle name="Normal 10 2 2 2 2 5" xfId="14622" xr:uid="{00000000-0005-0000-0000-0000A73D0000}"/>
    <cellStyle name="Normal 10 2 2 2 2 5 2" xfId="14623" xr:uid="{00000000-0005-0000-0000-0000A83D0000}"/>
    <cellStyle name="Normal 10 2 2 2 2 6" xfId="14624" xr:uid="{00000000-0005-0000-0000-0000A93D0000}"/>
    <cellStyle name="Normal 10 2 2 2 2 6 2" xfId="14625" xr:uid="{00000000-0005-0000-0000-0000AA3D0000}"/>
    <cellStyle name="Normal 10 2 2 2 2 7" xfId="14626" xr:uid="{00000000-0005-0000-0000-0000AB3D0000}"/>
    <cellStyle name="Normal 10 2 2 2 3" xfId="14627" xr:uid="{00000000-0005-0000-0000-0000AC3D0000}"/>
    <cellStyle name="Normal 10 2 2 2 3 2" xfId="14628" xr:uid="{00000000-0005-0000-0000-0000AD3D0000}"/>
    <cellStyle name="Normal 10 2 2 2 3 2 2" xfId="14629" xr:uid="{00000000-0005-0000-0000-0000AE3D0000}"/>
    <cellStyle name="Normal 10 2 2 2 3 3" xfId="14630" xr:uid="{00000000-0005-0000-0000-0000AF3D0000}"/>
    <cellStyle name="Normal 10 2 2 2 3 3 2" xfId="14631" xr:uid="{00000000-0005-0000-0000-0000B03D0000}"/>
    <cellStyle name="Normal 10 2 2 2 3 4" xfId="14632" xr:uid="{00000000-0005-0000-0000-0000B13D0000}"/>
    <cellStyle name="Normal 10 2 2 2 3 4 2" xfId="14633" xr:uid="{00000000-0005-0000-0000-0000B23D0000}"/>
    <cellStyle name="Normal 10 2 2 2 3 5" xfId="14634" xr:uid="{00000000-0005-0000-0000-0000B33D0000}"/>
    <cellStyle name="Normal 10 2 2 2 3 5 2" xfId="14635" xr:uid="{00000000-0005-0000-0000-0000B43D0000}"/>
    <cellStyle name="Normal 10 2 2 2 3 6" xfId="14636" xr:uid="{00000000-0005-0000-0000-0000B53D0000}"/>
    <cellStyle name="Normal 10 2 2 2 4" xfId="14637" xr:uid="{00000000-0005-0000-0000-0000B63D0000}"/>
    <cellStyle name="Normal 10 2 2 2 4 2" xfId="14638" xr:uid="{00000000-0005-0000-0000-0000B73D0000}"/>
    <cellStyle name="Normal 10 2 2 2 5" xfId="14639" xr:uid="{00000000-0005-0000-0000-0000B83D0000}"/>
    <cellStyle name="Normal 10 2 2 2 5 2" xfId="14640" xr:uid="{00000000-0005-0000-0000-0000B93D0000}"/>
    <cellStyle name="Normal 10 2 2 2 6" xfId="14641" xr:uid="{00000000-0005-0000-0000-0000BA3D0000}"/>
    <cellStyle name="Normal 10 2 2 2 6 2" xfId="14642" xr:uid="{00000000-0005-0000-0000-0000BB3D0000}"/>
    <cellStyle name="Normal 10 2 2 2 7" xfId="14643" xr:uid="{00000000-0005-0000-0000-0000BC3D0000}"/>
    <cellStyle name="Normal 10 2 2 2 7 2" xfId="14644" xr:uid="{00000000-0005-0000-0000-0000BD3D0000}"/>
    <cellStyle name="Normal 10 2 2 2 8" xfId="14645" xr:uid="{00000000-0005-0000-0000-0000BE3D0000}"/>
    <cellStyle name="Normal 10 2 2 2 9" xfId="14646" xr:uid="{00000000-0005-0000-0000-0000BF3D0000}"/>
    <cellStyle name="Normal 10 2 2 3" xfId="14647" xr:uid="{00000000-0005-0000-0000-0000C03D0000}"/>
    <cellStyle name="Normal 10 2 2 3 2" xfId="14648" xr:uid="{00000000-0005-0000-0000-0000C13D0000}"/>
    <cellStyle name="Normal 10 2 2 3 2 2" xfId="14649" xr:uid="{00000000-0005-0000-0000-0000C23D0000}"/>
    <cellStyle name="Normal 10 2 2 3 2 2 2" xfId="14650" xr:uid="{00000000-0005-0000-0000-0000C33D0000}"/>
    <cellStyle name="Normal 10 2 2 3 2 3" xfId="14651" xr:uid="{00000000-0005-0000-0000-0000C43D0000}"/>
    <cellStyle name="Normal 10 2 2 3 2 3 2" xfId="14652" xr:uid="{00000000-0005-0000-0000-0000C53D0000}"/>
    <cellStyle name="Normal 10 2 2 3 2 4" xfId="14653" xr:uid="{00000000-0005-0000-0000-0000C63D0000}"/>
    <cellStyle name="Normal 10 2 2 3 2 4 2" xfId="14654" xr:uid="{00000000-0005-0000-0000-0000C73D0000}"/>
    <cellStyle name="Normal 10 2 2 3 2 5" xfId="14655" xr:uid="{00000000-0005-0000-0000-0000C83D0000}"/>
    <cellStyle name="Normal 10 2 2 3 2 5 2" xfId="14656" xr:uid="{00000000-0005-0000-0000-0000C93D0000}"/>
    <cellStyle name="Normal 10 2 2 3 2 6" xfId="14657" xr:uid="{00000000-0005-0000-0000-0000CA3D0000}"/>
    <cellStyle name="Normal 10 2 2 3 3" xfId="14658" xr:uid="{00000000-0005-0000-0000-0000CB3D0000}"/>
    <cellStyle name="Normal 10 2 2 3 3 2" xfId="14659" xr:uid="{00000000-0005-0000-0000-0000CC3D0000}"/>
    <cellStyle name="Normal 10 2 2 3 4" xfId="14660" xr:uid="{00000000-0005-0000-0000-0000CD3D0000}"/>
    <cellStyle name="Normal 10 2 2 3 4 2" xfId="14661" xr:uid="{00000000-0005-0000-0000-0000CE3D0000}"/>
    <cellStyle name="Normal 10 2 2 3 5" xfId="14662" xr:uid="{00000000-0005-0000-0000-0000CF3D0000}"/>
    <cellStyle name="Normal 10 2 2 3 5 2" xfId="14663" xr:uid="{00000000-0005-0000-0000-0000D03D0000}"/>
    <cellStyle name="Normal 10 2 2 3 6" xfId="14664" xr:uid="{00000000-0005-0000-0000-0000D13D0000}"/>
    <cellStyle name="Normal 10 2 2 3 6 2" xfId="14665" xr:uid="{00000000-0005-0000-0000-0000D23D0000}"/>
    <cellStyle name="Normal 10 2 2 3 7" xfId="14666" xr:uid="{00000000-0005-0000-0000-0000D33D0000}"/>
    <cellStyle name="Normal 10 2 2 4" xfId="14667" xr:uid="{00000000-0005-0000-0000-0000D43D0000}"/>
    <cellStyle name="Normal 10 2 2 4 2" xfId="14668" xr:uid="{00000000-0005-0000-0000-0000D53D0000}"/>
    <cellStyle name="Normal 10 2 2 4 3" xfId="14669" xr:uid="{00000000-0005-0000-0000-0000D63D0000}"/>
    <cellStyle name="Normal 10 2 2 4 4" xfId="14670" xr:uid="{00000000-0005-0000-0000-0000D73D0000}"/>
    <cellStyle name="Normal 10 2 2 4 5" xfId="14671" xr:uid="{00000000-0005-0000-0000-0000D83D0000}"/>
    <cellStyle name="Normal 10 2 2 4 6" xfId="14672" xr:uid="{00000000-0005-0000-0000-0000D93D0000}"/>
    <cellStyle name="Normal 10 2 2 4 7" xfId="14673" xr:uid="{00000000-0005-0000-0000-0000DA3D0000}"/>
    <cellStyle name="Normal 10 2 2 5" xfId="14674" xr:uid="{00000000-0005-0000-0000-0000DB3D0000}"/>
    <cellStyle name="Normal 10 2 2 5 2" xfId="14675" xr:uid="{00000000-0005-0000-0000-0000DC3D0000}"/>
    <cellStyle name="Normal 10 2 2 5 2 2" xfId="14676" xr:uid="{00000000-0005-0000-0000-0000DD3D0000}"/>
    <cellStyle name="Normal 10 2 2 5 3" xfId="14677" xr:uid="{00000000-0005-0000-0000-0000DE3D0000}"/>
    <cellStyle name="Normal 10 2 2 5 4" xfId="14678" xr:uid="{00000000-0005-0000-0000-0000DF3D0000}"/>
    <cellStyle name="Normal 10 2 2 5 5" xfId="14679" xr:uid="{00000000-0005-0000-0000-0000E03D0000}"/>
    <cellStyle name="Normal 10 2 2 6" xfId="14680" xr:uid="{00000000-0005-0000-0000-0000E13D0000}"/>
    <cellStyle name="Normal 10 2 2 7" xfId="14681" xr:uid="{00000000-0005-0000-0000-0000E23D0000}"/>
    <cellStyle name="Normal 10 2 2 8" xfId="1497" xr:uid="{00000000-0005-0000-0000-0000E33D0000}"/>
    <cellStyle name="Normal 10 2 2 9" xfId="14682" xr:uid="{00000000-0005-0000-0000-0000E43D0000}"/>
    <cellStyle name="Normal 10 2 2_BOQ khanapur Pakege - 68" xfId="14683" xr:uid="{00000000-0005-0000-0000-0000E53D0000}"/>
    <cellStyle name="Normal 10 2 3" xfId="302" xr:uid="{00000000-0005-0000-0000-0000E63D0000}"/>
    <cellStyle name="Normal 10 2 3 10" xfId="14684" xr:uid="{00000000-0005-0000-0000-0000E73D0000}"/>
    <cellStyle name="Normal 10 2 3 11" xfId="14685" xr:uid="{00000000-0005-0000-0000-0000E83D0000}"/>
    <cellStyle name="Normal 10 2 3 12" xfId="1177" xr:uid="{00000000-0005-0000-0000-0000E93D0000}"/>
    <cellStyle name="Normal 10 2 3 2" xfId="14686" xr:uid="{00000000-0005-0000-0000-0000EA3D0000}"/>
    <cellStyle name="Normal 10 2 3 2 2" xfId="14687" xr:uid="{00000000-0005-0000-0000-0000EB3D0000}"/>
    <cellStyle name="Normal 10 2 3 2 2 2" xfId="14688" xr:uid="{00000000-0005-0000-0000-0000EC3D0000}"/>
    <cellStyle name="Normal 10 2 3 2 2 2 2" xfId="14689" xr:uid="{00000000-0005-0000-0000-0000ED3D0000}"/>
    <cellStyle name="Normal 10 2 3 2 2 2 2 2" xfId="14690" xr:uid="{00000000-0005-0000-0000-0000EE3D0000}"/>
    <cellStyle name="Normal 10 2 3 2 2 2 3" xfId="14691" xr:uid="{00000000-0005-0000-0000-0000EF3D0000}"/>
    <cellStyle name="Normal 10 2 3 2 2 2 3 2" xfId="14692" xr:uid="{00000000-0005-0000-0000-0000F03D0000}"/>
    <cellStyle name="Normal 10 2 3 2 2 2 4" xfId="14693" xr:uid="{00000000-0005-0000-0000-0000F13D0000}"/>
    <cellStyle name="Normal 10 2 3 2 2 2 4 2" xfId="14694" xr:uid="{00000000-0005-0000-0000-0000F23D0000}"/>
    <cellStyle name="Normal 10 2 3 2 2 2 5" xfId="14695" xr:uid="{00000000-0005-0000-0000-0000F33D0000}"/>
    <cellStyle name="Normal 10 2 3 2 2 2 5 2" xfId="14696" xr:uid="{00000000-0005-0000-0000-0000F43D0000}"/>
    <cellStyle name="Normal 10 2 3 2 2 2 6" xfId="14697" xr:uid="{00000000-0005-0000-0000-0000F53D0000}"/>
    <cellStyle name="Normal 10 2 3 2 2 3" xfId="14698" xr:uid="{00000000-0005-0000-0000-0000F63D0000}"/>
    <cellStyle name="Normal 10 2 3 2 2 3 2" xfId="14699" xr:uid="{00000000-0005-0000-0000-0000F73D0000}"/>
    <cellStyle name="Normal 10 2 3 2 2 4" xfId="14700" xr:uid="{00000000-0005-0000-0000-0000F83D0000}"/>
    <cellStyle name="Normal 10 2 3 2 2 4 2" xfId="14701" xr:uid="{00000000-0005-0000-0000-0000F93D0000}"/>
    <cellStyle name="Normal 10 2 3 2 2 5" xfId="14702" xr:uid="{00000000-0005-0000-0000-0000FA3D0000}"/>
    <cellStyle name="Normal 10 2 3 2 2 5 2" xfId="14703" xr:uid="{00000000-0005-0000-0000-0000FB3D0000}"/>
    <cellStyle name="Normal 10 2 3 2 2 6" xfId="14704" xr:uid="{00000000-0005-0000-0000-0000FC3D0000}"/>
    <cellStyle name="Normal 10 2 3 2 2 6 2" xfId="14705" xr:uid="{00000000-0005-0000-0000-0000FD3D0000}"/>
    <cellStyle name="Normal 10 2 3 2 2 7" xfId="14706" xr:uid="{00000000-0005-0000-0000-0000FE3D0000}"/>
    <cellStyle name="Normal 10 2 3 2 3" xfId="14707" xr:uid="{00000000-0005-0000-0000-0000FF3D0000}"/>
    <cellStyle name="Normal 10 2 3 2 3 2" xfId="14708" xr:uid="{00000000-0005-0000-0000-0000003E0000}"/>
    <cellStyle name="Normal 10 2 3 2 3 2 2" xfId="14709" xr:uid="{00000000-0005-0000-0000-0000013E0000}"/>
    <cellStyle name="Normal 10 2 3 2 3 3" xfId="14710" xr:uid="{00000000-0005-0000-0000-0000023E0000}"/>
    <cellStyle name="Normal 10 2 3 2 3 3 2" xfId="14711" xr:uid="{00000000-0005-0000-0000-0000033E0000}"/>
    <cellStyle name="Normal 10 2 3 2 3 4" xfId="14712" xr:uid="{00000000-0005-0000-0000-0000043E0000}"/>
    <cellStyle name="Normal 10 2 3 2 3 4 2" xfId="14713" xr:uid="{00000000-0005-0000-0000-0000053E0000}"/>
    <cellStyle name="Normal 10 2 3 2 3 5" xfId="14714" xr:uid="{00000000-0005-0000-0000-0000063E0000}"/>
    <cellStyle name="Normal 10 2 3 2 3 5 2" xfId="14715" xr:uid="{00000000-0005-0000-0000-0000073E0000}"/>
    <cellStyle name="Normal 10 2 3 2 3 6" xfId="14716" xr:uid="{00000000-0005-0000-0000-0000083E0000}"/>
    <cellStyle name="Normal 10 2 3 2 4" xfId="14717" xr:uid="{00000000-0005-0000-0000-0000093E0000}"/>
    <cellStyle name="Normal 10 2 3 2 4 2" xfId="14718" xr:uid="{00000000-0005-0000-0000-00000A3E0000}"/>
    <cellStyle name="Normal 10 2 3 2 5" xfId="14719" xr:uid="{00000000-0005-0000-0000-00000B3E0000}"/>
    <cellStyle name="Normal 10 2 3 2 5 2" xfId="14720" xr:uid="{00000000-0005-0000-0000-00000C3E0000}"/>
    <cellStyle name="Normal 10 2 3 2 6" xfId="14721" xr:uid="{00000000-0005-0000-0000-00000D3E0000}"/>
    <cellStyle name="Normal 10 2 3 2 6 2" xfId="14722" xr:uid="{00000000-0005-0000-0000-00000E3E0000}"/>
    <cellStyle name="Normal 10 2 3 2 7" xfId="14723" xr:uid="{00000000-0005-0000-0000-00000F3E0000}"/>
    <cellStyle name="Normal 10 2 3 2 7 2" xfId="14724" xr:uid="{00000000-0005-0000-0000-0000103E0000}"/>
    <cellStyle name="Normal 10 2 3 2 8" xfId="14725" xr:uid="{00000000-0005-0000-0000-0000113E0000}"/>
    <cellStyle name="Normal 10 2 3 2 9" xfId="14726" xr:uid="{00000000-0005-0000-0000-0000123E0000}"/>
    <cellStyle name="Normal 10 2 3 3" xfId="14727" xr:uid="{00000000-0005-0000-0000-0000133E0000}"/>
    <cellStyle name="Normal 10 2 3 3 2" xfId="14728" xr:uid="{00000000-0005-0000-0000-0000143E0000}"/>
    <cellStyle name="Normal 10 2 3 3 2 2" xfId="14729" xr:uid="{00000000-0005-0000-0000-0000153E0000}"/>
    <cellStyle name="Normal 10 2 3 3 2 2 2" xfId="14730" xr:uid="{00000000-0005-0000-0000-0000163E0000}"/>
    <cellStyle name="Normal 10 2 3 3 2 3" xfId="14731" xr:uid="{00000000-0005-0000-0000-0000173E0000}"/>
    <cellStyle name="Normal 10 2 3 3 2 3 2" xfId="14732" xr:uid="{00000000-0005-0000-0000-0000183E0000}"/>
    <cellStyle name="Normal 10 2 3 3 2 4" xfId="14733" xr:uid="{00000000-0005-0000-0000-0000193E0000}"/>
    <cellStyle name="Normal 10 2 3 3 2 4 2" xfId="14734" xr:uid="{00000000-0005-0000-0000-00001A3E0000}"/>
    <cellStyle name="Normal 10 2 3 3 2 5" xfId="14735" xr:uid="{00000000-0005-0000-0000-00001B3E0000}"/>
    <cellStyle name="Normal 10 2 3 3 2 5 2" xfId="14736" xr:uid="{00000000-0005-0000-0000-00001C3E0000}"/>
    <cellStyle name="Normal 10 2 3 3 2 6" xfId="14737" xr:uid="{00000000-0005-0000-0000-00001D3E0000}"/>
    <cellStyle name="Normal 10 2 3 3 3" xfId="14738" xr:uid="{00000000-0005-0000-0000-00001E3E0000}"/>
    <cellStyle name="Normal 10 2 3 3 3 2" xfId="14739" xr:uid="{00000000-0005-0000-0000-00001F3E0000}"/>
    <cellStyle name="Normal 10 2 3 3 4" xfId="14740" xr:uid="{00000000-0005-0000-0000-0000203E0000}"/>
    <cellStyle name="Normal 10 2 3 3 4 2" xfId="14741" xr:uid="{00000000-0005-0000-0000-0000213E0000}"/>
    <cellStyle name="Normal 10 2 3 3 5" xfId="14742" xr:uid="{00000000-0005-0000-0000-0000223E0000}"/>
    <cellStyle name="Normal 10 2 3 3 5 2" xfId="14743" xr:uid="{00000000-0005-0000-0000-0000233E0000}"/>
    <cellStyle name="Normal 10 2 3 3 6" xfId="14744" xr:uid="{00000000-0005-0000-0000-0000243E0000}"/>
    <cellStyle name="Normal 10 2 3 3 6 2" xfId="14745" xr:uid="{00000000-0005-0000-0000-0000253E0000}"/>
    <cellStyle name="Normal 10 2 3 3 7" xfId="14746" xr:uid="{00000000-0005-0000-0000-0000263E0000}"/>
    <cellStyle name="Normal 10 2 3 4" xfId="14747" xr:uid="{00000000-0005-0000-0000-0000273E0000}"/>
    <cellStyle name="Normal 10 2 3 4 2" xfId="14748" xr:uid="{00000000-0005-0000-0000-0000283E0000}"/>
    <cellStyle name="Normal 10 2 3 4 2 2" xfId="14749" xr:uid="{00000000-0005-0000-0000-0000293E0000}"/>
    <cellStyle name="Normal 10 2 3 4 3" xfId="14750" xr:uid="{00000000-0005-0000-0000-00002A3E0000}"/>
    <cellStyle name="Normal 10 2 3 4 3 2" xfId="14751" xr:uid="{00000000-0005-0000-0000-00002B3E0000}"/>
    <cellStyle name="Normal 10 2 3 4 4" xfId="14752" xr:uid="{00000000-0005-0000-0000-00002C3E0000}"/>
    <cellStyle name="Normal 10 2 3 4 4 2" xfId="14753" xr:uid="{00000000-0005-0000-0000-00002D3E0000}"/>
    <cellStyle name="Normal 10 2 3 4 5" xfId="14754" xr:uid="{00000000-0005-0000-0000-00002E3E0000}"/>
    <cellStyle name="Normal 10 2 3 4 5 2" xfId="14755" xr:uid="{00000000-0005-0000-0000-00002F3E0000}"/>
    <cellStyle name="Normal 10 2 3 4 6" xfId="14756" xr:uid="{00000000-0005-0000-0000-0000303E0000}"/>
    <cellStyle name="Normal 10 2 3 4 7" xfId="14757" xr:uid="{00000000-0005-0000-0000-0000313E0000}"/>
    <cellStyle name="Normal 10 2 3 5" xfId="14758" xr:uid="{00000000-0005-0000-0000-0000323E0000}"/>
    <cellStyle name="Normal 10 2 3 5 2" xfId="14759" xr:uid="{00000000-0005-0000-0000-0000333E0000}"/>
    <cellStyle name="Normal 10 2 3 5 2 2" xfId="14760" xr:uid="{00000000-0005-0000-0000-0000343E0000}"/>
    <cellStyle name="Normal 10 2 3 5 3" xfId="14761" xr:uid="{00000000-0005-0000-0000-0000353E0000}"/>
    <cellStyle name="Normal 10 2 3 5 4" xfId="14762" xr:uid="{00000000-0005-0000-0000-0000363E0000}"/>
    <cellStyle name="Normal 10 2 3 5 5" xfId="14763" xr:uid="{00000000-0005-0000-0000-0000373E0000}"/>
    <cellStyle name="Normal 10 2 3 6" xfId="14764" xr:uid="{00000000-0005-0000-0000-0000383E0000}"/>
    <cellStyle name="Normal 10 2 3 6 2" xfId="14765" xr:uid="{00000000-0005-0000-0000-0000393E0000}"/>
    <cellStyle name="Normal 10 2 3 7" xfId="14766" xr:uid="{00000000-0005-0000-0000-00003A3E0000}"/>
    <cellStyle name="Normal 10 2 3 7 2" xfId="14767" xr:uid="{00000000-0005-0000-0000-00003B3E0000}"/>
    <cellStyle name="Normal 10 2 3 8" xfId="14768" xr:uid="{00000000-0005-0000-0000-00003C3E0000}"/>
    <cellStyle name="Normal 10 2 3 8 2" xfId="14769" xr:uid="{00000000-0005-0000-0000-00003D3E0000}"/>
    <cellStyle name="Normal 10 2 3 9" xfId="14770" xr:uid="{00000000-0005-0000-0000-00003E3E0000}"/>
    <cellStyle name="Normal 10 2 3_BOQ khanapur Pakege - 68" xfId="14771" xr:uid="{00000000-0005-0000-0000-00003F3E0000}"/>
    <cellStyle name="Normal 10 2 4" xfId="303" xr:uid="{00000000-0005-0000-0000-0000403E0000}"/>
    <cellStyle name="Normal 10 2 4 10" xfId="1178" xr:uid="{00000000-0005-0000-0000-0000413E0000}"/>
    <cellStyle name="Normal 10 2 4 2" xfId="14772" xr:uid="{00000000-0005-0000-0000-0000423E0000}"/>
    <cellStyle name="Normal 10 2 4 2 2" xfId="14773" xr:uid="{00000000-0005-0000-0000-0000433E0000}"/>
    <cellStyle name="Normal 10 2 4 2 2 2" xfId="14774" xr:uid="{00000000-0005-0000-0000-0000443E0000}"/>
    <cellStyle name="Normal 10 2 4 2 2 2 2" xfId="14775" xr:uid="{00000000-0005-0000-0000-0000453E0000}"/>
    <cellStyle name="Normal 10 2 4 2 2 2 2 2" xfId="14776" xr:uid="{00000000-0005-0000-0000-0000463E0000}"/>
    <cellStyle name="Normal 10 2 4 2 2 2 3" xfId="14777" xr:uid="{00000000-0005-0000-0000-0000473E0000}"/>
    <cellStyle name="Normal 10 2 4 2 2 2 3 2" xfId="14778" xr:uid="{00000000-0005-0000-0000-0000483E0000}"/>
    <cellStyle name="Normal 10 2 4 2 2 2 4" xfId="14779" xr:uid="{00000000-0005-0000-0000-0000493E0000}"/>
    <cellStyle name="Normal 10 2 4 2 2 2 4 2" xfId="14780" xr:uid="{00000000-0005-0000-0000-00004A3E0000}"/>
    <cellStyle name="Normal 10 2 4 2 2 2 5" xfId="14781" xr:uid="{00000000-0005-0000-0000-00004B3E0000}"/>
    <cellStyle name="Normal 10 2 4 2 2 2 5 2" xfId="14782" xr:uid="{00000000-0005-0000-0000-00004C3E0000}"/>
    <cellStyle name="Normal 10 2 4 2 2 2 6" xfId="14783" xr:uid="{00000000-0005-0000-0000-00004D3E0000}"/>
    <cellStyle name="Normal 10 2 4 2 2 3" xfId="14784" xr:uid="{00000000-0005-0000-0000-00004E3E0000}"/>
    <cellStyle name="Normal 10 2 4 2 2 3 2" xfId="14785" xr:uid="{00000000-0005-0000-0000-00004F3E0000}"/>
    <cellStyle name="Normal 10 2 4 2 2 4" xfId="14786" xr:uid="{00000000-0005-0000-0000-0000503E0000}"/>
    <cellStyle name="Normal 10 2 4 2 2 4 2" xfId="14787" xr:uid="{00000000-0005-0000-0000-0000513E0000}"/>
    <cellStyle name="Normal 10 2 4 2 2 5" xfId="14788" xr:uid="{00000000-0005-0000-0000-0000523E0000}"/>
    <cellStyle name="Normal 10 2 4 2 2 5 2" xfId="14789" xr:uid="{00000000-0005-0000-0000-0000533E0000}"/>
    <cellStyle name="Normal 10 2 4 2 2 6" xfId="14790" xr:uid="{00000000-0005-0000-0000-0000543E0000}"/>
    <cellStyle name="Normal 10 2 4 2 2 6 2" xfId="14791" xr:uid="{00000000-0005-0000-0000-0000553E0000}"/>
    <cellStyle name="Normal 10 2 4 2 2 7" xfId="14792" xr:uid="{00000000-0005-0000-0000-0000563E0000}"/>
    <cellStyle name="Normal 10 2 4 2 3" xfId="14793" xr:uid="{00000000-0005-0000-0000-0000573E0000}"/>
    <cellStyle name="Normal 10 2 4 2 3 2" xfId="14794" xr:uid="{00000000-0005-0000-0000-0000583E0000}"/>
    <cellStyle name="Normal 10 2 4 2 3 2 2" xfId="14795" xr:uid="{00000000-0005-0000-0000-0000593E0000}"/>
    <cellStyle name="Normal 10 2 4 2 3 3" xfId="14796" xr:uid="{00000000-0005-0000-0000-00005A3E0000}"/>
    <cellStyle name="Normal 10 2 4 2 3 3 2" xfId="14797" xr:uid="{00000000-0005-0000-0000-00005B3E0000}"/>
    <cellStyle name="Normal 10 2 4 2 3 4" xfId="14798" xr:uid="{00000000-0005-0000-0000-00005C3E0000}"/>
    <cellStyle name="Normal 10 2 4 2 3 4 2" xfId="14799" xr:uid="{00000000-0005-0000-0000-00005D3E0000}"/>
    <cellStyle name="Normal 10 2 4 2 3 5" xfId="14800" xr:uid="{00000000-0005-0000-0000-00005E3E0000}"/>
    <cellStyle name="Normal 10 2 4 2 3 5 2" xfId="14801" xr:uid="{00000000-0005-0000-0000-00005F3E0000}"/>
    <cellStyle name="Normal 10 2 4 2 3 6" xfId="14802" xr:uid="{00000000-0005-0000-0000-0000603E0000}"/>
    <cellStyle name="Normal 10 2 4 2 4" xfId="14803" xr:uid="{00000000-0005-0000-0000-0000613E0000}"/>
    <cellStyle name="Normal 10 2 4 2 4 2" xfId="14804" xr:uid="{00000000-0005-0000-0000-0000623E0000}"/>
    <cellStyle name="Normal 10 2 4 2 5" xfId="14805" xr:uid="{00000000-0005-0000-0000-0000633E0000}"/>
    <cellStyle name="Normal 10 2 4 2 5 2" xfId="14806" xr:uid="{00000000-0005-0000-0000-0000643E0000}"/>
    <cellStyle name="Normal 10 2 4 2 6" xfId="14807" xr:uid="{00000000-0005-0000-0000-0000653E0000}"/>
    <cellStyle name="Normal 10 2 4 2 6 2" xfId="14808" xr:uid="{00000000-0005-0000-0000-0000663E0000}"/>
    <cellStyle name="Normal 10 2 4 2 7" xfId="14809" xr:uid="{00000000-0005-0000-0000-0000673E0000}"/>
    <cellStyle name="Normal 10 2 4 2 7 2" xfId="14810" xr:uid="{00000000-0005-0000-0000-0000683E0000}"/>
    <cellStyle name="Normal 10 2 4 2 8" xfId="14811" xr:uid="{00000000-0005-0000-0000-0000693E0000}"/>
    <cellStyle name="Normal 10 2 4 3" xfId="14812" xr:uid="{00000000-0005-0000-0000-00006A3E0000}"/>
    <cellStyle name="Normal 10 2 4 3 2" xfId="14813" xr:uid="{00000000-0005-0000-0000-00006B3E0000}"/>
    <cellStyle name="Normal 10 2 4 3 2 2" xfId="14814" xr:uid="{00000000-0005-0000-0000-00006C3E0000}"/>
    <cellStyle name="Normal 10 2 4 3 2 2 2" xfId="14815" xr:uid="{00000000-0005-0000-0000-00006D3E0000}"/>
    <cellStyle name="Normal 10 2 4 3 2 3" xfId="14816" xr:uid="{00000000-0005-0000-0000-00006E3E0000}"/>
    <cellStyle name="Normal 10 2 4 3 2 3 2" xfId="14817" xr:uid="{00000000-0005-0000-0000-00006F3E0000}"/>
    <cellStyle name="Normal 10 2 4 3 2 4" xfId="14818" xr:uid="{00000000-0005-0000-0000-0000703E0000}"/>
    <cellStyle name="Normal 10 2 4 3 2 4 2" xfId="14819" xr:uid="{00000000-0005-0000-0000-0000713E0000}"/>
    <cellStyle name="Normal 10 2 4 3 2 5" xfId="14820" xr:uid="{00000000-0005-0000-0000-0000723E0000}"/>
    <cellStyle name="Normal 10 2 4 3 2 5 2" xfId="14821" xr:uid="{00000000-0005-0000-0000-0000733E0000}"/>
    <cellStyle name="Normal 10 2 4 3 2 6" xfId="14822" xr:uid="{00000000-0005-0000-0000-0000743E0000}"/>
    <cellStyle name="Normal 10 2 4 3 3" xfId="14823" xr:uid="{00000000-0005-0000-0000-0000753E0000}"/>
    <cellStyle name="Normal 10 2 4 3 3 2" xfId="14824" xr:uid="{00000000-0005-0000-0000-0000763E0000}"/>
    <cellStyle name="Normal 10 2 4 3 4" xfId="14825" xr:uid="{00000000-0005-0000-0000-0000773E0000}"/>
    <cellStyle name="Normal 10 2 4 3 4 2" xfId="14826" xr:uid="{00000000-0005-0000-0000-0000783E0000}"/>
    <cellStyle name="Normal 10 2 4 3 5" xfId="14827" xr:uid="{00000000-0005-0000-0000-0000793E0000}"/>
    <cellStyle name="Normal 10 2 4 3 5 2" xfId="14828" xr:uid="{00000000-0005-0000-0000-00007A3E0000}"/>
    <cellStyle name="Normal 10 2 4 3 6" xfId="14829" xr:uid="{00000000-0005-0000-0000-00007B3E0000}"/>
    <cellStyle name="Normal 10 2 4 3 6 2" xfId="14830" xr:uid="{00000000-0005-0000-0000-00007C3E0000}"/>
    <cellStyle name="Normal 10 2 4 3 7" xfId="14831" xr:uid="{00000000-0005-0000-0000-00007D3E0000}"/>
    <cellStyle name="Normal 10 2 4 4" xfId="14832" xr:uid="{00000000-0005-0000-0000-00007E3E0000}"/>
    <cellStyle name="Normal 10 2 4 4 2" xfId="14833" xr:uid="{00000000-0005-0000-0000-00007F3E0000}"/>
    <cellStyle name="Normal 10 2 4 4 2 2" xfId="14834" xr:uid="{00000000-0005-0000-0000-0000803E0000}"/>
    <cellStyle name="Normal 10 2 4 4 3" xfId="14835" xr:uid="{00000000-0005-0000-0000-0000813E0000}"/>
    <cellStyle name="Normal 10 2 4 4 3 2" xfId="14836" xr:uid="{00000000-0005-0000-0000-0000823E0000}"/>
    <cellStyle name="Normal 10 2 4 4 4" xfId="14837" xr:uid="{00000000-0005-0000-0000-0000833E0000}"/>
    <cellStyle name="Normal 10 2 4 4 4 2" xfId="14838" xr:uid="{00000000-0005-0000-0000-0000843E0000}"/>
    <cellStyle name="Normal 10 2 4 4 5" xfId="14839" xr:uid="{00000000-0005-0000-0000-0000853E0000}"/>
    <cellStyle name="Normal 10 2 4 4 5 2" xfId="14840" xr:uid="{00000000-0005-0000-0000-0000863E0000}"/>
    <cellStyle name="Normal 10 2 4 4 6" xfId="14841" xr:uid="{00000000-0005-0000-0000-0000873E0000}"/>
    <cellStyle name="Normal 10 2 4 5" xfId="14842" xr:uid="{00000000-0005-0000-0000-0000883E0000}"/>
    <cellStyle name="Normal 10 2 4 5 2" xfId="14843" xr:uid="{00000000-0005-0000-0000-0000893E0000}"/>
    <cellStyle name="Normal 10 2 4 6" xfId="14844" xr:uid="{00000000-0005-0000-0000-00008A3E0000}"/>
    <cellStyle name="Normal 10 2 4 6 2" xfId="14845" xr:uid="{00000000-0005-0000-0000-00008B3E0000}"/>
    <cellStyle name="Normal 10 2 4 7" xfId="14846" xr:uid="{00000000-0005-0000-0000-00008C3E0000}"/>
    <cellStyle name="Normal 10 2 4 7 2" xfId="14847" xr:uid="{00000000-0005-0000-0000-00008D3E0000}"/>
    <cellStyle name="Normal 10 2 4 8" xfId="14848" xr:uid="{00000000-0005-0000-0000-00008E3E0000}"/>
    <cellStyle name="Normal 10 2 4 8 2" xfId="14849" xr:uid="{00000000-0005-0000-0000-00008F3E0000}"/>
    <cellStyle name="Normal 10 2 4 9" xfId="14850" xr:uid="{00000000-0005-0000-0000-0000903E0000}"/>
    <cellStyle name="Normal 10 2 4_BOQ khanapur Pakege - 68" xfId="14851" xr:uid="{00000000-0005-0000-0000-0000913E0000}"/>
    <cellStyle name="Normal 10 2 5" xfId="304" xr:uid="{00000000-0005-0000-0000-0000923E0000}"/>
    <cellStyle name="Normal 10 2 5 2" xfId="14852" xr:uid="{00000000-0005-0000-0000-0000933E0000}"/>
    <cellStyle name="Normal 10 2 5 2 2" xfId="14853" xr:uid="{00000000-0005-0000-0000-0000943E0000}"/>
    <cellStyle name="Normal 10 2 5 2 2 2" xfId="14854" xr:uid="{00000000-0005-0000-0000-0000953E0000}"/>
    <cellStyle name="Normal 10 2 5 2 2 2 2" xfId="14855" xr:uid="{00000000-0005-0000-0000-0000963E0000}"/>
    <cellStyle name="Normal 10 2 5 2 2 3" xfId="14856" xr:uid="{00000000-0005-0000-0000-0000973E0000}"/>
    <cellStyle name="Normal 10 2 5 2 2 3 2" xfId="14857" xr:uid="{00000000-0005-0000-0000-0000983E0000}"/>
    <cellStyle name="Normal 10 2 5 2 2 4" xfId="14858" xr:uid="{00000000-0005-0000-0000-0000993E0000}"/>
    <cellStyle name="Normal 10 2 5 2 2 4 2" xfId="14859" xr:uid="{00000000-0005-0000-0000-00009A3E0000}"/>
    <cellStyle name="Normal 10 2 5 2 2 5" xfId="14860" xr:uid="{00000000-0005-0000-0000-00009B3E0000}"/>
    <cellStyle name="Normal 10 2 5 2 2 5 2" xfId="14861" xr:uid="{00000000-0005-0000-0000-00009C3E0000}"/>
    <cellStyle name="Normal 10 2 5 2 2 6" xfId="14862" xr:uid="{00000000-0005-0000-0000-00009D3E0000}"/>
    <cellStyle name="Normal 10 2 5 2 3" xfId="14863" xr:uid="{00000000-0005-0000-0000-00009E3E0000}"/>
    <cellStyle name="Normal 10 2 5 2 3 2" xfId="14864" xr:uid="{00000000-0005-0000-0000-00009F3E0000}"/>
    <cellStyle name="Normal 10 2 5 2 4" xfId="14865" xr:uid="{00000000-0005-0000-0000-0000A03E0000}"/>
    <cellStyle name="Normal 10 2 5 2 4 2" xfId="14866" xr:uid="{00000000-0005-0000-0000-0000A13E0000}"/>
    <cellStyle name="Normal 10 2 5 2 5" xfId="14867" xr:uid="{00000000-0005-0000-0000-0000A23E0000}"/>
    <cellStyle name="Normal 10 2 5 2 5 2" xfId="14868" xr:uid="{00000000-0005-0000-0000-0000A33E0000}"/>
    <cellStyle name="Normal 10 2 5 2 6" xfId="14869" xr:uid="{00000000-0005-0000-0000-0000A43E0000}"/>
    <cellStyle name="Normal 10 2 5 2 6 2" xfId="14870" xr:uid="{00000000-0005-0000-0000-0000A53E0000}"/>
    <cellStyle name="Normal 10 2 5 2 7" xfId="14871" xr:uid="{00000000-0005-0000-0000-0000A63E0000}"/>
    <cellStyle name="Normal 10 2 5 3" xfId="14872" xr:uid="{00000000-0005-0000-0000-0000A73E0000}"/>
    <cellStyle name="Normal 10 2 5 3 2" xfId="14873" xr:uid="{00000000-0005-0000-0000-0000A83E0000}"/>
    <cellStyle name="Normal 10 2 5 3 2 2" xfId="14874" xr:uid="{00000000-0005-0000-0000-0000A93E0000}"/>
    <cellStyle name="Normal 10 2 5 3 3" xfId="14875" xr:uid="{00000000-0005-0000-0000-0000AA3E0000}"/>
    <cellStyle name="Normal 10 2 5 3 3 2" xfId="14876" xr:uid="{00000000-0005-0000-0000-0000AB3E0000}"/>
    <cellStyle name="Normal 10 2 5 3 4" xfId="14877" xr:uid="{00000000-0005-0000-0000-0000AC3E0000}"/>
    <cellStyle name="Normal 10 2 5 3 4 2" xfId="14878" xr:uid="{00000000-0005-0000-0000-0000AD3E0000}"/>
    <cellStyle name="Normal 10 2 5 3 5" xfId="14879" xr:uid="{00000000-0005-0000-0000-0000AE3E0000}"/>
    <cellStyle name="Normal 10 2 5 3 5 2" xfId="14880" xr:uid="{00000000-0005-0000-0000-0000AF3E0000}"/>
    <cellStyle name="Normal 10 2 5 3 6" xfId="14881" xr:uid="{00000000-0005-0000-0000-0000B03E0000}"/>
    <cellStyle name="Normal 10 2 5 4" xfId="14882" xr:uid="{00000000-0005-0000-0000-0000B13E0000}"/>
    <cellStyle name="Normal 10 2 5 4 2" xfId="14883" xr:uid="{00000000-0005-0000-0000-0000B23E0000}"/>
    <cellStyle name="Normal 10 2 5 5" xfId="14884" xr:uid="{00000000-0005-0000-0000-0000B33E0000}"/>
    <cellStyle name="Normal 10 2 5 5 2" xfId="14885" xr:uid="{00000000-0005-0000-0000-0000B43E0000}"/>
    <cellStyle name="Normal 10 2 5 6" xfId="14886" xr:uid="{00000000-0005-0000-0000-0000B53E0000}"/>
    <cellStyle name="Normal 10 2 5 6 2" xfId="14887" xr:uid="{00000000-0005-0000-0000-0000B63E0000}"/>
    <cellStyle name="Normal 10 2 5 7" xfId="14888" xr:uid="{00000000-0005-0000-0000-0000B73E0000}"/>
    <cellStyle name="Normal 10 2 5 7 2" xfId="14889" xr:uid="{00000000-0005-0000-0000-0000B83E0000}"/>
    <cellStyle name="Normal 10 2 5 8" xfId="14890" xr:uid="{00000000-0005-0000-0000-0000B93E0000}"/>
    <cellStyle name="Normal 10 2 5 9" xfId="1179" xr:uid="{00000000-0005-0000-0000-0000BA3E0000}"/>
    <cellStyle name="Normal 10 2 5_BOQ khanapur Pakege - 68" xfId="14891" xr:uid="{00000000-0005-0000-0000-0000BB3E0000}"/>
    <cellStyle name="Normal 10 2 6" xfId="305" xr:uid="{00000000-0005-0000-0000-0000BC3E0000}"/>
    <cellStyle name="Normal 10 2 6 2" xfId="14892" xr:uid="{00000000-0005-0000-0000-0000BD3E0000}"/>
    <cellStyle name="Normal 10 2 6 2 2" xfId="14893" xr:uid="{00000000-0005-0000-0000-0000BE3E0000}"/>
    <cellStyle name="Normal 10 2 6 2 2 2" xfId="14894" xr:uid="{00000000-0005-0000-0000-0000BF3E0000}"/>
    <cellStyle name="Normal 10 2 6 2 3" xfId="14895" xr:uid="{00000000-0005-0000-0000-0000C03E0000}"/>
    <cellStyle name="Normal 10 2 6 2 3 2" xfId="14896" xr:uid="{00000000-0005-0000-0000-0000C13E0000}"/>
    <cellStyle name="Normal 10 2 6 2 4" xfId="14897" xr:uid="{00000000-0005-0000-0000-0000C23E0000}"/>
    <cellStyle name="Normal 10 2 6 2 4 2" xfId="14898" xr:uid="{00000000-0005-0000-0000-0000C33E0000}"/>
    <cellStyle name="Normal 10 2 6 2 5" xfId="14899" xr:uid="{00000000-0005-0000-0000-0000C43E0000}"/>
    <cellStyle name="Normal 10 2 6 2 5 2" xfId="14900" xr:uid="{00000000-0005-0000-0000-0000C53E0000}"/>
    <cellStyle name="Normal 10 2 6 2 6" xfId="14901" xr:uid="{00000000-0005-0000-0000-0000C63E0000}"/>
    <cellStyle name="Normal 10 2 6 3" xfId="14902" xr:uid="{00000000-0005-0000-0000-0000C73E0000}"/>
    <cellStyle name="Normal 10 2 6 3 2" xfId="14903" xr:uid="{00000000-0005-0000-0000-0000C83E0000}"/>
    <cellStyle name="Normal 10 2 6 4" xfId="14904" xr:uid="{00000000-0005-0000-0000-0000C93E0000}"/>
    <cellStyle name="Normal 10 2 6 4 2" xfId="14905" xr:uid="{00000000-0005-0000-0000-0000CA3E0000}"/>
    <cellStyle name="Normal 10 2 6 5" xfId="14906" xr:uid="{00000000-0005-0000-0000-0000CB3E0000}"/>
    <cellStyle name="Normal 10 2 6 5 2" xfId="14907" xr:uid="{00000000-0005-0000-0000-0000CC3E0000}"/>
    <cellStyle name="Normal 10 2 6 6" xfId="14908" xr:uid="{00000000-0005-0000-0000-0000CD3E0000}"/>
    <cellStyle name="Normal 10 2 6 6 2" xfId="14909" xr:uid="{00000000-0005-0000-0000-0000CE3E0000}"/>
    <cellStyle name="Normal 10 2 6 7" xfId="14910" xr:uid="{00000000-0005-0000-0000-0000CF3E0000}"/>
    <cellStyle name="Normal 10 2 6 8" xfId="1180" xr:uid="{00000000-0005-0000-0000-0000D03E0000}"/>
    <cellStyle name="Normal 10 2 7" xfId="306" xr:uid="{00000000-0005-0000-0000-0000D13E0000}"/>
    <cellStyle name="Normal 10 2 7 2" xfId="14911" xr:uid="{00000000-0005-0000-0000-0000D23E0000}"/>
    <cellStyle name="Normal 10 2 7 2 2" xfId="14912" xr:uid="{00000000-0005-0000-0000-0000D33E0000}"/>
    <cellStyle name="Normal 10 2 7 3" xfId="14913" xr:uid="{00000000-0005-0000-0000-0000D43E0000}"/>
    <cellStyle name="Normal 10 2 7 3 2" xfId="14914" xr:uid="{00000000-0005-0000-0000-0000D53E0000}"/>
    <cellStyle name="Normal 10 2 7 4" xfId="14915" xr:uid="{00000000-0005-0000-0000-0000D63E0000}"/>
    <cellStyle name="Normal 10 2 7 4 2" xfId="14916" xr:uid="{00000000-0005-0000-0000-0000D73E0000}"/>
    <cellStyle name="Normal 10 2 7 5" xfId="1181" xr:uid="{00000000-0005-0000-0000-0000D83E0000}"/>
    <cellStyle name="Normal 10 2 8" xfId="307" xr:uid="{00000000-0005-0000-0000-0000D93E0000}"/>
    <cellStyle name="Normal 10 2 8 2" xfId="14917" xr:uid="{00000000-0005-0000-0000-0000DA3E0000}"/>
    <cellStyle name="Normal 10 2 8 2 2" xfId="14918" xr:uid="{00000000-0005-0000-0000-0000DB3E0000}"/>
    <cellStyle name="Normal 10 2 8 3" xfId="14919" xr:uid="{00000000-0005-0000-0000-0000DC3E0000}"/>
    <cellStyle name="Normal 10 2 8 3 2" xfId="14920" xr:uid="{00000000-0005-0000-0000-0000DD3E0000}"/>
    <cellStyle name="Normal 10 2 8 4" xfId="14921" xr:uid="{00000000-0005-0000-0000-0000DE3E0000}"/>
    <cellStyle name="Normal 10 2 8 4 2" xfId="14922" xr:uid="{00000000-0005-0000-0000-0000DF3E0000}"/>
    <cellStyle name="Normal 10 2 8 5" xfId="14923" xr:uid="{00000000-0005-0000-0000-0000E03E0000}"/>
    <cellStyle name="Normal 10 2 8 5 2" xfId="14924" xr:uid="{00000000-0005-0000-0000-0000E13E0000}"/>
    <cellStyle name="Normal 10 2 8 6" xfId="14925" xr:uid="{00000000-0005-0000-0000-0000E23E0000}"/>
    <cellStyle name="Normal 10 2 8 7" xfId="14926" xr:uid="{00000000-0005-0000-0000-0000E33E0000}"/>
    <cellStyle name="Normal 10 2 8 8" xfId="1182" xr:uid="{00000000-0005-0000-0000-0000E43E0000}"/>
    <cellStyle name="Normal 10 2 9" xfId="308" xr:uid="{00000000-0005-0000-0000-0000E53E0000}"/>
    <cellStyle name="Normal 10 2 9 2" xfId="14927" xr:uid="{00000000-0005-0000-0000-0000E63E0000}"/>
    <cellStyle name="Normal 10 2 9 2 2" xfId="14928" xr:uid="{00000000-0005-0000-0000-0000E73E0000}"/>
    <cellStyle name="Normal 10 2 9 3" xfId="14929" xr:uid="{00000000-0005-0000-0000-0000E83E0000}"/>
    <cellStyle name="Normal 10 2 9 3 2" xfId="14930" xr:uid="{00000000-0005-0000-0000-0000E93E0000}"/>
    <cellStyle name="Normal 10 2 9 4" xfId="14931" xr:uid="{00000000-0005-0000-0000-0000EA3E0000}"/>
    <cellStyle name="Normal 10 2 9 4 2" xfId="14932" xr:uid="{00000000-0005-0000-0000-0000EB3E0000}"/>
    <cellStyle name="Normal 10 2 9 5" xfId="14933" xr:uid="{00000000-0005-0000-0000-0000EC3E0000}"/>
    <cellStyle name="Normal 10 2 9 6" xfId="1183" xr:uid="{00000000-0005-0000-0000-0000ED3E0000}"/>
    <cellStyle name="Normal 10 2_32196(300 Lakhs)" xfId="37161" xr:uid="{00000000-0005-0000-0000-0000EE3E0000}"/>
    <cellStyle name="Normal 10 20" xfId="309" xr:uid="{00000000-0005-0000-0000-0000EF3E0000}"/>
    <cellStyle name="Normal 10 21" xfId="310" xr:uid="{00000000-0005-0000-0000-0000F03E0000}"/>
    <cellStyle name="Normal 10 22" xfId="311" xr:uid="{00000000-0005-0000-0000-0000F13E0000}"/>
    <cellStyle name="Normal 10 23" xfId="312" xr:uid="{00000000-0005-0000-0000-0000F23E0000}"/>
    <cellStyle name="Normal 10 24" xfId="1184" xr:uid="{00000000-0005-0000-0000-0000F33E0000}"/>
    <cellStyle name="Normal 10 24 2" xfId="37162" xr:uid="{00000000-0005-0000-0000-0000F43E0000}"/>
    <cellStyle name="Normal 10 25" xfId="14934" xr:uid="{00000000-0005-0000-0000-0000F53E0000}"/>
    <cellStyle name="Normal 10 25 2" xfId="37163" xr:uid="{00000000-0005-0000-0000-0000F63E0000}"/>
    <cellStyle name="Normal 10 26" xfId="14935" xr:uid="{00000000-0005-0000-0000-0000F73E0000}"/>
    <cellStyle name="Normal 10 27" xfId="14936" xr:uid="{00000000-0005-0000-0000-0000F83E0000}"/>
    <cellStyle name="Normal 10 28" xfId="14937" xr:uid="{00000000-0005-0000-0000-0000F93E0000}"/>
    <cellStyle name="Normal 10 29" xfId="14938" xr:uid="{00000000-0005-0000-0000-0000FA3E0000}"/>
    <cellStyle name="Normal 10 3" xfId="313" xr:uid="{00000000-0005-0000-0000-0000FB3E0000}"/>
    <cellStyle name="Normal 10 3 10" xfId="14939" xr:uid="{00000000-0005-0000-0000-0000FC3E0000}"/>
    <cellStyle name="Normal 10 3 10 2" xfId="14940" xr:uid="{00000000-0005-0000-0000-0000FD3E0000}"/>
    <cellStyle name="Normal 10 3 11" xfId="14941" xr:uid="{00000000-0005-0000-0000-0000FE3E0000}"/>
    <cellStyle name="Normal 10 3 11 2" xfId="14942" xr:uid="{00000000-0005-0000-0000-0000FF3E0000}"/>
    <cellStyle name="Normal 10 3 12" xfId="14943" xr:uid="{00000000-0005-0000-0000-0000003F0000}"/>
    <cellStyle name="Normal 10 3 12 2" xfId="14944" xr:uid="{00000000-0005-0000-0000-0000013F0000}"/>
    <cellStyle name="Normal 10 3 13" xfId="14945" xr:uid="{00000000-0005-0000-0000-0000023F0000}"/>
    <cellStyle name="Normal 10 3 14" xfId="1185" xr:uid="{00000000-0005-0000-0000-0000033F0000}"/>
    <cellStyle name="Normal 10 3 2" xfId="14946" xr:uid="{00000000-0005-0000-0000-0000043F0000}"/>
    <cellStyle name="Normal 10 3 2 2" xfId="14947" xr:uid="{00000000-0005-0000-0000-0000053F0000}"/>
    <cellStyle name="Normal 10 3 2 2 2" xfId="14948" xr:uid="{00000000-0005-0000-0000-0000063F0000}"/>
    <cellStyle name="Normal 10 3 2 2 2 2" xfId="14949" xr:uid="{00000000-0005-0000-0000-0000073F0000}"/>
    <cellStyle name="Normal 10 3 2 2 2 2 2" xfId="14950" xr:uid="{00000000-0005-0000-0000-0000083F0000}"/>
    <cellStyle name="Normal 10 3 2 2 2 2 2 2" xfId="14951" xr:uid="{00000000-0005-0000-0000-0000093F0000}"/>
    <cellStyle name="Normal 10 3 2 2 2 2 3" xfId="14952" xr:uid="{00000000-0005-0000-0000-00000A3F0000}"/>
    <cellStyle name="Normal 10 3 2 2 2 2 3 2" xfId="14953" xr:uid="{00000000-0005-0000-0000-00000B3F0000}"/>
    <cellStyle name="Normal 10 3 2 2 2 2 4" xfId="14954" xr:uid="{00000000-0005-0000-0000-00000C3F0000}"/>
    <cellStyle name="Normal 10 3 2 2 2 2 4 2" xfId="14955" xr:uid="{00000000-0005-0000-0000-00000D3F0000}"/>
    <cellStyle name="Normal 10 3 2 2 2 2 5" xfId="14956" xr:uid="{00000000-0005-0000-0000-00000E3F0000}"/>
    <cellStyle name="Normal 10 3 2 2 2 2 5 2" xfId="14957" xr:uid="{00000000-0005-0000-0000-00000F3F0000}"/>
    <cellStyle name="Normal 10 3 2 2 2 2 6" xfId="14958" xr:uid="{00000000-0005-0000-0000-0000103F0000}"/>
    <cellStyle name="Normal 10 3 2 2 2 3" xfId="14959" xr:uid="{00000000-0005-0000-0000-0000113F0000}"/>
    <cellStyle name="Normal 10 3 2 2 2 3 2" xfId="14960" xr:uid="{00000000-0005-0000-0000-0000123F0000}"/>
    <cellStyle name="Normal 10 3 2 2 2 4" xfId="14961" xr:uid="{00000000-0005-0000-0000-0000133F0000}"/>
    <cellStyle name="Normal 10 3 2 2 2 4 2" xfId="14962" xr:uid="{00000000-0005-0000-0000-0000143F0000}"/>
    <cellStyle name="Normal 10 3 2 2 2 5" xfId="14963" xr:uid="{00000000-0005-0000-0000-0000153F0000}"/>
    <cellStyle name="Normal 10 3 2 2 2 5 2" xfId="14964" xr:uid="{00000000-0005-0000-0000-0000163F0000}"/>
    <cellStyle name="Normal 10 3 2 2 2 6" xfId="14965" xr:uid="{00000000-0005-0000-0000-0000173F0000}"/>
    <cellStyle name="Normal 10 3 2 2 2 6 2" xfId="14966" xr:uid="{00000000-0005-0000-0000-0000183F0000}"/>
    <cellStyle name="Normal 10 3 2 2 2 7" xfId="14967" xr:uid="{00000000-0005-0000-0000-0000193F0000}"/>
    <cellStyle name="Normal 10 3 2 2 3" xfId="14968" xr:uid="{00000000-0005-0000-0000-00001A3F0000}"/>
    <cellStyle name="Normal 10 3 2 2 3 2" xfId="14969" xr:uid="{00000000-0005-0000-0000-00001B3F0000}"/>
    <cellStyle name="Normal 10 3 2 2 3 2 2" xfId="14970" xr:uid="{00000000-0005-0000-0000-00001C3F0000}"/>
    <cellStyle name="Normal 10 3 2 2 3 3" xfId="14971" xr:uid="{00000000-0005-0000-0000-00001D3F0000}"/>
    <cellStyle name="Normal 10 3 2 2 3 3 2" xfId="14972" xr:uid="{00000000-0005-0000-0000-00001E3F0000}"/>
    <cellStyle name="Normal 10 3 2 2 3 4" xfId="14973" xr:uid="{00000000-0005-0000-0000-00001F3F0000}"/>
    <cellStyle name="Normal 10 3 2 2 3 4 2" xfId="14974" xr:uid="{00000000-0005-0000-0000-0000203F0000}"/>
    <cellStyle name="Normal 10 3 2 2 3 5" xfId="14975" xr:uid="{00000000-0005-0000-0000-0000213F0000}"/>
    <cellStyle name="Normal 10 3 2 2 3 5 2" xfId="14976" xr:uid="{00000000-0005-0000-0000-0000223F0000}"/>
    <cellStyle name="Normal 10 3 2 2 3 6" xfId="14977" xr:uid="{00000000-0005-0000-0000-0000233F0000}"/>
    <cellStyle name="Normal 10 3 2 2 4" xfId="14978" xr:uid="{00000000-0005-0000-0000-0000243F0000}"/>
    <cellStyle name="Normal 10 3 2 2 4 2" xfId="14979" xr:uid="{00000000-0005-0000-0000-0000253F0000}"/>
    <cellStyle name="Normal 10 3 2 2 5" xfId="14980" xr:uid="{00000000-0005-0000-0000-0000263F0000}"/>
    <cellStyle name="Normal 10 3 2 2 5 2" xfId="14981" xr:uid="{00000000-0005-0000-0000-0000273F0000}"/>
    <cellStyle name="Normal 10 3 2 2 6" xfId="14982" xr:uid="{00000000-0005-0000-0000-0000283F0000}"/>
    <cellStyle name="Normal 10 3 2 2 6 2" xfId="14983" xr:uid="{00000000-0005-0000-0000-0000293F0000}"/>
    <cellStyle name="Normal 10 3 2 2 7" xfId="14984" xr:uid="{00000000-0005-0000-0000-00002A3F0000}"/>
    <cellStyle name="Normal 10 3 2 2 7 2" xfId="14985" xr:uid="{00000000-0005-0000-0000-00002B3F0000}"/>
    <cellStyle name="Normal 10 3 2 2 8" xfId="14986" xr:uid="{00000000-0005-0000-0000-00002C3F0000}"/>
    <cellStyle name="Normal 10 3 2 3" xfId="14987" xr:uid="{00000000-0005-0000-0000-00002D3F0000}"/>
    <cellStyle name="Normal 10 3 2 3 2" xfId="14988" xr:uid="{00000000-0005-0000-0000-00002E3F0000}"/>
    <cellStyle name="Normal 10 3 2 3 2 2" xfId="14989" xr:uid="{00000000-0005-0000-0000-00002F3F0000}"/>
    <cellStyle name="Normal 10 3 2 3 2 2 2" xfId="14990" xr:uid="{00000000-0005-0000-0000-0000303F0000}"/>
    <cellStyle name="Normal 10 3 2 3 2 3" xfId="14991" xr:uid="{00000000-0005-0000-0000-0000313F0000}"/>
    <cellStyle name="Normal 10 3 2 3 2 3 2" xfId="14992" xr:uid="{00000000-0005-0000-0000-0000323F0000}"/>
    <cellStyle name="Normal 10 3 2 3 2 4" xfId="14993" xr:uid="{00000000-0005-0000-0000-0000333F0000}"/>
    <cellStyle name="Normal 10 3 2 3 2 4 2" xfId="14994" xr:uid="{00000000-0005-0000-0000-0000343F0000}"/>
    <cellStyle name="Normal 10 3 2 3 2 5" xfId="14995" xr:uid="{00000000-0005-0000-0000-0000353F0000}"/>
    <cellStyle name="Normal 10 3 2 3 2 5 2" xfId="14996" xr:uid="{00000000-0005-0000-0000-0000363F0000}"/>
    <cellStyle name="Normal 10 3 2 3 2 6" xfId="14997" xr:uid="{00000000-0005-0000-0000-0000373F0000}"/>
    <cellStyle name="Normal 10 3 2 3 3" xfId="14998" xr:uid="{00000000-0005-0000-0000-0000383F0000}"/>
    <cellStyle name="Normal 10 3 2 3 3 2" xfId="14999" xr:uid="{00000000-0005-0000-0000-0000393F0000}"/>
    <cellStyle name="Normal 10 3 2 3 4" xfId="15000" xr:uid="{00000000-0005-0000-0000-00003A3F0000}"/>
    <cellStyle name="Normal 10 3 2 3 4 2" xfId="15001" xr:uid="{00000000-0005-0000-0000-00003B3F0000}"/>
    <cellStyle name="Normal 10 3 2 3 5" xfId="15002" xr:uid="{00000000-0005-0000-0000-00003C3F0000}"/>
    <cellStyle name="Normal 10 3 2 3 5 2" xfId="15003" xr:uid="{00000000-0005-0000-0000-00003D3F0000}"/>
    <cellStyle name="Normal 10 3 2 3 6" xfId="15004" xr:uid="{00000000-0005-0000-0000-00003E3F0000}"/>
    <cellStyle name="Normal 10 3 2 3 6 2" xfId="15005" xr:uid="{00000000-0005-0000-0000-00003F3F0000}"/>
    <cellStyle name="Normal 10 3 2 3 7" xfId="15006" xr:uid="{00000000-0005-0000-0000-0000403F0000}"/>
    <cellStyle name="Normal 10 3 2 4" xfId="15007" xr:uid="{00000000-0005-0000-0000-0000413F0000}"/>
    <cellStyle name="Normal 10 3 2 4 2" xfId="15008" xr:uid="{00000000-0005-0000-0000-0000423F0000}"/>
    <cellStyle name="Normal 10 3 2 4 2 2" xfId="15009" xr:uid="{00000000-0005-0000-0000-0000433F0000}"/>
    <cellStyle name="Normal 10 3 2 4 3" xfId="15010" xr:uid="{00000000-0005-0000-0000-0000443F0000}"/>
    <cellStyle name="Normal 10 3 2 4 3 2" xfId="15011" xr:uid="{00000000-0005-0000-0000-0000453F0000}"/>
    <cellStyle name="Normal 10 3 2 4 4" xfId="15012" xr:uid="{00000000-0005-0000-0000-0000463F0000}"/>
    <cellStyle name="Normal 10 3 2 4 4 2" xfId="15013" xr:uid="{00000000-0005-0000-0000-0000473F0000}"/>
    <cellStyle name="Normal 10 3 2 4 5" xfId="15014" xr:uid="{00000000-0005-0000-0000-0000483F0000}"/>
    <cellStyle name="Normal 10 3 2 4 5 2" xfId="15015" xr:uid="{00000000-0005-0000-0000-0000493F0000}"/>
    <cellStyle name="Normal 10 3 2 4 6" xfId="15016" xr:uid="{00000000-0005-0000-0000-00004A3F0000}"/>
    <cellStyle name="Normal 10 3 2 5" xfId="15017" xr:uid="{00000000-0005-0000-0000-00004B3F0000}"/>
    <cellStyle name="Normal 10 3 2 5 2" xfId="15018" xr:uid="{00000000-0005-0000-0000-00004C3F0000}"/>
    <cellStyle name="Normal 10 3 2 6" xfId="15019" xr:uid="{00000000-0005-0000-0000-00004D3F0000}"/>
    <cellStyle name="Normal 10 3 2 6 2" xfId="15020" xr:uid="{00000000-0005-0000-0000-00004E3F0000}"/>
    <cellStyle name="Normal 10 3 2 7" xfId="15021" xr:uid="{00000000-0005-0000-0000-00004F3F0000}"/>
    <cellStyle name="Normal 10 3 2 7 2" xfId="15022" xr:uid="{00000000-0005-0000-0000-0000503F0000}"/>
    <cellStyle name="Normal 10 3 2 8" xfId="15023" xr:uid="{00000000-0005-0000-0000-0000513F0000}"/>
    <cellStyle name="Normal 10 3 2 8 2" xfId="15024" xr:uid="{00000000-0005-0000-0000-0000523F0000}"/>
    <cellStyle name="Normal 10 3 2 9" xfId="15025" xr:uid="{00000000-0005-0000-0000-0000533F0000}"/>
    <cellStyle name="Normal 10 3 3" xfId="15026" xr:uid="{00000000-0005-0000-0000-0000543F0000}"/>
    <cellStyle name="Normal 10 3 3 2" xfId="15027" xr:uid="{00000000-0005-0000-0000-0000553F0000}"/>
    <cellStyle name="Normal 10 3 3 2 2" xfId="15028" xr:uid="{00000000-0005-0000-0000-0000563F0000}"/>
    <cellStyle name="Normal 10 3 3 2 2 2" xfId="15029" xr:uid="{00000000-0005-0000-0000-0000573F0000}"/>
    <cellStyle name="Normal 10 3 3 2 2 2 2" xfId="15030" xr:uid="{00000000-0005-0000-0000-0000583F0000}"/>
    <cellStyle name="Normal 10 3 3 2 2 3" xfId="15031" xr:uid="{00000000-0005-0000-0000-0000593F0000}"/>
    <cellStyle name="Normal 10 3 3 2 2 3 2" xfId="15032" xr:uid="{00000000-0005-0000-0000-00005A3F0000}"/>
    <cellStyle name="Normal 10 3 3 2 2 4" xfId="15033" xr:uid="{00000000-0005-0000-0000-00005B3F0000}"/>
    <cellStyle name="Normal 10 3 3 2 2 4 2" xfId="15034" xr:uid="{00000000-0005-0000-0000-00005C3F0000}"/>
    <cellStyle name="Normal 10 3 3 2 2 5" xfId="15035" xr:uid="{00000000-0005-0000-0000-00005D3F0000}"/>
    <cellStyle name="Normal 10 3 3 2 2 5 2" xfId="15036" xr:uid="{00000000-0005-0000-0000-00005E3F0000}"/>
    <cellStyle name="Normal 10 3 3 2 2 6" xfId="15037" xr:uid="{00000000-0005-0000-0000-00005F3F0000}"/>
    <cellStyle name="Normal 10 3 3 2 3" xfId="15038" xr:uid="{00000000-0005-0000-0000-0000603F0000}"/>
    <cellStyle name="Normal 10 3 3 2 3 2" xfId="15039" xr:uid="{00000000-0005-0000-0000-0000613F0000}"/>
    <cellStyle name="Normal 10 3 3 2 4" xfId="15040" xr:uid="{00000000-0005-0000-0000-0000623F0000}"/>
    <cellStyle name="Normal 10 3 3 2 4 2" xfId="15041" xr:uid="{00000000-0005-0000-0000-0000633F0000}"/>
    <cellStyle name="Normal 10 3 3 2 5" xfId="15042" xr:uid="{00000000-0005-0000-0000-0000643F0000}"/>
    <cellStyle name="Normal 10 3 3 2 5 2" xfId="15043" xr:uid="{00000000-0005-0000-0000-0000653F0000}"/>
    <cellStyle name="Normal 10 3 3 2 6" xfId="15044" xr:uid="{00000000-0005-0000-0000-0000663F0000}"/>
    <cellStyle name="Normal 10 3 3 2 6 2" xfId="15045" xr:uid="{00000000-0005-0000-0000-0000673F0000}"/>
    <cellStyle name="Normal 10 3 3 2 7" xfId="15046" xr:uid="{00000000-0005-0000-0000-0000683F0000}"/>
    <cellStyle name="Normal 10 3 3 3" xfId="15047" xr:uid="{00000000-0005-0000-0000-0000693F0000}"/>
    <cellStyle name="Normal 10 3 3 3 2" xfId="15048" xr:uid="{00000000-0005-0000-0000-00006A3F0000}"/>
    <cellStyle name="Normal 10 3 3 3 2 2" xfId="15049" xr:uid="{00000000-0005-0000-0000-00006B3F0000}"/>
    <cellStyle name="Normal 10 3 3 3 3" xfId="15050" xr:uid="{00000000-0005-0000-0000-00006C3F0000}"/>
    <cellStyle name="Normal 10 3 3 3 3 2" xfId="15051" xr:uid="{00000000-0005-0000-0000-00006D3F0000}"/>
    <cellStyle name="Normal 10 3 3 3 4" xfId="15052" xr:uid="{00000000-0005-0000-0000-00006E3F0000}"/>
    <cellStyle name="Normal 10 3 3 3 4 2" xfId="15053" xr:uid="{00000000-0005-0000-0000-00006F3F0000}"/>
    <cellStyle name="Normal 10 3 3 3 5" xfId="15054" xr:uid="{00000000-0005-0000-0000-0000703F0000}"/>
    <cellStyle name="Normal 10 3 3 3 5 2" xfId="15055" xr:uid="{00000000-0005-0000-0000-0000713F0000}"/>
    <cellStyle name="Normal 10 3 3 3 6" xfId="15056" xr:uid="{00000000-0005-0000-0000-0000723F0000}"/>
    <cellStyle name="Normal 10 3 3 4" xfId="15057" xr:uid="{00000000-0005-0000-0000-0000733F0000}"/>
    <cellStyle name="Normal 10 3 3 4 2" xfId="15058" xr:uid="{00000000-0005-0000-0000-0000743F0000}"/>
    <cellStyle name="Normal 10 3 3 4 2 2" xfId="15059" xr:uid="{00000000-0005-0000-0000-0000753F0000}"/>
    <cellStyle name="Normal 10 3 3 4 3" xfId="15060" xr:uid="{00000000-0005-0000-0000-0000763F0000}"/>
    <cellStyle name="Normal 10 3 3 4 4" xfId="37164" xr:uid="{00000000-0005-0000-0000-0000773F0000}"/>
    <cellStyle name="Normal 10 3 3 5" xfId="15061" xr:uid="{00000000-0005-0000-0000-0000783F0000}"/>
    <cellStyle name="Normal 10 3 3 5 2" xfId="15062" xr:uid="{00000000-0005-0000-0000-0000793F0000}"/>
    <cellStyle name="Normal 10 3 3 6" xfId="15063" xr:uid="{00000000-0005-0000-0000-00007A3F0000}"/>
    <cellStyle name="Normal 10 3 3 6 2" xfId="15064" xr:uid="{00000000-0005-0000-0000-00007B3F0000}"/>
    <cellStyle name="Normal 10 3 3 7" xfId="15065" xr:uid="{00000000-0005-0000-0000-00007C3F0000}"/>
    <cellStyle name="Normal 10 3 3 7 2" xfId="15066" xr:uid="{00000000-0005-0000-0000-00007D3F0000}"/>
    <cellStyle name="Normal 10 3 3 8" xfId="15067" xr:uid="{00000000-0005-0000-0000-00007E3F0000}"/>
    <cellStyle name="Normal 10 3 3 9" xfId="37165" xr:uid="{00000000-0005-0000-0000-00007F3F0000}"/>
    <cellStyle name="Normal 10 3 4" xfId="15068" xr:uid="{00000000-0005-0000-0000-0000803F0000}"/>
    <cellStyle name="Normal 10 3 4 2" xfId="15069" xr:uid="{00000000-0005-0000-0000-0000813F0000}"/>
    <cellStyle name="Normal 10 3 4 2 2" xfId="15070" xr:uid="{00000000-0005-0000-0000-0000823F0000}"/>
    <cellStyle name="Normal 10 3 4 2 2 2" xfId="15071" xr:uid="{00000000-0005-0000-0000-0000833F0000}"/>
    <cellStyle name="Normal 10 3 4 2 3" xfId="15072" xr:uid="{00000000-0005-0000-0000-0000843F0000}"/>
    <cellStyle name="Normal 10 3 4 2 3 2" xfId="15073" xr:uid="{00000000-0005-0000-0000-0000853F0000}"/>
    <cellStyle name="Normal 10 3 4 2 4" xfId="15074" xr:uid="{00000000-0005-0000-0000-0000863F0000}"/>
    <cellStyle name="Normal 10 3 4 2 4 2" xfId="15075" xr:uid="{00000000-0005-0000-0000-0000873F0000}"/>
    <cellStyle name="Normal 10 3 4 2 5" xfId="15076" xr:uid="{00000000-0005-0000-0000-0000883F0000}"/>
    <cellStyle name="Normal 10 3 4 2 5 2" xfId="15077" xr:uid="{00000000-0005-0000-0000-0000893F0000}"/>
    <cellStyle name="Normal 10 3 4 2 6" xfId="15078" xr:uid="{00000000-0005-0000-0000-00008A3F0000}"/>
    <cellStyle name="Normal 10 3 4 3" xfId="15079" xr:uid="{00000000-0005-0000-0000-00008B3F0000}"/>
    <cellStyle name="Normal 10 3 4 3 2" xfId="15080" xr:uid="{00000000-0005-0000-0000-00008C3F0000}"/>
    <cellStyle name="Normal 10 3 4 4" xfId="15081" xr:uid="{00000000-0005-0000-0000-00008D3F0000}"/>
    <cellStyle name="Normal 10 3 4 4 2" xfId="15082" xr:uid="{00000000-0005-0000-0000-00008E3F0000}"/>
    <cellStyle name="Normal 10 3 4 5" xfId="15083" xr:uid="{00000000-0005-0000-0000-00008F3F0000}"/>
    <cellStyle name="Normal 10 3 4 5 2" xfId="15084" xr:uid="{00000000-0005-0000-0000-0000903F0000}"/>
    <cellStyle name="Normal 10 3 4 6" xfId="15085" xr:uid="{00000000-0005-0000-0000-0000913F0000}"/>
    <cellStyle name="Normal 10 3 4 6 2" xfId="15086" xr:uid="{00000000-0005-0000-0000-0000923F0000}"/>
    <cellStyle name="Normal 10 3 4 7" xfId="15087" xr:uid="{00000000-0005-0000-0000-0000933F0000}"/>
    <cellStyle name="Normal 10 3 5" xfId="15088" xr:uid="{00000000-0005-0000-0000-0000943F0000}"/>
    <cellStyle name="Normal 10 3 5 2" xfId="15089" xr:uid="{00000000-0005-0000-0000-0000953F0000}"/>
    <cellStyle name="Normal 10 3 5 2 2" xfId="15090" xr:uid="{00000000-0005-0000-0000-0000963F0000}"/>
    <cellStyle name="Normal 10 3 5 2 2 2" xfId="15091" xr:uid="{00000000-0005-0000-0000-0000973F0000}"/>
    <cellStyle name="Normal 10 3 5 2 2 2 2" xfId="15092" xr:uid="{00000000-0005-0000-0000-0000983F0000}"/>
    <cellStyle name="Normal 10 3 5 2 2 3" xfId="15093" xr:uid="{00000000-0005-0000-0000-0000993F0000}"/>
    <cellStyle name="Normal 10 3 5 2 2 3 2" xfId="15094" xr:uid="{00000000-0005-0000-0000-00009A3F0000}"/>
    <cellStyle name="Normal 10 3 5 2 2 4" xfId="15095" xr:uid="{00000000-0005-0000-0000-00009B3F0000}"/>
    <cellStyle name="Normal 10 3 5 2 2 4 2" xfId="15096" xr:uid="{00000000-0005-0000-0000-00009C3F0000}"/>
    <cellStyle name="Normal 10 3 5 2 2 5" xfId="15097" xr:uid="{00000000-0005-0000-0000-00009D3F0000}"/>
    <cellStyle name="Normal 10 3 5 2 3" xfId="15098" xr:uid="{00000000-0005-0000-0000-00009E3F0000}"/>
    <cellStyle name="Normal 10 3 5 2 3 2" xfId="15099" xr:uid="{00000000-0005-0000-0000-00009F3F0000}"/>
    <cellStyle name="Normal 10 3 5 2 4" xfId="15100" xr:uid="{00000000-0005-0000-0000-0000A03F0000}"/>
    <cellStyle name="Normal 10 3 5 2 4 2" xfId="15101" xr:uid="{00000000-0005-0000-0000-0000A13F0000}"/>
    <cellStyle name="Normal 10 3 5 2 5" xfId="15102" xr:uid="{00000000-0005-0000-0000-0000A23F0000}"/>
    <cellStyle name="Normal 10 3 5 2 5 2" xfId="15103" xr:uid="{00000000-0005-0000-0000-0000A33F0000}"/>
    <cellStyle name="Normal 10 3 5 2 6" xfId="15104" xr:uid="{00000000-0005-0000-0000-0000A43F0000}"/>
    <cellStyle name="Normal 10 3 5 2 6 2" xfId="15105" xr:uid="{00000000-0005-0000-0000-0000A53F0000}"/>
    <cellStyle name="Normal 10 3 5 2 7" xfId="15106" xr:uid="{00000000-0005-0000-0000-0000A63F0000}"/>
    <cellStyle name="Normal 10 3 5 3" xfId="15107" xr:uid="{00000000-0005-0000-0000-0000A73F0000}"/>
    <cellStyle name="Normal 10 3 5 3 2" xfId="15108" xr:uid="{00000000-0005-0000-0000-0000A83F0000}"/>
    <cellStyle name="Normal 10 3 5 3 2 2" xfId="15109" xr:uid="{00000000-0005-0000-0000-0000A93F0000}"/>
    <cellStyle name="Normal 10 3 5 3 3" xfId="15110" xr:uid="{00000000-0005-0000-0000-0000AA3F0000}"/>
    <cellStyle name="Normal 10 3 5 3 3 2" xfId="15111" xr:uid="{00000000-0005-0000-0000-0000AB3F0000}"/>
    <cellStyle name="Normal 10 3 5 3 4" xfId="15112" xr:uid="{00000000-0005-0000-0000-0000AC3F0000}"/>
    <cellStyle name="Normal 10 3 5 3 4 2" xfId="15113" xr:uid="{00000000-0005-0000-0000-0000AD3F0000}"/>
    <cellStyle name="Normal 10 3 5 3 5" xfId="15114" xr:uid="{00000000-0005-0000-0000-0000AE3F0000}"/>
    <cellStyle name="Normal 10 3 5 4" xfId="15115" xr:uid="{00000000-0005-0000-0000-0000AF3F0000}"/>
    <cellStyle name="Normal 10 3 5 4 2" xfId="15116" xr:uid="{00000000-0005-0000-0000-0000B03F0000}"/>
    <cellStyle name="Normal 10 3 5 5" xfId="15117" xr:uid="{00000000-0005-0000-0000-0000B13F0000}"/>
    <cellStyle name="Normal 10 3 5 5 2" xfId="15118" xr:uid="{00000000-0005-0000-0000-0000B23F0000}"/>
    <cellStyle name="Normal 10 3 5 6" xfId="15119" xr:uid="{00000000-0005-0000-0000-0000B33F0000}"/>
    <cellStyle name="Normal 10 3 5 6 2" xfId="15120" xr:uid="{00000000-0005-0000-0000-0000B43F0000}"/>
    <cellStyle name="Normal 10 3 5 7" xfId="15121" xr:uid="{00000000-0005-0000-0000-0000B53F0000}"/>
    <cellStyle name="Normal 10 3 5 7 2" xfId="15122" xr:uid="{00000000-0005-0000-0000-0000B63F0000}"/>
    <cellStyle name="Normal 10 3 5 8" xfId="15123" xr:uid="{00000000-0005-0000-0000-0000B73F0000}"/>
    <cellStyle name="Normal 10 3 6" xfId="15124" xr:uid="{00000000-0005-0000-0000-0000B83F0000}"/>
    <cellStyle name="Normal 10 3 6 2" xfId="15125" xr:uid="{00000000-0005-0000-0000-0000B93F0000}"/>
    <cellStyle name="Normal 10 3 6 2 2" xfId="15126" xr:uid="{00000000-0005-0000-0000-0000BA3F0000}"/>
    <cellStyle name="Normal 10 3 6 2 2 2" xfId="15127" xr:uid="{00000000-0005-0000-0000-0000BB3F0000}"/>
    <cellStyle name="Normal 10 3 6 2 3" xfId="15128" xr:uid="{00000000-0005-0000-0000-0000BC3F0000}"/>
    <cellStyle name="Normal 10 3 6 2 3 2" xfId="15129" xr:uid="{00000000-0005-0000-0000-0000BD3F0000}"/>
    <cellStyle name="Normal 10 3 6 2 4" xfId="15130" xr:uid="{00000000-0005-0000-0000-0000BE3F0000}"/>
    <cellStyle name="Normal 10 3 6 2 4 2" xfId="15131" xr:uid="{00000000-0005-0000-0000-0000BF3F0000}"/>
    <cellStyle name="Normal 10 3 6 2 5" xfId="15132" xr:uid="{00000000-0005-0000-0000-0000C03F0000}"/>
    <cellStyle name="Normal 10 3 6 3" xfId="15133" xr:uid="{00000000-0005-0000-0000-0000C13F0000}"/>
    <cellStyle name="Normal 10 3 6 3 2" xfId="15134" xr:uid="{00000000-0005-0000-0000-0000C23F0000}"/>
    <cellStyle name="Normal 10 3 6 4" xfId="15135" xr:uid="{00000000-0005-0000-0000-0000C33F0000}"/>
    <cellStyle name="Normal 10 3 6 4 2" xfId="15136" xr:uid="{00000000-0005-0000-0000-0000C43F0000}"/>
    <cellStyle name="Normal 10 3 6 5" xfId="15137" xr:uid="{00000000-0005-0000-0000-0000C53F0000}"/>
    <cellStyle name="Normal 10 3 6 5 2" xfId="15138" xr:uid="{00000000-0005-0000-0000-0000C63F0000}"/>
    <cellStyle name="Normal 10 3 6 6" xfId="15139" xr:uid="{00000000-0005-0000-0000-0000C73F0000}"/>
    <cellStyle name="Normal 10 3 6 6 2" xfId="15140" xr:uid="{00000000-0005-0000-0000-0000C83F0000}"/>
    <cellStyle name="Normal 10 3 6 7" xfId="15141" xr:uid="{00000000-0005-0000-0000-0000C93F0000}"/>
    <cellStyle name="Normal 10 3 7" xfId="15142" xr:uid="{00000000-0005-0000-0000-0000CA3F0000}"/>
    <cellStyle name="Normal 10 3 7 2" xfId="15143" xr:uid="{00000000-0005-0000-0000-0000CB3F0000}"/>
    <cellStyle name="Normal 10 3 7 2 2" xfId="15144" xr:uid="{00000000-0005-0000-0000-0000CC3F0000}"/>
    <cellStyle name="Normal 10 3 7 3" xfId="15145" xr:uid="{00000000-0005-0000-0000-0000CD3F0000}"/>
    <cellStyle name="Normal 10 3 7 3 2" xfId="15146" xr:uid="{00000000-0005-0000-0000-0000CE3F0000}"/>
    <cellStyle name="Normal 10 3 7 4" xfId="15147" xr:uid="{00000000-0005-0000-0000-0000CF3F0000}"/>
    <cellStyle name="Normal 10 3 7 4 2" xfId="15148" xr:uid="{00000000-0005-0000-0000-0000D03F0000}"/>
    <cellStyle name="Normal 10 3 7 5" xfId="15149" xr:uid="{00000000-0005-0000-0000-0000D13F0000}"/>
    <cellStyle name="Normal 10 3 8" xfId="15150" xr:uid="{00000000-0005-0000-0000-0000D23F0000}"/>
    <cellStyle name="Normal 10 3 8 2" xfId="15151" xr:uid="{00000000-0005-0000-0000-0000D33F0000}"/>
    <cellStyle name="Normal 10 3 9" xfId="15152" xr:uid="{00000000-0005-0000-0000-0000D43F0000}"/>
    <cellStyle name="Normal 10 3 9 2" xfId="15153" xr:uid="{00000000-0005-0000-0000-0000D53F0000}"/>
    <cellStyle name="Normal 10 3_BOQ khanapur Pakege - 68" xfId="15154" xr:uid="{00000000-0005-0000-0000-0000D63F0000}"/>
    <cellStyle name="Normal 10 30" xfId="15155" xr:uid="{00000000-0005-0000-0000-0000D73F0000}"/>
    <cellStyle name="Normal 10 31" xfId="15156" xr:uid="{00000000-0005-0000-0000-0000D83F0000}"/>
    <cellStyle name="Normal 10 32" xfId="15157" xr:uid="{00000000-0005-0000-0000-0000D93F0000}"/>
    <cellStyle name="Normal 10 33" xfId="15158" xr:uid="{00000000-0005-0000-0000-0000DA3F0000}"/>
    <cellStyle name="Normal 10 34" xfId="15159" xr:uid="{00000000-0005-0000-0000-0000DB3F0000}"/>
    <cellStyle name="Normal 10 35" xfId="15160" xr:uid="{00000000-0005-0000-0000-0000DC3F0000}"/>
    <cellStyle name="Normal 10 36" xfId="15161" xr:uid="{00000000-0005-0000-0000-0000DD3F0000}"/>
    <cellStyle name="Normal 10 37" xfId="15162" xr:uid="{00000000-0005-0000-0000-0000DE3F0000}"/>
    <cellStyle name="Normal 10 38" xfId="15163" xr:uid="{00000000-0005-0000-0000-0000DF3F0000}"/>
    <cellStyle name="Normal 10 39" xfId="15164" xr:uid="{00000000-0005-0000-0000-0000E03F0000}"/>
    <cellStyle name="Normal 10 4" xfId="314" xr:uid="{00000000-0005-0000-0000-0000E13F0000}"/>
    <cellStyle name="Normal 10 4 2" xfId="15165" xr:uid="{00000000-0005-0000-0000-0000E23F0000}"/>
    <cellStyle name="Normal 10 4 2 2" xfId="15166" xr:uid="{00000000-0005-0000-0000-0000E33F0000}"/>
    <cellStyle name="Normal 10 4 2 2 2" xfId="15167" xr:uid="{00000000-0005-0000-0000-0000E43F0000}"/>
    <cellStyle name="Normal 10 4 2 2 2 2" xfId="15168" xr:uid="{00000000-0005-0000-0000-0000E53F0000}"/>
    <cellStyle name="Normal 10 4 2 2 2 2 2" xfId="15169" xr:uid="{00000000-0005-0000-0000-0000E63F0000}"/>
    <cellStyle name="Normal 10 4 2 2 2 3" xfId="15170" xr:uid="{00000000-0005-0000-0000-0000E73F0000}"/>
    <cellStyle name="Normal 10 4 2 2 2 3 2" xfId="15171" xr:uid="{00000000-0005-0000-0000-0000E83F0000}"/>
    <cellStyle name="Normal 10 4 2 2 2 4" xfId="15172" xr:uid="{00000000-0005-0000-0000-0000E93F0000}"/>
    <cellStyle name="Normal 10 4 2 2 2 4 2" xfId="15173" xr:uid="{00000000-0005-0000-0000-0000EA3F0000}"/>
    <cellStyle name="Normal 10 4 2 2 2 5" xfId="15174" xr:uid="{00000000-0005-0000-0000-0000EB3F0000}"/>
    <cellStyle name="Normal 10 4 2 2 2 5 2" xfId="15175" xr:uid="{00000000-0005-0000-0000-0000EC3F0000}"/>
    <cellStyle name="Normal 10 4 2 2 2 6" xfId="15176" xr:uid="{00000000-0005-0000-0000-0000ED3F0000}"/>
    <cellStyle name="Normal 10 4 2 2 3" xfId="15177" xr:uid="{00000000-0005-0000-0000-0000EE3F0000}"/>
    <cellStyle name="Normal 10 4 2 2 3 2" xfId="15178" xr:uid="{00000000-0005-0000-0000-0000EF3F0000}"/>
    <cellStyle name="Normal 10 4 2 2 4" xfId="15179" xr:uid="{00000000-0005-0000-0000-0000F03F0000}"/>
    <cellStyle name="Normal 10 4 2 2 4 2" xfId="15180" xr:uid="{00000000-0005-0000-0000-0000F13F0000}"/>
    <cellStyle name="Normal 10 4 2 2 5" xfId="15181" xr:uid="{00000000-0005-0000-0000-0000F23F0000}"/>
    <cellStyle name="Normal 10 4 2 2 5 2" xfId="15182" xr:uid="{00000000-0005-0000-0000-0000F33F0000}"/>
    <cellStyle name="Normal 10 4 2 2 6" xfId="15183" xr:uid="{00000000-0005-0000-0000-0000F43F0000}"/>
    <cellStyle name="Normal 10 4 2 2 6 2" xfId="15184" xr:uid="{00000000-0005-0000-0000-0000F53F0000}"/>
    <cellStyle name="Normal 10 4 2 2 7" xfId="15185" xr:uid="{00000000-0005-0000-0000-0000F63F0000}"/>
    <cellStyle name="Normal 10 4 2 3" xfId="15186" xr:uid="{00000000-0005-0000-0000-0000F73F0000}"/>
    <cellStyle name="Normal 10 4 2 3 2" xfId="15187" xr:uid="{00000000-0005-0000-0000-0000F83F0000}"/>
    <cellStyle name="Normal 10 4 2 3 2 2" xfId="15188" xr:uid="{00000000-0005-0000-0000-0000F93F0000}"/>
    <cellStyle name="Normal 10 4 2 3 3" xfId="15189" xr:uid="{00000000-0005-0000-0000-0000FA3F0000}"/>
    <cellStyle name="Normal 10 4 2 3 3 2" xfId="15190" xr:uid="{00000000-0005-0000-0000-0000FB3F0000}"/>
    <cellStyle name="Normal 10 4 2 3 4" xfId="15191" xr:uid="{00000000-0005-0000-0000-0000FC3F0000}"/>
    <cellStyle name="Normal 10 4 2 3 4 2" xfId="15192" xr:uid="{00000000-0005-0000-0000-0000FD3F0000}"/>
    <cellStyle name="Normal 10 4 2 3 5" xfId="15193" xr:uid="{00000000-0005-0000-0000-0000FE3F0000}"/>
    <cellStyle name="Normal 10 4 2 3 5 2" xfId="15194" xr:uid="{00000000-0005-0000-0000-0000FF3F0000}"/>
    <cellStyle name="Normal 10 4 2 3 6" xfId="15195" xr:uid="{00000000-0005-0000-0000-000000400000}"/>
    <cellStyle name="Normal 10 4 2 4" xfId="15196" xr:uid="{00000000-0005-0000-0000-000001400000}"/>
    <cellStyle name="Normal 10 4 2 4 2" xfId="15197" xr:uid="{00000000-0005-0000-0000-000002400000}"/>
    <cellStyle name="Normal 10 4 2 5" xfId="15198" xr:uid="{00000000-0005-0000-0000-000003400000}"/>
    <cellStyle name="Normal 10 4 2 5 2" xfId="15199" xr:uid="{00000000-0005-0000-0000-000004400000}"/>
    <cellStyle name="Normal 10 4 2 6" xfId="15200" xr:uid="{00000000-0005-0000-0000-000005400000}"/>
    <cellStyle name="Normal 10 4 2 6 2" xfId="15201" xr:uid="{00000000-0005-0000-0000-000006400000}"/>
    <cellStyle name="Normal 10 4 2 7" xfId="15202" xr:uid="{00000000-0005-0000-0000-000007400000}"/>
    <cellStyle name="Normal 10 4 2 7 2" xfId="15203" xr:uid="{00000000-0005-0000-0000-000008400000}"/>
    <cellStyle name="Normal 10 4 2 8" xfId="15204" xr:uid="{00000000-0005-0000-0000-000009400000}"/>
    <cellStyle name="Normal 10 4 2 9" xfId="15205" xr:uid="{00000000-0005-0000-0000-00000A400000}"/>
    <cellStyle name="Normal 10 4 3" xfId="15206" xr:uid="{00000000-0005-0000-0000-00000B400000}"/>
    <cellStyle name="Normal 10 4 3 2" xfId="15207" xr:uid="{00000000-0005-0000-0000-00000C400000}"/>
    <cellStyle name="Normal 10 4 3 2 2" xfId="15208" xr:uid="{00000000-0005-0000-0000-00000D400000}"/>
    <cellStyle name="Normal 10 4 3 2 2 2" xfId="15209" xr:uid="{00000000-0005-0000-0000-00000E400000}"/>
    <cellStyle name="Normal 10 4 3 2 3" xfId="15210" xr:uid="{00000000-0005-0000-0000-00000F400000}"/>
    <cellStyle name="Normal 10 4 3 2 3 2" xfId="15211" xr:uid="{00000000-0005-0000-0000-000010400000}"/>
    <cellStyle name="Normal 10 4 3 2 4" xfId="15212" xr:uid="{00000000-0005-0000-0000-000011400000}"/>
    <cellStyle name="Normal 10 4 3 2 4 2" xfId="15213" xr:uid="{00000000-0005-0000-0000-000012400000}"/>
    <cellStyle name="Normal 10 4 3 2 5" xfId="15214" xr:uid="{00000000-0005-0000-0000-000013400000}"/>
    <cellStyle name="Normal 10 4 3 2 5 2" xfId="15215" xr:uid="{00000000-0005-0000-0000-000014400000}"/>
    <cellStyle name="Normal 10 4 3 2 6" xfId="15216" xr:uid="{00000000-0005-0000-0000-000015400000}"/>
    <cellStyle name="Normal 10 4 3 3" xfId="15217" xr:uid="{00000000-0005-0000-0000-000016400000}"/>
    <cellStyle name="Normal 10 4 3 3 2" xfId="15218" xr:uid="{00000000-0005-0000-0000-000017400000}"/>
    <cellStyle name="Normal 10 4 3 4" xfId="15219" xr:uid="{00000000-0005-0000-0000-000018400000}"/>
    <cellStyle name="Normal 10 4 3 4 2" xfId="15220" xr:uid="{00000000-0005-0000-0000-000019400000}"/>
    <cellStyle name="Normal 10 4 3 5" xfId="15221" xr:uid="{00000000-0005-0000-0000-00001A400000}"/>
    <cellStyle name="Normal 10 4 3 5 2" xfId="15222" xr:uid="{00000000-0005-0000-0000-00001B400000}"/>
    <cellStyle name="Normal 10 4 3 6" xfId="15223" xr:uid="{00000000-0005-0000-0000-00001C400000}"/>
    <cellStyle name="Normal 10 4 3 6 2" xfId="15224" xr:uid="{00000000-0005-0000-0000-00001D400000}"/>
    <cellStyle name="Normal 10 4 3 7" xfId="15225" xr:uid="{00000000-0005-0000-0000-00001E400000}"/>
    <cellStyle name="Normal 10 4 4" xfId="15226" xr:uid="{00000000-0005-0000-0000-00001F400000}"/>
    <cellStyle name="Normal 10 4 4 2" xfId="15227" xr:uid="{00000000-0005-0000-0000-000020400000}"/>
    <cellStyle name="Normal 10 4 5" xfId="15228" xr:uid="{00000000-0005-0000-0000-000021400000}"/>
    <cellStyle name="Normal 10 4 5 2" xfId="15229" xr:uid="{00000000-0005-0000-0000-000022400000}"/>
    <cellStyle name="Normal 10 4 5 3" xfId="15230" xr:uid="{00000000-0005-0000-0000-000023400000}"/>
    <cellStyle name="Normal 10 4 6" xfId="15231" xr:uid="{00000000-0005-0000-0000-000024400000}"/>
    <cellStyle name="Normal 10 4 7" xfId="15232" xr:uid="{00000000-0005-0000-0000-000025400000}"/>
    <cellStyle name="Normal 10 4 8" xfId="1186" xr:uid="{00000000-0005-0000-0000-000026400000}"/>
    <cellStyle name="Normal 10 4_BOQ khanapur Pakege - 68" xfId="15233" xr:uid="{00000000-0005-0000-0000-000027400000}"/>
    <cellStyle name="Normal 10 40" xfId="15234" xr:uid="{00000000-0005-0000-0000-000028400000}"/>
    <cellStyle name="Normal 10 41" xfId="15235" xr:uid="{00000000-0005-0000-0000-000029400000}"/>
    <cellStyle name="Normal 10 5" xfId="315" xr:uid="{00000000-0005-0000-0000-00002A400000}"/>
    <cellStyle name="Normal 10 5 2" xfId="1509" xr:uid="{00000000-0005-0000-0000-00002B400000}"/>
    <cellStyle name="Normal 10 5 2 2" xfId="15236" xr:uid="{00000000-0005-0000-0000-00002C400000}"/>
    <cellStyle name="Normal 10 5 2 2 2" xfId="15237" xr:uid="{00000000-0005-0000-0000-00002D400000}"/>
    <cellStyle name="Normal 10 5 2 2 2 2" xfId="15238" xr:uid="{00000000-0005-0000-0000-00002E400000}"/>
    <cellStyle name="Normal 10 5 2 2 2 2 2" xfId="15239" xr:uid="{00000000-0005-0000-0000-00002F400000}"/>
    <cellStyle name="Normal 10 5 2 2 2 3" xfId="15240" xr:uid="{00000000-0005-0000-0000-000030400000}"/>
    <cellStyle name="Normal 10 5 2 2 2 3 2" xfId="15241" xr:uid="{00000000-0005-0000-0000-000031400000}"/>
    <cellStyle name="Normal 10 5 2 2 2 4" xfId="15242" xr:uid="{00000000-0005-0000-0000-000032400000}"/>
    <cellStyle name="Normal 10 5 2 2 2 4 2" xfId="15243" xr:uid="{00000000-0005-0000-0000-000033400000}"/>
    <cellStyle name="Normal 10 5 2 2 2 5" xfId="15244" xr:uid="{00000000-0005-0000-0000-000034400000}"/>
    <cellStyle name="Normal 10 5 2 2 2 5 2" xfId="15245" xr:uid="{00000000-0005-0000-0000-000035400000}"/>
    <cellStyle name="Normal 10 5 2 2 2 6" xfId="15246" xr:uid="{00000000-0005-0000-0000-000036400000}"/>
    <cellStyle name="Normal 10 5 2 2 3" xfId="15247" xr:uid="{00000000-0005-0000-0000-000037400000}"/>
    <cellStyle name="Normal 10 5 2 2 3 2" xfId="15248" xr:uid="{00000000-0005-0000-0000-000038400000}"/>
    <cellStyle name="Normal 10 5 2 2 4" xfId="15249" xr:uid="{00000000-0005-0000-0000-000039400000}"/>
    <cellStyle name="Normal 10 5 2 2 4 2" xfId="15250" xr:uid="{00000000-0005-0000-0000-00003A400000}"/>
    <cellStyle name="Normal 10 5 2 2 5" xfId="15251" xr:uid="{00000000-0005-0000-0000-00003B400000}"/>
    <cellStyle name="Normal 10 5 2 2 5 2" xfId="15252" xr:uid="{00000000-0005-0000-0000-00003C400000}"/>
    <cellStyle name="Normal 10 5 2 2 6" xfId="15253" xr:uid="{00000000-0005-0000-0000-00003D400000}"/>
    <cellStyle name="Normal 10 5 2 2 6 2" xfId="15254" xr:uid="{00000000-0005-0000-0000-00003E400000}"/>
    <cellStyle name="Normal 10 5 2 2 7" xfId="15255" xr:uid="{00000000-0005-0000-0000-00003F400000}"/>
    <cellStyle name="Normal 10 5 2 3" xfId="15256" xr:uid="{00000000-0005-0000-0000-000040400000}"/>
    <cellStyle name="Normal 10 5 2 3 2" xfId="15257" xr:uid="{00000000-0005-0000-0000-000041400000}"/>
    <cellStyle name="Normal 10 5 2 3 2 2" xfId="15258" xr:uid="{00000000-0005-0000-0000-000042400000}"/>
    <cellStyle name="Normal 10 5 2 3 3" xfId="15259" xr:uid="{00000000-0005-0000-0000-000043400000}"/>
    <cellStyle name="Normal 10 5 2 3 3 2" xfId="15260" xr:uid="{00000000-0005-0000-0000-000044400000}"/>
    <cellStyle name="Normal 10 5 2 3 4" xfId="15261" xr:uid="{00000000-0005-0000-0000-000045400000}"/>
    <cellStyle name="Normal 10 5 2 3 4 2" xfId="15262" xr:uid="{00000000-0005-0000-0000-000046400000}"/>
    <cellStyle name="Normal 10 5 2 3 5" xfId="15263" xr:uid="{00000000-0005-0000-0000-000047400000}"/>
    <cellStyle name="Normal 10 5 2 3 5 2" xfId="15264" xr:uid="{00000000-0005-0000-0000-000048400000}"/>
    <cellStyle name="Normal 10 5 2 3 6" xfId="15265" xr:uid="{00000000-0005-0000-0000-000049400000}"/>
    <cellStyle name="Normal 10 5 2 4" xfId="15266" xr:uid="{00000000-0005-0000-0000-00004A400000}"/>
    <cellStyle name="Normal 10 5 2 4 2" xfId="15267" xr:uid="{00000000-0005-0000-0000-00004B400000}"/>
    <cellStyle name="Normal 10 5 2 5" xfId="15268" xr:uid="{00000000-0005-0000-0000-00004C400000}"/>
    <cellStyle name="Normal 10 5 2 5 2" xfId="15269" xr:uid="{00000000-0005-0000-0000-00004D400000}"/>
    <cellStyle name="Normal 10 5 2 6" xfId="15270" xr:uid="{00000000-0005-0000-0000-00004E400000}"/>
    <cellStyle name="Normal 10 5 2 6 2" xfId="15271" xr:uid="{00000000-0005-0000-0000-00004F400000}"/>
    <cellStyle name="Normal 10 5 2 7" xfId="15272" xr:uid="{00000000-0005-0000-0000-000050400000}"/>
    <cellStyle name="Normal 10 5 2 7 2" xfId="15273" xr:uid="{00000000-0005-0000-0000-000051400000}"/>
    <cellStyle name="Normal 10 5 2 8" xfId="15274" xr:uid="{00000000-0005-0000-0000-000052400000}"/>
    <cellStyle name="Normal 10 5 23" xfId="15275" xr:uid="{00000000-0005-0000-0000-000053400000}"/>
    <cellStyle name="Normal 10 5 3" xfId="15276" xr:uid="{00000000-0005-0000-0000-000054400000}"/>
    <cellStyle name="Normal 10 5 3 2" xfId="15277" xr:uid="{00000000-0005-0000-0000-000055400000}"/>
    <cellStyle name="Normal 10 5 3 2 2" xfId="15278" xr:uid="{00000000-0005-0000-0000-000056400000}"/>
    <cellStyle name="Normal 10 5 3 2 2 2" xfId="15279" xr:uid="{00000000-0005-0000-0000-000057400000}"/>
    <cellStyle name="Normal 10 5 3 2 3" xfId="15280" xr:uid="{00000000-0005-0000-0000-000058400000}"/>
    <cellStyle name="Normal 10 5 3 2 3 2" xfId="15281" xr:uid="{00000000-0005-0000-0000-000059400000}"/>
    <cellStyle name="Normal 10 5 3 2 4" xfId="15282" xr:uid="{00000000-0005-0000-0000-00005A400000}"/>
    <cellStyle name="Normal 10 5 3 2 4 2" xfId="15283" xr:uid="{00000000-0005-0000-0000-00005B400000}"/>
    <cellStyle name="Normal 10 5 3 2 5" xfId="15284" xr:uid="{00000000-0005-0000-0000-00005C400000}"/>
    <cellStyle name="Normal 10 5 3 2 5 2" xfId="15285" xr:uid="{00000000-0005-0000-0000-00005D400000}"/>
    <cellStyle name="Normal 10 5 3 2 6" xfId="15286" xr:uid="{00000000-0005-0000-0000-00005E400000}"/>
    <cellStyle name="Normal 10 5 3 3" xfId="15287" xr:uid="{00000000-0005-0000-0000-00005F400000}"/>
    <cellStyle name="Normal 10 5 3 3 2" xfId="15288" xr:uid="{00000000-0005-0000-0000-000060400000}"/>
    <cellStyle name="Normal 10 5 3 4" xfId="15289" xr:uid="{00000000-0005-0000-0000-000061400000}"/>
    <cellStyle name="Normal 10 5 3 4 2" xfId="15290" xr:uid="{00000000-0005-0000-0000-000062400000}"/>
    <cellStyle name="Normal 10 5 3 5" xfId="15291" xr:uid="{00000000-0005-0000-0000-000063400000}"/>
    <cellStyle name="Normal 10 5 3 5 2" xfId="15292" xr:uid="{00000000-0005-0000-0000-000064400000}"/>
    <cellStyle name="Normal 10 5 3 6" xfId="15293" xr:uid="{00000000-0005-0000-0000-000065400000}"/>
    <cellStyle name="Normal 10 5 3 6 2" xfId="15294" xr:uid="{00000000-0005-0000-0000-000066400000}"/>
    <cellStyle name="Normal 10 5 3 7" xfId="15295" xr:uid="{00000000-0005-0000-0000-000067400000}"/>
    <cellStyle name="Normal 10 5 4" xfId="15296" xr:uid="{00000000-0005-0000-0000-000068400000}"/>
    <cellStyle name="Normal 10 5 5" xfId="15297" xr:uid="{00000000-0005-0000-0000-000069400000}"/>
    <cellStyle name="Normal 10 5 6" xfId="1187" xr:uid="{00000000-0005-0000-0000-00006A400000}"/>
    <cellStyle name="Normal 10 5_BOQ khanapur Pakege - 68" xfId="15298" xr:uid="{00000000-0005-0000-0000-00006B400000}"/>
    <cellStyle name="Normal 10 6" xfId="316" xr:uid="{00000000-0005-0000-0000-00006C400000}"/>
    <cellStyle name="Normal 10 6 10" xfId="1188" xr:uid="{00000000-0005-0000-0000-00006D400000}"/>
    <cellStyle name="Normal 10 6 2" xfId="15299" xr:uid="{00000000-0005-0000-0000-00006E400000}"/>
    <cellStyle name="Normal 10 6 2 2" xfId="15300" xr:uid="{00000000-0005-0000-0000-00006F400000}"/>
    <cellStyle name="Normal 10 6 2 2 2" xfId="15301" xr:uid="{00000000-0005-0000-0000-000070400000}"/>
    <cellStyle name="Normal 10 6 2 2 2 2" xfId="15302" xr:uid="{00000000-0005-0000-0000-000071400000}"/>
    <cellStyle name="Normal 10 6 2 2 2 2 2" xfId="15303" xr:uid="{00000000-0005-0000-0000-000072400000}"/>
    <cellStyle name="Normal 10 6 2 2 2 3" xfId="15304" xr:uid="{00000000-0005-0000-0000-000073400000}"/>
    <cellStyle name="Normal 10 6 2 2 2 3 2" xfId="15305" xr:uid="{00000000-0005-0000-0000-000074400000}"/>
    <cellStyle name="Normal 10 6 2 2 2 4" xfId="15306" xr:uid="{00000000-0005-0000-0000-000075400000}"/>
    <cellStyle name="Normal 10 6 2 2 2 4 2" xfId="15307" xr:uid="{00000000-0005-0000-0000-000076400000}"/>
    <cellStyle name="Normal 10 6 2 2 2 5" xfId="15308" xr:uid="{00000000-0005-0000-0000-000077400000}"/>
    <cellStyle name="Normal 10 6 2 2 2 5 2" xfId="15309" xr:uid="{00000000-0005-0000-0000-000078400000}"/>
    <cellStyle name="Normal 10 6 2 2 2 6" xfId="15310" xr:uid="{00000000-0005-0000-0000-000079400000}"/>
    <cellStyle name="Normal 10 6 2 2 3" xfId="15311" xr:uid="{00000000-0005-0000-0000-00007A400000}"/>
    <cellStyle name="Normal 10 6 2 2 3 2" xfId="15312" xr:uid="{00000000-0005-0000-0000-00007B400000}"/>
    <cellStyle name="Normal 10 6 2 2 4" xfId="15313" xr:uid="{00000000-0005-0000-0000-00007C400000}"/>
    <cellStyle name="Normal 10 6 2 2 4 2" xfId="15314" xr:uid="{00000000-0005-0000-0000-00007D400000}"/>
    <cellStyle name="Normal 10 6 2 2 5" xfId="15315" xr:uid="{00000000-0005-0000-0000-00007E400000}"/>
    <cellStyle name="Normal 10 6 2 2 5 2" xfId="15316" xr:uid="{00000000-0005-0000-0000-00007F400000}"/>
    <cellStyle name="Normal 10 6 2 2 6" xfId="15317" xr:uid="{00000000-0005-0000-0000-000080400000}"/>
    <cellStyle name="Normal 10 6 2 2 6 2" xfId="15318" xr:uid="{00000000-0005-0000-0000-000081400000}"/>
    <cellStyle name="Normal 10 6 2 2 7" xfId="15319" xr:uid="{00000000-0005-0000-0000-000082400000}"/>
    <cellStyle name="Normal 10 6 2 3" xfId="15320" xr:uid="{00000000-0005-0000-0000-000083400000}"/>
    <cellStyle name="Normal 10 6 2 3 2" xfId="15321" xr:uid="{00000000-0005-0000-0000-000084400000}"/>
    <cellStyle name="Normal 10 6 2 3 2 2" xfId="15322" xr:uid="{00000000-0005-0000-0000-000085400000}"/>
    <cellStyle name="Normal 10 6 2 3 3" xfId="15323" xr:uid="{00000000-0005-0000-0000-000086400000}"/>
    <cellStyle name="Normal 10 6 2 3 3 2" xfId="15324" xr:uid="{00000000-0005-0000-0000-000087400000}"/>
    <cellStyle name="Normal 10 6 2 3 4" xfId="15325" xr:uid="{00000000-0005-0000-0000-000088400000}"/>
    <cellStyle name="Normal 10 6 2 3 4 2" xfId="15326" xr:uid="{00000000-0005-0000-0000-000089400000}"/>
    <cellStyle name="Normal 10 6 2 3 5" xfId="15327" xr:uid="{00000000-0005-0000-0000-00008A400000}"/>
    <cellStyle name="Normal 10 6 2 3 5 2" xfId="15328" xr:uid="{00000000-0005-0000-0000-00008B400000}"/>
    <cellStyle name="Normal 10 6 2 3 6" xfId="15329" xr:uid="{00000000-0005-0000-0000-00008C400000}"/>
    <cellStyle name="Normal 10 6 2 4" xfId="15330" xr:uid="{00000000-0005-0000-0000-00008D400000}"/>
    <cellStyle name="Normal 10 6 2 4 2" xfId="15331" xr:uid="{00000000-0005-0000-0000-00008E400000}"/>
    <cellStyle name="Normal 10 6 2 5" xfId="15332" xr:uid="{00000000-0005-0000-0000-00008F400000}"/>
    <cellStyle name="Normal 10 6 2 5 2" xfId="15333" xr:uid="{00000000-0005-0000-0000-000090400000}"/>
    <cellStyle name="Normal 10 6 2 6" xfId="15334" xr:uid="{00000000-0005-0000-0000-000091400000}"/>
    <cellStyle name="Normal 10 6 2 6 2" xfId="15335" xr:uid="{00000000-0005-0000-0000-000092400000}"/>
    <cellStyle name="Normal 10 6 2 7" xfId="15336" xr:uid="{00000000-0005-0000-0000-000093400000}"/>
    <cellStyle name="Normal 10 6 2 7 2" xfId="15337" xr:uid="{00000000-0005-0000-0000-000094400000}"/>
    <cellStyle name="Normal 10 6 2 8" xfId="15338" xr:uid="{00000000-0005-0000-0000-000095400000}"/>
    <cellStyle name="Normal 10 6 3" xfId="15339" xr:uid="{00000000-0005-0000-0000-000096400000}"/>
    <cellStyle name="Normal 10 6 3 2" xfId="15340" xr:uid="{00000000-0005-0000-0000-000097400000}"/>
    <cellStyle name="Normal 10 6 3 2 2" xfId="15341" xr:uid="{00000000-0005-0000-0000-000098400000}"/>
    <cellStyle name="Normal 10 6 3 2 2 2" xfId="15342" xr:uid="{00000000-0005-0000-0000-000099400000}"/>
    <cellStyle name="Normal 10 6 3 2 3" xfId="15343" xr:uid="{00000000-0005-0000-0000-00009A400000}"/>
    <cellStyle name="Normal 10 6 3 2 3 2" xfId="15344" xr:uid="{00000000-0005-0000-0000-00009B400000}"/>
    <cellStyle name="Normal 10 6 3 2 4" xfId="15345" xr:uid="{00000000-0005-0000-0000-00009C400000}"/>
    <cellStyle name="Normal 10 6 3 2 4 2" xfId="15346" xr:uid="{00000000-0005-0000-0000-00009D400000}"/>
    <cellStyle name="Normal 10 6 3 2 5" xfId="15347" xr:uid="{00000000-0005-0000-0000-00009E400000}"/>
    <cellStyle name="Normal 10 6 3 2 5 2" xfId="15348" xr:uid="{00000000-0005-0000-0000-00009F400000}"/>
    <cellStyle name="Normal 10 6 3 2 6" xfId="15349" xr:uid="{00000000-0005-0000-0000-0000A0400000}"/>
    <cellStyle name="Normal 10 6 3 3" xfId="15350" xr:uid="{00000000-0005-0000-0000-0000A1400000}"/>
    <cellStyle name="Normal 10 6 3 3 2" xfId="15351" xr:uid="{00000000-0005-0000-0000-0000A2400000}"/>
    <cellStyle name="Normal 10 6 3 4" xfId="15352" xr:uid="{00000000-0005-0000-0000-0000A3400000}"/>
    <cellStyle name="Normal 10 6 3 4 2" xfId="15353" xr:uid="{00000000-0005-0000-0000-0000A4400000}"/>
    <cellStyle name="Normal 10 6 3 5" xfId="15354" xr:uid="{00000000-0005-0000-0000-0000A5400000}"/>
    <cellStyle name="Normal 10 6 3 5 2" xfId="15355" xr:uid="{00000000-0005-0000-0000-0000A6400000}"/>
    <cellStyle name="Normal 10 6 3 6" xfId="15356" xr:uid="{00000000-0005-0000-0000-0000A7400000}"/>
    <cellStyle name="Normal 10 6 3 6 2" xfId="15357" xr:uid="{00000000-0005-0000-0000-0000A8400000}"/>
    <cellStyle name="Normal 10 6 3 7" xfId="15358" xr:uid="{00000000-0005-0000-0000-0000A9400000}"/>
    <cellStyle name="Normal 10 6 4" xfId="15359" xr:uid="{00000000-0005-0000-0000-0000AA400000}"/>
    <cellStyle name="Normal 10 6 4 2" xfId="15360" xr:uid="{00000000-0005-0000-0000-0000AB400000}"/>
    <cellStyle name="Normal 10 6 4 2 2" xfId="15361" xr:uid="{00000000-0005-0000-0000-0000AC400000}"/>
    <cellStyle name="Normal 10 6 4 3" xfId="15362" xr:uid="{00000000-0005-0000-0000-0000AD400000}"/>
    <cellStyle name="Normal 10 6 4 3 2" xfId="15363" xr:uid="{00000000-0005-0000-0000-0000AE400000}"/>
    <cellStyle name="Normal 10 6 4 4" xfId="15364" xr:uid="{00000000-0005-0000-0000-0000AF400000}"/>
    <cellStyle name="Normal 10 6 4 4 2" xfId="15365" xr:uid="{00000000-0005-0000-0000-0000B0400000}"/>
    <cellStyle name="Normal 10 6 4 5" xfId="15366" xr:uid="{00000000-0005-0000-0000-0000B1400000}"/>
    <cellStyle name="Normal 10 6 4 5 2" xfId="15367" xr:uid="{00000000-0005-0000-0000-0000B2400000}"/>
    <cellStyle name="Normal 10 6 4 6" xfId="15368" xr:uid="{00000000-0005-0000-0000-0000B3400000}"/>
    <cellStyle name="Normal 10 6 5" xfId="15369" xr:uid="{00000000-0005-0000-0000-0000B4400000}"/>
    <cellStyle name="Normal 10 6 5 2" xfId="15370" xr:uid="{00000000-0005-0000-0000-0000B5400000}"/>
    <cellStyle name="Normal 10 6 6" xfId="15371" xr:uid="{00000000-0005-0000-0000-0000B6400000}"/>
    <cellStyle name="Normal 10 6 6 2" xfId="15372" xr:uid="{00000000-0005-0000-0000-0000B7400000}"/>
    <cellStyle name="Normal 10 6 7" xfId="15373" xr:uid="{00000000-0005-0000-0000-0000B8400000}"/>
    <cellStyle name="Normal 10 6 7 2" xfId="15374" xr:uid="{00000000-0005-0000-0000-0000B9400000}"/>
    <cellStyle name="Normal 10 6 8" xfId="15375" xr:uid="{00000000-0005-0000-0000-0000BA400000}"/>
    <cellStyle name="Normal 10 6 8 2" xfId="15376" xr:uid="{00000000-0005-0000-0000-0000BB400000}"/>
    <cellStyle name="Normal 10 6 9" xfId="15377" xr:uid="{00000000-0005-0000-0000-0000BC400000}"/>
    <cellStyle name="Normal 10 6_BOQ khanapur Pakege - 68" xfId="15378" xr:uid="{00000000-0005-0000-0000-0000BD400000}"/>
    <cellStyle name="Normal 10 7" xfId="317" xr:uid="{00000000-0005-0000-0000-0000BE400000}"/>
    <cellStyle name="Normal 10 7 10" xfId="1189" xr:uid="{00000000-0005-0000-0000-0000BF400000}"/>
    <cellStyle name="Normal 10 7 2" xfId="15379" xr:uid="{00000000-0005-0000-0000-0000C0400000}"/>
    <cellStyle name="Normal 10 7 2 2" xfId="15380" xr:uid="{00000000-0005-0000-0000-0000C1400000}"/>
    <cellStyle name="Normal 10 7 2 2 2" xfId="15381" xr:uid="{00000000-0005-0000-0000-0000C2400000}"/>
    <cellStyle name="Normal 10 7 2 2 2 2" xfId="15382" xr:uid="{00000000-0005-0000-0000-0000C3400000}"/>
    <cellStyle name="Normal 10 7 2 2 2 2 2" xfId="15383" xr:uid="{00000000-0005-0000-0000-0000C4400000}"/>
    <cellStyle name="Normal 10 7 2 2 2 3" xfId="15384" xr:uid="{00000000-0005-0000-0000-0000C5400000}"/>
    <cellStyle name="Normal 10 7 2 2 2 3 2" xfId="15385" xr:uid="{00000000-0005-0000-0000-0000C6400000}"/>
    <cellStyle name="Normal 10 7 2 2 2 4" xfId="15386" xr:uid="{00000000-0005-0000-0000-0000C7400000}"/>
    <cellStyle name="Normal 10 7 2 2 2 4 2" xfId="15387" xr:uid="{00000000-0005-0000-0000-0000C8400000}"/>
    <cellStyle name="Normal 10 7 2 2 2 5" xfId="15388" xr:uid="{00000000-0005-0000-0000-0000C9400000}"/>
    <cellStyle name="Normal 10 7 2 2 2 5 2" xfId="15389" xr:uid="{00000000-0005-0000-0000-0000CA400000}"/>
    <cellStyle name="Normal 10 7 2 2 2 6" xfId="15390" xr:uid="{00000000-0005-0000-0000-0000CB400000}"/>
    <cellStyle name="Normal 10 7 2 2 3" xfId="15391" xr:uid="{00000000-0005-0000-0000-0000CC400000}"/>
    <cellStyle name="Normal 10 7 2 2 3 2" xfId="15392" xr:uid="{00000000-0005-0000-0000-0000CD400000}"/>
    <cellStyle name="Normal 10 7 2 2 4" xfId="15393" xr:uid="{00000000-0005-0000-0000-0000CE400000}"/>
    <cellStyle name="Normal 10 7 2 2 4 2" xfId="15394" xr:uid="{00000000-0005-0000-0000-0000CF400000}"/>
    <cellStyle name="Normal 10 7 2 2 5" xfId="15395" xr:uid="{00000000-0005-0000-0000-0000D0400000}"/>
    <cellStyle name="Normal 10 7 2 2 5 2" xfId="15396" xr:uid="{00000000-0005-0000-0000-0000D1400000}"/>
    <cellStyle name="Normal 10 7 2 2 6" xfId="15397" xr:uid="{00000000-0005-0000-0000-0000D2400000}"/>
    <cellStyle name="Normal 10 7 2 2 6 2" xfId="15398" xr:uid="{00000000-0005-0000-0000-0000D3400000}"/>
    <cellStyle name="Normal 10 7 2 2 7" xfId="15399" xr:uid="{00000000-0005-0000-0000-0000D4400000}"/>
    <cellStyle name="Normal 10 7 2 3" xfId="15400" xr:uid="{00000000-0005-0000-0000-0000D5400000}"/>
    <cellStyle name="Normal 10 7 2 3 2" xfId="15401" xr:uid="{00000000-0005-0000-0000-0000D6400000}"/>
    <cellStyle name="Normal 10 7 2 3 2 2" xfId="15402" xr:uid="{00000000-0005-0000-0000-0000D7400000}"/>
    <cellStyle name="Normal 10 7 2 3 3" xfId="15403" xr:uid="{00000000-0005-0000-0000-0000D8400000}"/>
    <cellStyle name="Normal 10 7 2 3 3 2" xfId="15404" xr:uid="{00000000-0005-0000-0000-0000D9400000}"/>
    <cellStyle name="Normal 10 7 2 3 4" xfId="15405" xr:uid="{00000000-0005-0000-0000-0000DA400000}"/>
    <cellStyle name="Normal 10 7 2 3 4 2" xfId="15406" xr:uid="{00000000-0005-0000-0000-0000DB400000}"/>
    <cellStyle name="Normal 10 7 2 3 5" xfId="15407" xr:uid="{00000000-0005-0000-0000-0000DC400000}"/>
    <cellStyle name="Normal 10 7 2 3 5 2" xfId="15408" xr:uid="{00000000-0005-0000-0000-0000DD400000}"/>
    <cellStyle name="Normal 10 7 2 3 6" xfId="15409" xr:uid="{00000000-0005-0000-0000-0000DE400000}"/>
    <cellStyle name="Normal 10 7 2 4" xfId="15410" xr:uid="{00000000-0005-0000-0000-0000DF400000}"/>
    <cellStyle name="Normal 10 7 2 4 2" xfId="15411" xr:uid="{00000000-0005-0000-0000-0000E0400000}"/>
    <cellStyle name="Normal 10 7 2 5" xfId="15412" xr:uid="{00000000-0005-0000-0000-0000E1400000}"/>
    <cellStyle name="Normal 10 7 2 5 2" xfId="15413" xr:uid="{00000000-0005-0000-0000-0000E2400000}"/>
    <cellStyle name="Normal 10 7 2 6" xfId="15414" xr:uid="{00000000-0005-0000-0000-0000E3400000}"/>
    <cellStyle name="Normal 10 7 2 6 2" xfId="15415" xr:uid="{00000000-0005-0000-0000-0000E4400000}"/>
    <cellStyle name="Normal 10 7 2 7" xfId="15416" xr:uid="{00000000-0005-0000-0000-0000E5400000}"/>
    <cellStyle name="Normal 10 7 2 7 2" xfId="15417" xr:uid="{00000000-0005-0000-0000-0000E6400000}"/>
    <cellStyle name="Normal 10 7 2 8" xfId="15418" xr:uid="{00000000-0005-0000-0000-0000E7400000}"/>
    <cellStyle name="Normal 10 7 3" xfId="15419" xr:uid="{00000000-0005-0000-0000-0000E8400000}"/>
    <cellStyle name="Normal 10 7 3 2" xfId="15420" xr:uid="{00000000-0005-0000-0000-0000E9400000}"/>
    <cellStyle name="Normal 10 7 3 2 2" xfId="15421" xr:uid="{00000000-0005-0000-0000-0000EA400000}"/>
    <cellStyle name="Normal 10 7 3 2 2 2" xfId="15422" xr:uid="{00000000-0005-0000-0000-0000EB400000}"/>
    <cellStyle name="Normal 10 7 3 2 3" xfId="15423" xr:uid="{00000000-0005-0000-0000-0000EC400000}"/>
    <cellStyle name="Normal 10 7 3 2 3 2" xfId="15424" xr:uid="{00000000-0005-0000-0000-0000ED400000}"/>
    <cellStyle name="Normal 10 7 3 2 4" xfId="15425" xr:uid="{00000000-0005-0000-0000-0000EE400000}"/>
    <cellStyle name="Normal 10 7 3 2 4 2" xfId="15426" xr:uid="{00000000-0005-0000-0000-0000EF400000}"/>
    <cellStyle name="Normal 10 7 3 2 5" xfId="15427" xr:uid="{00000000-0005-0000-0000-0000F0400000}"/>
    <cellStyle name="Normal 10 7 3 2 5 2" xfId="15428" xr:uid="{00000000-0005-0000-0000-0000F1400000}"/>
    <cellStyle name="Normal 10 7 3 2 6" xfId="15429" xr:uid="{00000000-0005-0000-0000-0000F2400000}"/>
    <cellStyle name="Normal 10 7 3 3" xfId="15430" xr:uid="{00000000-0005-0000-0000-0000F3400000}"/>
    <cellStyle name="Normal 10 7 3 3 2" xfId="15431" xr:uid="{00000000-0005-0000-0000-0000F4400000}"/>
    <cellStyle name="Normal 10 7 3 4" xfId="15432" xr:uid="{00000000-0005-0000-0000-0000F5400000}"/>
    <cellStyle name="Normal 10 7 3 4 2" xfId="15433" xr:uid="{00000000-0005-0000-0000-0000F6400000}"/>
    <cellStyle name="Normal 10 7 3 5" xfId="15434" xr:uid="{00000000-0005-0000-0000-0000F7400000}"/>
    <cellStyle name="Normal 10 7 3 5 2" xfId="15435" xr:uid="{00000000-0005-0000-0000-0000F8400000}"/>
    <cellStyle name="Normal 10 7 3 6" xfId="15436" xr:uid="{00000000-0005-0000-0000-0000F9400000}"/>
    <cellStyle name="Normal 10 7 3 6 2" xfId="15437" xr:uid="{00000000-0005-0000-0000-0000FA400000}"/>
    <cellStyle name="Normal 10 7 3 7" xfId="15438" xr:uid="{00000000-0005-0000-0000-0000FB400000}"/>
    <cellStyle name="Normal 10 7 4" xfId="15439" xr:uid="{00000000-0005-0000-0000-0000FC400000}"/>
    <cellStyle name="Normal 10 7 4 2" xfId="15440" xr:uid="{00000000-0005-0000-0000-0000FD400000}"/>
    <cellStyle name="Normal 10 7 4 2 2" xfId="15441" xr:uid="{00000000-0005-0000-0000-0000FE400000}"/>
    <cellStyle name="Normal 10 7 4 3" xfId="15442" xr:uid="{00000000-0005-0000-0000-0000FF400000}"/>
    <cellStyle name="Normal 10 7 4 3 2" xfId="15443" xr:uid="{00000000-0005-0000-0000-000000410000}"/>
    <cellStyle name="Normal 10 7 4 4" xfId="15444" xr:uid="{00000000-0005-0000-0000-000001410000}"/>
    <cellStyle name="Normal 10 7 4 4 2" xfId="15445" xr:uid="{00000000-0005-0000-0000-000002410000}"/>
    <cellStyle name="Normal 10 7 4 5" xfId="15446" xr:uid="{00000000-0005-0000-0000-000003410000}"/>
    <cellStyle name="Normal 10 7 4 5 2" xfId="15447" xr:uid="{00000000-0005-0000-0000-000004410000}"/>
    <cellStyle name="Normal 10 7 4 6" xfId="15448" xr:uid="{00000000-0005-0000-0000-000005410000}"/>
    <cellStyle name="Normal 10 7 5" xfId="15449" xr:uid="{00000000-0005-0000-0000-000006410000}"/>
    <cellStyle name="Normal 10 7 6" xfId="15450" xr:uid="{00000000-0005-0000-0000-000007410000}"/>
    <cellStyle name="Normal 10 7 6 2" xfId="15451" xr:uid="{00000000-0005-0000-0000-000008410000}"/>
    <cellStyle name="Normal 10 7 7" xfId="15452" xr:uid="{00000000-0005-0000-0000-000009410000}"/>
    <cellStyle name="Normal 10 7 7 2" xfId="15453" xr:uid="{00000000-0005-0000-0000-00000A410000}"/>
    <cellStyle name="Normal 10 7 8" xfId="15454" xr:uid="{00000000-0005-0000-0000-00000B410000}"/>
    <cellStyle name="Normal 10 7 8 2" xfId="15455" xr:uid="{00000000-0005-0000-0000-00000C410000}"/>
    <cellStyle name="Normal 10 7 9" xfId="15456" xr:uid="{00000000-0005-0000-0000-00000D410000}"/>
    <cellStyle name="Normal 10 7_BOQ khanapur Pakege - 68" xfId="15457" xr:uid="{00000000-0005-0000-0000-00000E410000}"/>
    <cellStyle name="Normal 10 8" xfId="318" xr:uid="{00000000-0005-0000-0000-00000F410000}"/>
    <cellStyle name="Normal 10 8 2" xfId="15458" xr:uid="{00000000-0005-0000-0000-000010410000}"/>
    <cellStyle name="Normal 10 8 2 2" xfId="15459" xr:uid="{00000000-0005-0000-0000-000011410000}"/>
    <cellStyle name="Normal 10 8 2 2 2" xfId="15460" xr:uid="{00000000-0005-0000-0000-000012410000}"/>
    <cellStyle name="Normal 10 8 2 2 2 2" xfId="15461" xr:uid="{00000000-0005-0000-0000-000013410000}"/>
    <cellStyle name="Normal 10 8 2 2 3" xfId="15462" xr:uid="{00000000-0005-0000-0000-000014410000}"/>
    <cellStyle name="Normal 10 8 2 2 3 2" xfId="15463" xr:uid="{00000000-0005-0000-0000-000015410000}"/>
    <cellStyle name="Normal 10 8 2 2 4" xfId="15464" xr:uid="{00000000-0005-0000-0000-000016410000}"/>
    <cellStyle name="Normal 10 8 2 2 4 2" xfId="15465" xr:uid="{00000000-0005-0000-0000-000017410000}"/>
    <cellStyle name="Normal 10 8 2 2 5" xfId="15466" xr:uid="{00000000-0005-0000-0000-000018410000}"/>
    <cellStyle name="Normal 10 8 2 2 5 2" xfId="15467" xr:uid="{00000000-0005-0000-0000-000019410000}"/>
    <cellStyle name="Normal 10 8 2 2 6" xfId="15468" xr:uid="{00000000-0005-0000-0000-00001A410000}"/>
    <cellStyle name="Normal 10 8 2 3" xfId="15469" xr:uid="{00000000-0005-0000-0000-00001B410000}"/>
    <cellStyle name="Normal 10 8 2 3 2" xfId="15470" xr:uid="{00000000-0005-0000-0000-00001C410000}"/>
    <cellStyle name="Normal 10 8 2 4" xfId="15471" xr:uid="{00000000-0005-0000-0000-00001D410000}"/>
    <cellStyle name="Normal 10 8 2 4 2" xfId="15472" xr:uid="{00000000-0005-0000-0000-00001E410000}"/>
    <cellStyle name="Normal 10 8 2 5" xfId="15473" xr:uid="{00000000-0005-0000-0000-00001F410000}"/>
    <cellStyle name="Normal 10 8 2 5 2" xfId="15474" xr:uid="{00000000-0005-0000-0000-000020410000}"/>
    <cellStyle name="Normal 10 8 2 6" xfId="15475" xr:uid="{00000000-0005-0000-0000-000021410000}"/>
    <cellStyle name="Normal 10 8 2 6 2" xfId="15476" xr:uid="{00000000-0005-0000-0000-000022410000}"/>
    <cellStyle name="Normal 10 8 2 7" xfId="15477" xr:uid="{00000000-0005-0000-0000-000023410000}"/>
    <cellStyle name="Normal 10 8 3" xfId="15478" xr:uid="{00000000-0005-0000-0000-000024410000}"/>
    <cellStyle name="Normal 10 8 3 2" xfId="15479" xr:uid="{00000000-0005-0000-0000-000025410000}"/>
    <cellStyle name="Normal 10 8 3 2 2" xfId="15480" xr:uid="{00000000-0005-0000-0000-000026410000}"/>
    <cellStyle name="Normal 10 8 3 3" xfId="15481" xr:uid="{00000000-0005-0000-0000-000027410000}"/>
    <cellStyle name="Normal 10 8 3 3 2" xfId="15482" xr:uid="{00000000-0005-0000-0000-000028410000}"/>
    <cellStyle name="Normal 10 8 3 4" xfId="15483" xr:uid="{00000000-0005-0000-0000-000029410000}"/>
    <cellStyle name="Normal 10 8 3 4 2" xfId="15484" xr:uid="{00000000-0005-0000-0000-00002A410000}"/>
    <cellStyle name="Normal 10 8 3 5" xfId="15485" xr:uid="{00000000-0005-0000-0000-00002B410000}"/>
    <cellStyle name="Normal 10 8 3 5 2" xfId="15486" xr:uid="{00000000-0005-0000-0000-00002C410000}"/>
    <cellStyle name="Normal 10 8 3 6" xfId="15487" xr:uid="{00000000-0005-0000-0000-00002D410000}"/>
    <cellStyle name="Normal 10 8 4" xfId="15488" xr:uid="{00000000-0005-0000-0000-00002E410000}"/>
    <cellStyle name="Normal 10 8 4 2" xfId="15489" xr:uid="{00000000-0005-0000-0000-00002F410000}"/>
    <cellStyle name="Normal 10 8 5" xfId="15490" xr:uid="{00000000-0005-0000-0000-000030410000}"/>
    <cellStyle name="Normal 10 8 5 2" xfId="15491" xr:uid="{00000000-0005-0000-0000-000031410000}"/>
    <cellStyle name="Normal 10 8 6" xfId="15492" xr:uid="{00000000-0005-0000-0000-000032410000}"/>
    <cellStyle name="Normal 10 8 6 2" xfId="15493" xr:uid="{00000000-0005-0000-0000-000033410000}"/>
    <cellStyle name="Normal 10 8 7" xfId="15494" xr:uid="{00000000-0005-0000-0000-000034410000}"/>
    <cellStyle name="Normal 10 8 7 2" xfId="15495" xr:uid="{00000000-0005-0000-0000-000035410000}"/>
    <cellStyle name="Normal 10 8 8" xfId="15496" xr:uid="{00000000-0005-0000-0000-000036410000}"/>
    <cellStyle name="Normal 10 8 9" xfId="1190" xr:uid="{00000000-0005-0000-0000-000037410000}"/>
    <cellStyle name="Normal 10 8_BOQ khanapur Pakege - 68" xfId="15497" xr:uid="{00000000-0005-0000-0000-000038410000}"/>
    <cellStyle name="Normal 10 9" xfId="319" xr:uid="{00000000-0005-0000-0000-000039410000}"/>
    <cellStyle name="Normal 10 9 2" xfId="15498" xr:uid="{00000000-0005-0000-0000-00003A410000}"/>
    <cellStyle name="Normal 10 9 3" xfId="15499" xr:uid="{00000000-0005-0000-0000-00003B410000}"/>
    <cellStyle name="Normal 10 9 3 2" xfId="15500" xr:uid="{00000000-0005-0000-0000-00003C410000}"/>
    <cellStyle name="Normal 10 9 3 2 2" xfId="15501" xr:uid="{00000000-0005-0000-0000-00003D410000}"/>
    <cellStyle name="Normal 10 9 3 3" xfId="15502" xr:uid="{00000000-0005-0000-0000-00003E410000}"/>
    <cellStyle name="Normal 10 9 3 3 2" xfId="15503" xr:uid="{00000000-0005-0000-0000-00003F410000}"/>
    <cellStyle name="Normal 10 9 3 4" xfId="15504" xr:uid="{00000000-0005-0000-0000-000040410000}"/>
    <cellStyle name="Normal 10 9 3 4 2" xfId="15505" xr:uid="{00000000-0005-0000-0000-000041410000}"/>
    <cellStyle name="Normal 10 9 3 5" xfId="15506" xr:uid="{00000000-0005-0000-0000-000042410000}"/>
    <cellStyle name="Normal 10 9 3 5 2" xfId="15507" xr:uid="{00000000-0005-0000-0000-000043410000}"/>
    <cellStyle name="Normal 10 9 3 6" xfId="15508" xr:uid="{00000000-0005-0000-0000-000044410000}"/>
    <cellStyle name="Normal 10 9 4" xfId="15509" xr:uid="{00000000-0005-0000-0000-000045410000}"/>
    <cellStyle name="Normal 10 9 4 2" xfId="15510" xr:uid="{00000000-0005-0000-0000-000046410000}"/>
    <cellStyle name="Normal 10 9 5" xfId="15511" xr:uid="{00000000-0005-0000-0000-000047410000}"/>
    <cellStyle name="Normal 10 9 5 2" xfId="15512" xr:uid="{00000000-0005-0000-0000-000048410000}"/>
    <cellStyle name="Normal 10 9 6" xfId="15513" xr:uid="{00000000-0005-0000-0000-000049410000}"/>
    <cellStyle name="Normal 10 9 6 2" xfId="15514" xr:uid="{00000000-0005-0000-0000-00004A410000}"/>
    <cellStyle name="Normal 10 9 7" xfId="15515" xr:uid="{00000000-0005-0000-0000-00004B410000}"/>
    <cellStyle name="Normal 10 9 7 2" xfId="15516" xr:uid="{00000000-0005-0000-0000-00004C410000}"/>
    <cellStyle name="Normal 10 9 8" xfId="15517" xr:uid="{00000000-0005-0000-0000-00004D410000}"/>
    <cellStyle name="Normal 10 9 9" xfId="1191" xr:uid="{00000000-0005-0000-0000-00004E410000}"/>
    <cellStyle name="Normal 10 9_BOQ khanapur Pakege - 68" xfId="15518" xr:uid="{00000000-0005-0000-0000-00004F410000}"/>
    <cellStyle name="Normal 10_03 Culvert Details" xfId="15519" xr:uid="{00000000-0005-0000-0000-000050410000}"/>
    <cellStyle name="Normal 100" xfId="15520" xr:uid="{00000000-0005-0000-0000-000051410000}"/>
    <cellStyle name="Normal 101" xfId="15521" xr:uid="{00000000-0005-0000-0000-000052410000}"/>
    <cellStyle name="Normal 101 2" xfId="15522" xr:uid="{00000000-0005-0000-0000-000053410000}"/>
    <cellStyle name="Normal 102" xfId="15523" xr:uid="{00000000-0005-0000-0000-000054410000}"/>
    <cellStyle name="Normal 103" xfId="15524" xr:uid="{00000000-0005-0000-0000-000055410000}"/>
    <cellStyle name="Normal 104" xfId="15525" xr:uid="{00000000-0005-0000-0000-000056410000}"/>
    <cellStyle name="Normal 105" xfId="15526" xr:uid="{00000000-0005-0000-0000-000057410000}"/>
    <cellStyle name="Normal 106" xfId="15527" xr:uid="{00000000-0005-0000-0000-000058410000}"/>
    <cellStyle name="Normal 107" xfId="15528" xr:uid="{00000000-0005-0000-0000-000059410000}"/>
    <cellStyle name="Normal 108" xfId="15529" xr:uid="{00000000-0005-0000-0000-00005A410000}"/>
    <cellStyle name="Normal 109" xfId="15530" xr:uid="{00000000-0005-0000-0000-00005B410000}"/>
    <cellStyle name="Normal 11" xfId="320" xr:uid="{00000000-0005-0000-0000-00005C410000}"/>
    <cellStyle name="Normal 11 10" xfId="321" xr:uid="{00000000-0005-0000-0000-00005D410000}"/>
    <cellStyle name="Normal 11 10 2" xfId="1378" xr:uid="{00000000-0005-0000-0000-00005E410000}"/>
    <cellStyle name="Normal 11 10 2 2" xfId="15531" xr:uid="{00000000-0005-0000-0000-00005F410000}"/>
    <cellStyle name="Normal 11 10 3" xfId="15532" xr:uid="{00000000-0005-0000-0000-000060410000}"/>
    <cellStyle name="Normal 11 10 3 2" xfId="15533" xr:uid="{00000000-0005-0000-0000-000061410000}"/>
    <cellStyle name="Normal 11 10 4" xfId="15534" xr:uid="{00000000-0005-0000-0000-000062410000}"/>
    <cellStyle name="Normal 11 10 4 2" xfId="15535" xr:uid="{00000000-0005-0000-0000-000063410000}"/>
    <cellStyle name="Normal 11 10 5" xfId="15536" xr:uid="{00000000-0005-0000-0000-000064410000}"/>
    <cellStyle name="Normal 11 10 6" xfId="1192" xr:uid="{00000000-0005-0000-0000-000065410000}"/>
    <cellStyle name="Normal 11 11" xfId="322" xr:uid="{00000000-0005-0000-0000-000066410000}"/>
    <cellStyle name="Normal 11 11 2" xfId="15537" xr:uid="{00000000-0005-0000-0000-000067410000}"/>
    <cellStyle name="Normal 11 11 2 2" xfId="15538" xr:uid="{00000000-0005-0000-0000-000068410000}"/>
    <cellStyle name="Normal 11 11 3" xfId="15539" xr:uid="{00000000-0005-0000-0000-000069410000}"/>
    <cellStyle name="Normal 11 11 3 2" xfId="15540" xr:uid="{00000000-0005-0000-0000-00006A410000}"/>
    <cellStyle name="Normal 11 11 4" xfId="15541" xr:uid="{00000000-0005-0000-0000-00006B410000}"/>
    <cellStyle name="Normal 11 11 4 2" xfId="15542" xr:uid="{00000000-0005-0000-0000-00006C410000}"/>
    <cellStyle name="Normal 11 11 5" xfId="15543" xr:uid="{00000000-0005-0000-0000-00006D410000}"/>
    <cellStyle name="Normal 11 11 6" xfId="1193" xr:uid="{00000000-0005-0000-0000-00006E410000}"/>
    <cellStyle name="Normal 11 12" xfId="323" xr:uid="{00000000-0005-0000-0000-00006F410000}"/>
    <cellStyle name="Normal 11 12 2" xfId="15544" xr:uid="{00000000-0005-0000-0000-000070410000}"/>
    <cellStyle name="Normal 11 12 2 2" xfId="15545" xr:uid="{00000000-0005-0000-0000-000071410000}"/>
    <cellStyle name="Normal 11 12 3" xfId="15546" xr:uid="{00000000-0005-0000-0000-000072410000}"/>
    <cellStyle name="Normal 11 12 3 2" xfId="15547" xr:uid="{00000000-0005-0000-0000-000073410000}"/>
    <cellStyle name="Normal 11 12 4" xfId="15548" xr:uid="{00000000-0005-0000-0000-000074410000}"/>
    <cellStyle name="Normal 11 12 4 2" xfId="15549" xr:uid="{00000000-0005-0000-0000-000075410000}"/>
    <cellStyle name="Normal 11 12 5" xfId="15550" xr:uid="{00000000-0005-0000-0000-000076410000}"/>
    <cellStyle name="Normal 11 12 6" xfId="1194" xr:uid="{00000000-0005-0000-0000-000077410000}"/>
    <cellStyle name="Normal 11 13" xfId="324" xr:uid="{00000000-0005-0000-0000-000078410000}"/>
    <cellStyle name="Normal 11 13 2" xfId="15551" xr:uid="{00000000-0005-0000-0000-000079410000}"/>
    <cellStyle name="Normal 11 13 2 2" xfId="15552" xr:uid="{00000000-0005-0000-0000-00007A410000}"/>
    <cellStyle name="Normal 11 13 3" xfId="15553" xr:uid="{00000000-0005-0000-0000-00007B410000}"/>
    <cellStyle name="Normal 11 13 3 2" xfId="15554" xr:uid="{00000000-0005-0000-0000-00007C410000}"/>
    <cellStyle name="Normal 11 13 4" xfId="15555" xr:uid="{00000000-0005-0000-0000-00007D410000}"/>
    <cellStyle name="Normal 11 13 4 2" xfId="15556" xr:uid="{00000000-0005-0000-0000-00007E410000}"/>
    <cellStyle name="Normal 11 13 5" xfId="15557" xr:uid="{00000000-0005-0000-0000-00007F410000}"/>
    <cellStyle name="Normal 11 13 6" xfId="1195" xr:uid="{00000000-0005-0000-0000-000080410000}"/>
    <cellStyle name="Normal 11 14" xfId="325" xr:uid="{00000000-0005-0000-0000-000081410000}"/>
    <cellStyle name="Normal 11 15" xfId="326" xr:uid="{00000000-0005-0000-0000-000082410000}"/>
    <cellStyle name="Normal 11 16" xfId="327" xr:uid="{00000000-0005-0000-0000-000083410000}"/>
    <cellStyle name="Normal 11 17" xfId="328" xr:uid="{00000000-0005-0000-0000-000084410000}"/>
    <cellStyle name="Normal 11 18" xfId="329" xr:uid="{00000000-0005-0000-0000-000085410000}"/>
    <cellStyle name="Normal 11 19" xfId="330" xr:uid="{00000000-0005-0000-0000-000086410000}"/>
    <cellStyle name="Normal 11 2" xfId="331" xr:uid="{00000000-0005-0000-0000-000087410000}"/>
    <cellStyle name="Normal 11 2 10" xfId="15558" xr:uid="{00000000-0005-0000-0000-000088410000}"/>
    <cellStyle name="Normal 11 2 11" xfId="15559" xr:uid="{00000000-0005-0000-0000-000089410000}"/>
    <cellStyle name="Normal 11 2 12" xfId="1196" xr:uid="{00000000-0005-0000-0000-00008A410000}"/>
    <cellStyle name="Normal 11 2 2" xfId="15560" xr:uid="{00000000-0005-0000-0000-00008B410000}"/>
    <cellStyle name="Normal 11 2 2 2" xfId="15561" xr:uid="{00000000-0005-0000-0000-00008C410000}"/>
    <cellStyle name="Normal 11 2 2 2 2" xfId="15562" xr:uid="{00000000-0005-0000-0000-00008D410000}"/>
    <cellStyle name="Normal 11 2 2 2 2 2" xfId="15563" xr:uid="{00000000-0005-0000-0000-00008E410000}"/>
    <cellStyle name="Normal 11 2 2 2 2 2 2" xfId="15564" xr:uid="{00000000-0005-0000-0000-00008F410000}"/>
    <cellStyle name="Normal 11 2 2 2 2 2 2 2" xfId="15565" xr:uid="{00000000-0005-0000-0000-000090410000}"/>
    <cellStyle name="Normal 11 2 2 2 2 2 3" xfId="15566" xr:uid="{00000000-0005-0000-0000-000091410000}"/>
    <cellStyle name="Normal 11 2 2 2 2 2 3 2" xfId="15567" xr:uid="{00000000-0005-0000-0000-000092410000}"/>
    <cellStyle name="Normal 11 2 2 2 2 2 4" xfId="15568" xr:uid="{00000000-0005-0000-0000-000093410000}"/>
    <cellStyle name="Normal 11 2 2 2 2 2 4 2" xfId="15569" xr:uid="{00000000-0005-0000-0000-000094410000}"/>
    <cellStyle name="Normal 11 2 2 2 2 2 5" xfId="15570" xr:uid="{00000000-0005-0000-0000-000095410000}"/>
    <cellStyle name="Normal 11 2 2 2 2 2 5 2" xfId="15571" xr:uid="{00000000-0005-0000-0000-000096410000}"/>
    <cellStyle name="Normal 11 2 2 2 2 2 6" xfId="15572" xr:uid="{00000000-0005-0000-0000-000097410000}"/>
    <cellStyle name="Normal 11 2 2 2 2 3" xfId="15573" xr:uid="{00000000-0005-0000-0000-000098410000}"/>
    <cellStyle name="Normal 11 2 2 2 2 3 2" xfId="15574" xr:uid="{00000000-0005-0000-0000-000099410000}"/>
    <cellStyle name="Normal 11 2 2 2 2 4" xfId="15575" xr:uid="{00000000-0005-0000-0000-00009A410000}"/>
    <cellStyle name="Normal 11 2 2 2 2 4 2" xfId="15576" xr:uid="{00000000-0005-0000-0000-00009B410000}"/>
    <cellStyle name="Normal 11 2 2 2 2 5" xfId="15577" xr:uid="{00000000-0005-0000-0000-00009C410000}"/>
    <cellStyle name="Normal 11 2 2 2 2 5 2" xfId="15578" xr:uid="{00000000-0005-0000-0000-00009D410000}"/>
    <cellStyle name="Normal 11 2 2 2 2 6" xfId="15579" xr:uid="{00000000-0005-0000-0000-00009E410000}"/>
    <cellStyle name="Normal 11 2 2 2 2 6 2" xfId="15580" xr:uid="{00000000-0005-0000-0000-00009F410000}"/>
    <cellStyle name="Normal 11 2 2 2 2 7" xfId="15581" xr:uid="{00000000-0005-0000-0000-0000A0410000}"/>
    <cellStyle name="Normal 11 2 2 2 3" xfId="15582" xr:uid="{00000000-0005-0000-0000-0000A1410000}"/>
    <cellStyle name="Normal 11 2 2 2 3 2" xfId="15583" xr:uid="{00000000-0005-0000-0000-0000A2410000}"/>
    <cellStyle name="Normal 11 2 2 2 3 2 2" xfId="15584" xr:uid="{00000000-0005-0000-0000-0000A3410000}"/>
    <cellStyle name="Normal 11 2 2 2 3 3" xfId="15585" xr:uid="{00000000-0005-0000-0000-0000A4410000}"/>
    <cellStyle name="Normal 11 2 2 2 3 3 2" xfId="15586" xr:uid="{00000000-0005-0000-0000-0000A5410000}"/>
    <cellStyle name="Normal 11 2 2 2 3 4" xfId="15587" xr:uid="{00000000-0005-0000-0000-0000A6410000}"/>
    <cellStyle name="Normal 11 2 2 2 3 4 2" xfId="15588" xr:uid="{00000000-0005-0000-0000-0000A7410000}"/>
    <cellStyle name="Normal 11 2 2 2 3 5" xfId="15589" xr:uid="{00000000-0005-0000-0000-0000A8410000}"/>
    <cellStyle name="Normal 11 2 2 2 3 5 2" xfId="15590" xr:uid="{00000000-0005-0000-0000-0000A9410000}"/>
    <cellStyle name="Normal 11 2 2 2 3 6" xfId="15591" xr:uid="{00000000-0005-0000-0000-0000AA410000}"/>
    <cellStyle name="Normal 11 2 2 2 4" xfId="15592" xr:uid="{00000000-0005-0000-0000-0000AB410000}"/>
    <cellStyle name="Normal 11 2 2 2 4 2" xfId="15593" xr:uid="{00000000-0005-0000-0000-0000AC410000}"/>
    <cellStyle name="Normal 11 2 2 2 5" xfId="15594" xr:uid="{00000000-0005-0000-0000-0000AD410000}"/>
    <cellStyle name="Normal 11 2 2 2 5 2" xfId="15595" xr:uid="{00000000-0005-0000-0000-0000AE410000}"/>
    <cellStyle name="Normal 11 2 2 2 6" xfId="15596" xr:uid="{00000000-0005-0000-0000-0000AF410000}"/>
    <cellStyle name="Normal 11 2 2 2 6 2" xfId="15597" xr:uid="{00000000-0005-0000-0000-0000B0410000}"/>
    <cellStyle name="Normal 11 2 2 2 7" xfId="15598" xr:uid="{00000000-0005-0000-0000-0000B1410000}"/>
    <cellStyle name="Normal 11 2 2 2 7 2" xfId="15599" xr:uid="{00000000-0005-0000-0000-0000B2410000}"/>
    <cellStyle name="Normal 11 2 2 2 8" xfId="15600" xr:uid="{00000000-0005-0000-0000-0000B3410000}"/>
    <cellStyle name="Normal 11 2 2 3" xfId="15601" xr:uid="{00000000-0005-0000-0000-0000B4410000}"/>
    <cellStyle name="Normal 11 2 2 3 2" xfId="15602" xr:uid="{00000000-0005-0000-0000-0000B5410000}"/>
    <cellStyle name="Normal 11 2 2 3 2 2" xfId="15603" xr:uid="{00000000-0005-0000-0000-0000B6410000}"/>
    <cellStyle name="Normal 11 2 2 3 2 2 2" xfId="15604" xr:uid="{00000000-0005-0000-0000-0000B7410000}"/>
    <cellStyle name="Normal 11 2 2 3 2 3" xfId="15605" xr:uid="{00000000-0005-0000-0000-0000B8410000}"/>
    <cellStyle name="Normal 11 2 2 3 2 3 2" xfId="15606" xr:uid="{00000000-0005-0000-0000-0000B9410000}"/>
    <cellStyle name="Normal 11 2 2 3 2 4" xfId="15607" xr:uid="{00000000-0005-0000-0000-0000BA410000}"/>
    <cellStyle name="Normal 11 2 2 3 2 4 2" xfId="15608" xr:uid="{00000000-0005-0000-0000-0000BB410000}"/>
    <cellStyle name="Normal 11 2 2 3 2 5" xfId="15609" xr:uid="{00000000-0005-0000-0000-0000BC410000}"/>
    <cellStyle name="Normal 11 2 2 3 2 5 2" xfId="15610" xr:uid="{00000000-0005-0000-0000-0000BD410000}"/>
    <cellStyle name="Normal 11 2 2 3 2 6" xfId="15611" xr:uid="{00000000-0005-0000-0000-0000BE410000}"/>
    <cellStyle name="Normal 11 2 2 3 3" xfId="15612" xr:uid="{00000000-0005-0000-0000-0000BF410000}"/>
    <cellStyle name="Normal 11 2 2 3 3 2" xfId="15613" xr:uid="{00000000-0005-0000-0000-0000C0410000}"/>
    <cellStyle name="Normal 11 2 2 3 4" xfId="15614" xr:uid="{00000000-0005-0000-0000-0000C1410000}"/>
    <cellStyle name="Normal 11 2 2 3 4 2" xfId="15615" xr:uid="{00000000-0005-0000-0000-0000C2410000}"/>
    <cellStyle name="Normal 11 2 2 3 5" xfId="15616" xr:uid="{00000000-0005-0000-0000-0000C3410000}"/>
    <cellStyle name="Normal 11 2 2 3 5 2" xfId="15617" xr:uid="{00000000-0005-0000-0000-0000C4410000}"/>
    <cellStyle name="Normal 11 2 2 3 6" xfId="15618" xr:uid="{00000000-0005-0000-0000-0000C5410000}"/>
    <cellStyle name="Normal 11 2 2 3 6 2" xfId="15619" xr:uid="{00000000-0005-0000-0000-0000C6410000}"/>
    <cellStyle name="Normal 11 2 2 3 7" xfId="15620" xr:uid="{00000000-0005-0000-0000-0000C7410000}"/>
    <cellStyle name="Normal 11 2 2 4" xfId="15621" xr:uid="{00000000-0005-0000-0000-0000C8410000}"/>
    <cellStyle name="Normal 11 2 2 4 2" xfId="15622" xr:uid="{00000000-0005-0000-0000-0000C9410000}"/>
    <cellStyle name="Normal 11 2 2 4 2 2" xfId="15623" xr:uid="{00000000-0005-0000-0000-0000CA410000}"/>
    <cellStyle name="Normal 11 2 2 4 3" xfId="15624" xr:uid="{00000000-0005-0000-0000-0000CB410000}"/>
    <cellStyle name="Normal 11 2 2 4 3 2" xfId="15625" xr:uid="{00000000-0005-0000-0000-0000CC410000}"/>
    <cellStyle name="Normal 11 2 2 4 4" xfId="15626" xr:uid="{00000000-0005-0000-0000-0000CD410000}"/>
    <cellStyle name="Normal 11 2 2 4 4 2" xfId="15627" xr:uid="{00000000-0005-0000-0000-0000CE410000}"/>
    <cellStyle name="Normal 11 2 2 4 5" xfId="15628" xr:uid="{00000000-0005-0000-0000-0000CF410000}"/>
    <cellStyle name="Normal 11 2 2 4 5 2" xfId="15629" xr:uid="{00000000-0005-0000-0000-0000D0410000}"/>
    <cellStyle name="Normal 11 2 2 4 6" xfId="15630" xr:uid="{00000000-0005-0000-0000-0000D1410000}"/>
    <cellStyle name="Normal 11 2 2 5" xfId="15631" xr:uid="{00000000-0005-0000-0000-0000D2410000}"/>
    <cellStyle name="Normal 11 2 2 5 2" xfId="15632" xr:uid="{00000000-0005-0000-0000-0000D3410000}"/>
    <cellStyle name="Normal 11 2 2 6" xfId="15633" xr:uid="{00000000-0005-0000-0000-0000D4410000}"/>
    <cellStyle name="Normal 11 2 2 6 2" xfId="15634" xr:uid="{00000000-0005-0000-0000-0000D5410000}"/>
    <cellStyle name="Normal 11 2 2 7" xfId="15635" xr:uid="{00000000-0005-0000-0000-0000D6410000}"/>
    <cellStyle name="Normal 11 2 2 7 2" xfId="15636" xr:uid="{00000000-0005-0000-0000-0000D7410000}"/>
    <cellStyle name="Normal 11 2 2 8" xfId="15637" xr:uid="{00000000-0005-0000-0000-0000D8410000}"/>
    <cellStyle name="Normal 11 2 2 8 2" xfId="15638" xr:uid="{00000000-0005-0000-0000-0000D9410000}"/>
    <cellStyle name="Normal 11 2 2 9" xfId="15639" xr:uid="{00000000-0005-0000-0000-0000DA410000}"/>
    <cellStyle name="Normal 11 2 3" xfId="15640" xr:uid="{00000000-0005-0000-0000-0000DB410000}"/>
    <cellStyle name="Normal 11 2 3 2" xfId="15641" xr:uid="{00000000-0005-0000-0000-0000DC410000}"/>
    <cellStyle name="Normal 11 2 3 2 2" xfId="15642" xr:uid="{00000000-0005-0000-0000-0000DD410000}"/>
    <cellStyle name="Normal 11 2 3 2 2 2" xfId="15643" xr:uid="{00000000-0005-0000-0000-0000DE410000}"/>
    <cellStyle name="Normal 11 2 3 2 2 2 2" xfId="15644" xr:uid="{00000000-0005-0000-0000-0000DF410000}"/>
    <cellStyle name="Normal 11 2 3 2 2 2 2 2" xfId="15645" xr:uid="{00000000-0005-0000-0000-0000E0410000}"/>
    <cellStyle name="Normal 11 2 3 2 2 2 3" xfId="15646" xr:uid="{00000000-0005-0000-0000-0000E1410000}"/>
    <cellStyle name="Normal 11 2 3 2 2 2 3 2" xfId="15647" xr:uid="{00000000-0005-0000-0000-0000E2410000}"/>
    <cellStyle name="Normal 11 2 3 2 2 2 4" xfId="15648" xr:uid="{00000000-0005-0000-0000-0000E3410000}"/>
    <cellStyle name="Normal 11 2 3 2 2 2 4 2" xfId="15649" xr:uid="{00000000-0005-0000-0000-0000E4410000}"/>
    <cellStyle name="Normal 11 2 3 2 2 2 5" xfId="15650" xr:uid="{00000000-0005-0000-0000-0000E5410000}"/>
    <cellStyle name="Normal 11 2 3 2 2 2 5 2" xfId="15651" xr:uid="{00000000-0005-0000-0000-0000E6410000}"/>
    <cellStyle name="Normal 11 2 3 2 2 2 6" xfId="15652" xr:uid="{00000000-0005-0000-0000-0000E7410000}"/>
    <cellStyle name="Normal 11 2 3 2 2 3" xfId="15653" xr:uid="{00000000-0005-0000-0000-0000E8410000}"/>
    <cellStyle name="Normal 11 2 3 2 2 3 2" xfId="15654" xr:uid="{00000000-0005-0000-0000-0000E9410000}"/>
    <cellStyle name="Normal 11 2 3 2 2 4" xfId="15655" xr:uid="{00000000-0005-0000-0000-0000EA410000}"/>
    <cellStyle name="Normal 11 2 3 2 2 4 2" xfId="15656" xr:uid="{00000000-0005-0000-0000-0000EB410000}"/>
    <cellStyle name="Normal 11 2 3 2 2 5" xfId="15657" xr:uid="{00000000-0005-0000-0000-0000EC410000}"/>
    <cellStyle name="Normal 11 2 3 2 2 5 2" xfId="15658" xr:uid="{00000000-0005-0000-0000-0000ED410000}"/>
    <cellStyle name="Normal 11 2 3 2 2 6" xfId="15659" xr:uid="{00000000-0005-0000-0000-0000EE410000}"/>
    <cellStyle name="Normal 11 2 3 2 2 6 2" xfId="15660" xr:uid="{00000000-0005-0000-0000-0000EF410000}"/>
    <cellStyle name="Normal 11 2 3 2 2 7" xfId="15661" xr:uid="{00000000-0005-0000-0000-0000F0410000}"/>
    <cellStyle name="Normal 11 2 3 2 3" xfId="15662" xr:uid="{00000000-0005-0000-0000-0000F1410000}"/>
    <cellStyle name="Normal 11 2 3 2 3 2" xfId="15663" xr:uid="{00000000-0005-0000-0000-0000F2410000}"/>
    <cellStyle name="Normal 11 2 3 2 3 2 2" xfId="15664" xr:uid="{00000000-0005-0000-0000-0000F3410000}"/>
    <cellStyle name="Normal 11 2 3 2 3 3" xfId="15665" xr:uid="{00000000-0005-0000-0000-0000F4410000}"/>
    <cellStyle name="Normal 11 2 3 2 3 3 2" xfId="15666" xr:uid="{00000000-0005-0000-0000-0000F5410000}"/>
    <cellStyle name="Normal 11 2 3 2 3 4" xfId="15667" xr:uid="{00000000-0005-0000-0000-0000F6410000}"/>
    <cellStyle name="Normal 11 2 3 2 3 4 2" xfId="15668" xr:uid="{00000000-0005-0000-0000-0000F7410000}"/>
    <cellStyle name="Normal 11 2 3 2 3 5" xfId="15669" xr:uid="{00000000-0005-0000-0000-0000F8410000}"/>
    <cellStyle name="Normal 11 2 3 2 3 5 2" xfId="15670" xr:uid="{00000000-0005-0000-0000-0000F9410000}"/>
    <cellStyle name="Normal 11 2 3 2 3 6" xfId="15671" xr:uid="{00000000-0005-0000-0000-0000FA410000}"/>
    <cellStyle name="Normal 11 2 3 2 4" xfId="15672" xr:uid="{00000000-0005-0000-0000-0000FB410000}"/>
    <cellStyle name="Normal 11 2 3 2 4 2" xfId="15673" xr:uid="{00000000-0005-0000-0000-0000FC410000}"/>
    <cellStyle name="Normal 11 2 3 2 5" xfId="15674" xr:uid="{00000000-0005-0000-0000-0000FD410000}"/>
    <cellStyle name="Normal 11 2 3 2 5 2" xfId="15675" xr:uid="{00000000-0005-0000-0000-0000FE410000}"/>
    <cellStyle name="Normal 11 2 3 2 6" xfId="15676" xr:uid="{00000000-0005-0000-0000-0000FF410000}"/>
    <cellStyle name="Normal 11 2 3 2 6 2" xfId="15677" xr:uid="{00000000-0005-0000-0000-000000420000}"/>
    <cellStyle name="Normal 11 2 3 2 7" xfId="15678" xr:uid="{00000000-0005-0000-0000-000001420000}"/>
    <cellStyle name="Normal 11 2 3 2 7 2" xfId="15679" xr:uid="{00000000-0005-0000-0000-000002420000}"/>
    <cellStyle name="Normal 11 2 3 2 8" xfId="15680" xr:uid="{00000000-0005-0000-0000-000003420000}"/>
    <cellStyle name="Normal 11 2 3 3" xfId="15681" xr:uid="{00000000-0005-0000-0000-000004420000}"/>
    <cellStyle name="Normal 11 2 3 3 2" xfId="15682" xr:uid="{00000000-0005-0000-0000-000005420000}"/>
    <cellStyle name="Normal 11 2 3 3 2 2" xfId="15683" xr:uid="{00000000-0005-0000-0000-000006420000}"/>
    <cellStyle name="Normal 11 2 3 3 2 2 2" xfId="15684" xr:uid="{00000000-0005-0000-0000-000007420000}"/>
    <cellStyle name="Normal 11 2 3 3 2 3" xfId="15685" xr:uid="{00000000-0005-0000-0000-000008420000}"/>
    <cellStyle name="Normal 11 2 3 3 2 3 2" xfId="15686" xr:uid="{00000000-0005-0000-0000-000009420000}"/>
    <cellStyle name="Normal 11 2 3 3 2 4" xfId="15687" xr:uid="{00000000-0005-0000-0000-00000A420000}"/>
    <cellStyle name="Normal 11 2 3 3 2 4 2" xfId="15688" xr:uid="{00000000-0005-0000-0000-00000B420000}"/>
    <cellStyle name="Normal 11 2 3 3 2 5" xfId="15689" xr:uid="{00000000-0005-0000-0000-00000C420000}"/>
    <cellStyle name="Normal 11 2 3 3 2 5 2" xfId="15690" xr:uid="{00000000-0005-0000-0000-00000D420000}"/>
    <cellStyle name="Normal 11 2 3 3 2 6" xfId="15691" xr:uid="{00000000-0005-0000-0000-00000E420000}"/>
    <cellStyle name="Normal 11 2 3 3 3" xfId="15692" xr:uid="{00000000-0005-0000-0000-00000F420000}"/>
    <cellStyle name="Normal 11 2 3 3 3 2" xfId="15693" xr:uid="{00000000-0005-0000-0000-000010420000}"/>
    <cellStyle name="Normal 11 2 3 3 4" xfId="15694" xr:uid="{00000000-0005-0000-0000-000011420000}"/>
    <cellStyle name="Normal 11 2 3 3 4 2" xfId="15695" xr:uid="{00000000-0005-0000-0000-000012420000}"/>
    <cellStyle name="Normal 11 2 3 3 5" xfId="15696" xr:uid="{00000000-0005-0000-0000-000013420000}"/>
    <cellStyle name="Normal 11 2 3 3 5 2" xfId="15697" xr:uid="{00000000-0005-0000-0000-000014420000}"/>
    <cellStyle name="Normal 11 2 3 3 6" xfId="15698" xr:uid="{00000000-0005-0000-0000-000015420000}"/>
    <cellStyle name="Normal 11 2 3 3 6 2" xfId="15699" xr:uid="{00000000-0005-0000-0000-000016420000}"/>
    <cellStyle name="Normal 11 2 3 3 7" xfId="15700" xr:uid="{00000000-0005-0000-0000-000017420000}"/>
    <cellStyle name="Normal 11 2 3 4" xfId="15701" xr:uid="{00000000-0005-0000-0000-000018420000}"/>
    <cellStyle name="Normal 11 2 3 4 2" xfId="15702" xr:uid="{00000000-0005-0000-0000-000019420000}"/>
    <cellStyle name="Normal 11 2 3 4 2 2" xfId="15703" xr:uid="{00000000-0005-0000-0000-00001A420000}"/>
    <cellStyle name="Normal 11 2 3 4 3" xfId="15704" xr:uid="{00000000-0005-0000-0000-00001B420000}"/>
    <cellStyle name="Normal 11 2 3 4 3 2" xfId="15705" xr:uid="{00000000-0005-0000-0000-00001C420000}"/>
    <cellStyle name="Normal 11 2 3 4 4" xfId="15706" xr:uid="{00000000-0005-0000-0000-00001D420000}"/>
    <cellStyle name="Normal 11 2 3 4 4 2" xfId="15707" xr:uid="{00000000-0005-0000-0000-00001E420000}"/>
    <cellStyle name="Normal 11 2 3 4 5" xfId="15708" xr:uid="{00000000-0005-0000-0000-00001F420000}"/>
    <cellStyle name="Normal 11 2 3 4 5 2" xfId="15709" xr:uid="{00000000-0005-0000-0000-000020420000}"/>
    <cellStyle name="Normal 11 2 3 4 6" xfId="15710" xr:uid="{00000000-0005-0000-0000-000021420000}"/>
    <cellStyle name="Normal 11 2 3 5" xfId="15711" xr:uid="{00000000-0005-0000-0000-000022420000}"/>
    <cellStyle name="Normal 11 2 3 5 2" xfId="15712" xr:uid="{00000000-0005-0000-0000-000023420000}"/>
    <cellStyle name="Normal 11 2 3 6" xfId="15713" xr:uid="{00000000-0005-0000-0000-000024420000}"/>
    <cellStyle name="Normal 11 2 3 6 2" xfId="15714" xr:uid="{00000000-0005-0000-0000-000025420000}"/>
    <cellStyle name="Normal 11 2 3 7" xfId="15715" xr:uid="{00000000-0005-0000-0000-000026420000}"/>
    <cellStyle name="Normal 11 2 3 7 2" xfId="15716" xr:uid="{00000000-0005-0000-0000-000027420000}"/>
    <cellStyle name="Normal 11 2 3 8" xfId="15717" xr:uid="{00000000-0005-0000-0000-000028420000}"/>
    <cellStyle name="Normal 11 2 3 8 2" xfId="15718" xr:uid="{00000000-0005-0000-0000-000029420000}"/>
    <cellStyle name="Normal 11 2 3 9" xfId="15719" xr:uid="{00000000-0005-0000-0000-00002A420000}"/>
    <cellStyle name="Normal 11 2 4" xfId="15720" xr:uid="{00000000-0005-0000-0000-00002B420000}"/>
    <cellStyle name="Normal 11 2 4 2" xfId="15721" xr:uid="{00000000-0005-0000-0000-00002C420000}"/>
    <cellStyle name="Normal 11 2 4 2 2" xfId="15722" xr:uid="{00000000-0005-0000-0000-00002D420000}"/>
    <cellStyle name="Normal 11 2 4 2 2 2" xfId="15723" xr:uid="{00000000-0005-0000-0000-00002E420000}"/>
    <cellStyle name="Normal 11 2 4 2 2 2 2" xfId="15724" xr:uid="{00000000-0005-0000-0000-00002F420000}"/>
    <cellStyle name="Normal 11 2 4 2 2 2 2 2" xfId="15725" xr:uid="{00000000-0005-0000-0000-000030420000}"/>
    <cellStyle name="Normal 11 2 4 2 2 2 3" xfId="15726" xr:uid="{00000000-0005-0000-0000-000031420000}"/>
    <cellStyle name="Normal 11 2 4 2 2 2 3 2" xfId="15727" xr:uid="{00000000-0005-0000-0000-000032420000}"/>
    <cellStyle name="Normal 11 2 4 2 2 2 4" xfId="15728" xr:uid="{00000000-0005-0000-0000-000033420000}"/>
    <cellStyle name="Normal 11 2 4 2 2 2 4 2" xfId="15729" xr:uid="{00000000-0005-0000-0000-000034420000}"/>
    <cellStyle name="Normal 11 2 4 2 2 2 5" xfId="15730" xr:uid="{00000000-0005-0000-0000-000035420000}"/>
    <cellStyle name="Normal 11 2 4 2 2 2 5 2" xfId="15731" xr:uid="{00000000-0005-0000-0000-000036420000}"/>
    <cellStyle name="Normal 11 2 4 2 2 2 6" xfId="15732" xr:uid="{00000000-0005-0000-0000-000037420000}"/>
    <cellStyle name="Normal 11 2 4 2 2 3" xfId="15733" xr:uid="{00000000-0005-0000-0000-000038420000}"/>
    <cellStyle name="Normal 11 2 4 2 2 3 2" xfId="15734" xr:uid="{00000000-0005-0000-0000-000039420000}"/>
    <cellStyle name="Normal 11 2 4 2 2 4" xfId="15735" xr:uid="{00000000-0005-0000-0000-00003A420000}"/>
    <cellStyle name="Normal 11 2 4 2 2 4 2" xfId="15736" xr:uid="{00000000-0005-0000-0000-00003B420000}"/>
    <cellStyle name="Normal 11 2 4 2 2 5" xfId="15737" xr:uid="{00000000-0005-0000-0000-00003C420000}"/>
    <cellStyle name="Normal 11 2 4 2 2 5 2" xfId="15738" xr:uid="{00000000-0005-0000-0000-00003D420000}"/>
    <cellStyle name="Normal 11 2 4 2 2 6" xfId="15739" xr:uid="{00000000-0005-0000-0000-00003E420000}"/>
    <cellStyle name="Normal 11 2 4 2 2 6 2" xfId="15740" xr:uid="{00000000-0005-0000-0000-00003F420000}"/>
    <cellStyle name="Normal 11 2 4 2 2 7" xfId="15741" xr:uid="{00000000-0005-0000-0000-000040420000}"/>
    <cellStyle name="Normal 11 2 4 2 3" xfId="15742" xr:uid="{00000000-0005-0000-0000-000041420000}"/>
    <cellStyle name="Normal 11 2 4 2 3 2" xfId="15743" xr:uid="{00000000-0005-0000-0000-000042420000}"/>
    <cellStyle name="Normal 11 2 4 2 3 2 2" xfId="15744" xr:uid="{00000000-0005-0000-0000-000043420000}"/>
    <cellStyle name="Normal 11 2 4 2 3 3" xfId="15745" xr:uid="{00000000-0005-0000-0000-000044420000}"/>
    <cellStyle name="Normal 11 2 4 2 3 3 2" xfId="15746" xr:uid="{00000000-0005-0000-0000-000045420000}"/>
    <cellStyle name="Normal 11 2 4 2 3 4" xfId="15747" xr:uid="{00000000-0005-0000-0000-000046420000}"/>
    <cellStyle name="Normal 11 2 4 2 3 4 2" xfId="15748" xr:uid="{00000000-0005-0000-0000-000047420000}"/>
    <cellStyle name="Normal 11 2 4 2 3 5" xfId="15749" xr:uid="{00000000-0005-0000-0000-000048420000}"/>
    <cellStyle name="Normal 11 2 4 2 3 5 2" xfId="15750" xr:uid="{00000000-0005-0000-0000-000049420000}"/>
    <cellStyle name="Normal 11 2 4 2 3 6" xfId="15751" xr:uid="{00000000-0005-0000-0000-00004A420000}"/>
    <cellStyle name="Normal 11 2 4 2 4" xfId="15752" xr:uid="{00000000-0005-0000-0000-00004B420000}"/>
    <cellStyle name="Normal 11 2 4 2 4 2" xfId="15753" xr:uid="{00000000-0005-0000-0000-00004C420000}"/>
    <cellStyle name="Normal 11 2 4 2 5" xfId="15754" xr:uid="{00000000-0005-0000-0000-00004D420000}"/>
    <cellStyle name="Normal 11 2 4 2 5 2" xfId="15755" xr:uid="{00000000-0005-0000-0000-00004E420000}"/>
    <cellStyle name="Normal 11 2 4 2 6" xfId="15756" xr:uid="{00000000-0005-0000-0000-00004F420000}"/>
    <cellStyle name="Normal 11 2 4 2 6 2" xfId="15757" xr:uid="{00000000-0005-0000-0000-000050420000}"/>
    <cellStyle name="Normal 11 2 4 2 7" xfId="15758" xr:uid="{00000000-0005-0000-0000-000051420000}"/>
    <cellStyle name="Normal 11 2 4 2 7 2" xfId="15759" xr:uid="{00000000-0005-0000-0000-000052420000}"/>
    <cellStyle name="Normal 11 2 4 2 8" xfId="15760" xr:uid="{00000000-0005-0000-0000-000053420000}"/>
    <cellStyle name="Normal 11 2 4 3" xfId="15761" xr:uid="{00000000-0005-0000-0000-000054420000}"/>
    <cellStyle name="Normal 11 2 4 3 2" xfId="15762" xr:uid="{00000000-0005-0000-0000-000055420000}"/>
    <cellStyle name="Normal 11 2 4 3 2 2" xfId="15763" xr:uid="{00000000-0005-0000-0000-000056420000}"/>
    <cellStyle name="Normal 11 2 4 3 2 2 2" xfId="15764" xr:uid="{00000000-0005-0000-0000-000057420000}"/>
    <cellStyle name="Normal 11 2 4 3 2 3" xfId="15765" xr:uid="{00000000-0005-0000-0000-000058420000}"/>
    <cellStyle name="Normal 11 2 4 3 2 3 2" xfId="15766" xr:uid="{00000000-0005-0000-0000-000059420000}"/>
    <cellStyle name="Normal 11 2 4 3 2 4" xfId="15767" xr:uid="{00000000-0005-0000-0000-00005A420000}"/>
    <cellStyle name="Normal 11 2 4 3 2 4 2" xfId="15768" xr:uid="{00000000-0005-0000-0000-00005B420000}"/>
    <cellStyle name="Normal 11 2 4 3 2 5" xfId="15769" xr:uid="{00000000-0005-0000-0000-00005C420000}"/>
    <cellStyle name="Normal 11 2 4 3 2 5 2" xfId="15770" xr:uid="{00000000-0005-0000-0000-00005D420000}"/>
    <cellStyle name="Normal 11 2 4 3 2 6" xfId="15771" xr:uid="{00000000-0005-0000-0000-00005E420000}"/>
    <cellStyle name="Normal 11 2 4 3 3" xfId="15772" xr:uid="{00000000-0005-0000-0000-00005F420000}"/>
    <cellStyle name="Normal 11 2 4 3 3 2" xfId="15773" xr:uid="{00000000-0005-0000-0000-000060420000}"/>
    <cellStyle name="Normal 11 2 4 3 4" xfId="15774" xr:uid="{00000000-0005-0000-0000-000061420000}"/>
    <cellStyle name="Normal 11 2 4 3 4 2" xfId="15775" xr:uid="{00000000-0005-0000-0000-000062420000}"/>
    <cellStyle name="Normal 11 2 4 3 5" xfId="15776" xr:uid="{00000000-0005-0000-0000-000063420000}"/>
    <cellStyle name="Normal 11 2 4 3 5 2" xfId="15777" xr:uid="{00000000-0005-0000-0000-000064420000}"/>
    <cellStyle name="Normal 11 2 4 3 6" xfId="15778" xr:uid="{00000000-0005-0000-0000-000065420000}"/>
    <cellStyle name="Normal 11 2 4 3 6 2" xfId="15779" xr:uid="{00000000-0005-0000-0000-000066420000}"/>
    <cellStyle name="Normal 11 2 4 3 7" xfId="15780" xr:uid="{00000000-0005-0000-0000-000067420000}"/>
    <cellStyle name="Normal 11 2 4 4" xfId="15781" xr:uid="{00000000-0005-0000-0000-000068420000}"/>
    <cellStyle name="Normal 11 2 4 4 2" xfId="15782" xr:uid="{00000000-0005-0000-0000-000069420000}"/>
    <cellStyle name="Normal 11 2 4 4 2 2" xfId="15783" xr:uid="{00000000-0005-0000-0000-00006A420000}"/>
    <cellStyle name="Normal 11 2 4 4 3" xfId="15784" xr:uid="{00000000-0005-0000-0000-00006B420000}"/>
    <cellStyle name="Normal 11 2 4 4 3 2" xfId="15785" xr:uid="{00000000-0005-0000-0000-00006C420000}"/>
    <cellStyle name="Normal 11 2 4 4 4" xfId="15786" xr:uid="{00000000-0005-0000-0000-00006D420000}"/>
    <cellStyle name="Normal 11 2 4 4 4 2" xfId="15787" xr:uid="{00000000-0005-0000-0000-00006E420000}"/>
    <cellStyle name="Normal 11 2 4 4 5" xfId="15788" xr:uid="{00000000-0005-0000-0000-00006F420000}"/>
    <cellStyle name="Normal 11 2 4 4 5 2" xfId="15789" xr:uid="{00000000-0005-0000-0000-000070420000}"/>
    <cellStyle name="Normal 11 2 4 4 6" xfId="15790" xr:uid="{00000000-0005-0000-0000-000071420000}"/>
    <cellStyle name="Normal 11 2 4 5" xfId="15791" xr:uid="{00000000-0005-0000-0000-000072420000}"/>
    <cellStyle name="Normal 11 2 4 5 2" xfId="15792" xr:uid="{00000000-0005-0000-0000-000073420000}"/>
    <cellStyle name="Normal 11 2 4 6" xfId="15793" xr:uid="{00000000-0005-0000-0000-000074420000}"/>
    <cellStyle name="Normal 11 2 4 6 2" xfId="15794" xr:uid="{00000000-0005-0000-0000-000075420000}"/>
    <cellStyle name="Normal 11 2 4 7" xfId="15795" xr:uid="{00000000-0005-0000-0000-000076420000}"/>
    <cellStyle name="Normal 11 2 4 7 2" xfId="15796" xr:uid="{00000000-0005-0000-0000-000077420000}"/>
    <cellStyle name="Normal 11 2 4 8" xfId="15797" xr:uid="{00000000-0005-0000-0000-000078420000}"/>
    <cellStyle name="Normal 11 2 4 8 2" xfId="15798" xr:uid="{00000000-0005-0000-0000-000079420000}"/>
    <cellStyle name="Normal 11 2 4 9" xfId="15799" xr:uid="{00000000-0005-0000-0000-00007A420000}"/>
    <cellStyle name="Normal 11 2 5" xfId="15800" xr:uid="{00000000-0005-0000-0000-00007B420000}"/>
    <cellStyle name="Normal 11 2 5 2" xfId="15801" xr:uid="{00000000-0005-0000-0000-00007C420000}"/>
    <cellStyle name="Normal 11 2 5 2 2" xfId="15802" xr:uid="{00000000-0005-0000-0000-00007D420000}"/>
    <cellStyle name="Normal 11 2 5 2 2 2" xfId="15803" xr:uid="{00000000-0005-0000-0000-00007E420000}"/>
    <cellStyle name="Normal 11 2 5 2 2 2 2" xfId="15804" xr:uid="{00000000-0005-0000-0000-00007F420000}"/>
    <cellStyle name="Normal 11 2 5 2 2 3" xfId="15805" xr:uid="{00000000-0005-0000-0000-000080420000}"/>
    <cellStyle name="Normal 11 2 5 2 2 3 2" xfId="15806" xr:uid="{00000000-0005-0000-0000-000081420000}"/>
    <cellStyle name="Normal 11 2 5 2 2 4" xfId="15807" xr:uid="{00000000-0005-0000-0000-000082420000}"/>
    <cellStyle name="Normal 11 2 5 2 2 4 2" xfId="15808" xr:uid="{00000000-0005-0000-0000-000083420000}"/>
    <cellStyle name="Normal 11 2 5 2 2 5" xfId="15809" xr:uid="{00000000-0005-0000-0000-000084420000}"/>
    <cellStyle name="Normal 11 2 5 2 2 5 2" xfId="15810" xr:uid="{00000000-0005-0000-0000-000085420000}"/>
    <cellStyle name="Normal 11 2 5 2 2 6" xfId="15811" xr:uid="{00000000-0005-0000-0000-000086420000}"/>
    <cellStyle name="Normal 11 2 5 2 3" xfId="15812" xr:uid="{00000000-0005-0000-0000-000087420000}"/>
    <cellStyle name="Normal 11 2 5 2 3 2" xfId="15813" xr:uid="{00000000-0005-0000-0000-000088420000}"/>
    <cellStyle name="Normal 11 2 5 2 4" xfId="15814" xr:uid="{00000000-0005-0000-0000-000089420000}"/>
    <cellStyle name="Normal 11 2 5 2 4 2" xfId="15815" xr:uid="{00000000-0005-0000-0000-00008A420000}"/>
    <cellStyle name="Normal 11 2 5 2 5" xfId="15816" xr:uid="{00000000-0005-0000-0000-00008B420000}"/>
    <cellStyle name="Normal 11 2 5 2 5 2" xfId="15817" xr:uid="{00000000-0005-0000-0000-00008C420000}"/>
    <cellStyle name="Normal 11 2 5 2 6" xfId="15818" xr:uid="{00000000-0005-0000-0000-00008D420000}"/>
    <cellStyle name="Normal 11 2 5 2 6 2" xfId="15819" xr:uid="{00000000-0005-0000-0000-00008E420000}"/>
    <cellStyle name="Normal 11 2 5 2 7" xfId="15820" xr:uid="{00000000-0005-0000-0000-00008F420000}"/>
    <cellStyle name="Normal 11 2 5 3" xfId="15821" xr:uid="{00000000-0005-0000-0000-000090420000}"/>
    <cellStyle name="Normal 11 2 5 3 2" xfId="15822" xr:uid="{00000000-0005-0000-0000-000091420000}"/>
    <cellStyle name="Normal 11 2 5 3 2 2" xfId="15823" xr:uid="{00000000-0005-0000-0000-000092420000}"/>
    <cellStyle name="Normal 11 2 5 3 3" xfId="15824" xr:uid="{00000000-0005-0000-0000-000093420000}"/>
    <cellStyle name="Normal 11 2 5 3 3 2" xfId="15825" xr:uid="{00000000-0005-0000-0000-000094420000}"/>
    <cellStyle name="Normal 11 2 5 3 4" xfId="15826" xr:uid="{00000000-0005-0000-0000-000095420000}"/>
    <cellStyle name="Normal 11 2 5 3 4 2" xfId="15827" xr:uid="{00000000-0005-0000-0000-000096420000}"/>
    <cellStyle name="Normal 11 2 5 3 5" xfId="15828" xr:uid="{00000000-0005-0000-0000-000097420000}"/>
    <cellStyle name="Normal 11 2 5 3 5 2" xfId="15829" xr:uid="{00000000-0005-0000-0000-000098420000}"/>
    <cellStyle name="Normal 11 2 5 3 6" xfId="15830" xr:uid="{00000000-0005-0000-0000-000099420000}"/>
    <cellStyle name="Normal 11 2 5 4" xfId="15831" xr:uid="{00000000-0005-0000-0000-00009A420000}"/>
    <cellStyle name="Normal 11 2 5 4 2" xfId="15832" xr:uid="{00000000-0005-0000-0000-00009B420000}"/>
    <cellStyle name="Normal 11 2 5 5" xfId="15833" xr:uid="{00000000-0005-0000-0000-00009C420000}"/>
    <cellStyle name="Normal 11 2 5 5 2" xfId="15834" xr:uid="{00000000-0005-0000-0000-00009D420000}"/>
    <cellStyle name="Normal 11 2 5 6" xfId="15835" xr:uid="{00000000-0005-0000-0000-00009E420000}"/>
    <cellStyle name="Normal 11 2 5 6 2" xfId="15836" xr:uid="{00000000-0005-0000-0000-00009F420000}"/>
    <cellStyle name="Normal 11 2 5 7" xfId="15837" xr:uid="{00000000-0005-0000-0000-0000A0420000}"/>
    <cellStyle name="Normal 11 2 5 7 2" xfId="15838" xr:uid="{00000000-0005-0000-0000-0000A1420000}"/>
    <cellStyle name="Normal 11 2 5 8" xfId="15839" xr:uid="{00000000-0005-0000-0000-0000A2420000}"/>
    <cellStyle name="Normal 11 2 6" xfId="15840" xr:uid="{00000000-0005-0000-0000-0000A3420000}"/>
    <cellStyle name="Normal 11 2 6 2" xfId="15841" xr:uid="{00000000-0005-0000-0000-0000A4420000}"/>
    <cellStyle name="Normal 11 2 6 2 2" xfId="15842" xr:uid="{00000000-0005-0000-0000-0000A5420000}"/>
    <cellStyle name="Normal 11 2 6 2 2 2" xfId="15843" xr:uid="{00000000-0005-0000-0000-0000A6420000}"/>
    <cellStyle name="Normal 11 2 6 2 3" xfId="15844" xr:uid="{00000000-0005-0000-0000-0000A7420000}"/>
    <cellStyle name="Normal 11 2 6 2 3 2" xfId="15845" xr:uid="{00000000-0005-0000-0000-0000A8420000}"/>
    <cellStyle name="Normal 11 2 6 2 4" xfId="15846" xr:uid="{00000000-0005-0000-0000-0000A9420000}"/>
    <cellStyle name="Normal 11 2 6 2 4 2" xfId="15847" xr:uid="{00000000-0005-0000-0000-0000AA420000}"/>
    <cellStyle name="Normal 11 2 6 2 5" xfId="15848" xr:uid="{00000000-0005-0000-0000-0000AB420000}"/>
    <cellStyle name="Normal 11 2 6 2 5 2" xfId="15849" xr:uid="{00000000-0005-0000-0000-0000AC420000}"/>
    <cellStyle name="Normal 11 2 6 2 6" xfId="15850" xr:uid="{00000000-0005-0000-0000-0000AD420000}"/>
    <cellStyle name="Normal 11 2 6 3" xfId="15851" xr:uid="{00000000-0005-0000-0000-0000AE420000}"/>
    <cellStyle name="Normal 11 2 6 3 2" xfId="15852" xr:uid="{00000000-0005-0000-0000-0000AF420000}"/>
    <cellStyle name="Normal 11 2 6 4" xfId="15853" xr:uid="{00000000-0005-0000-0000-0000B0420000}"/>
    <cellStyle name="Normal 11 2 6 4 2" xfId="15854" xr:uid="{00000000-0005-0000-0000-0000B1420000}"/>
    <cellStyle name="Normal 11 2 6 5" xfId="15855" xr:uid="{00000000-0005-0000-0000-0000B2420000}"/>
    <cellStyle name="Normal 11 2 6 5 2" xfId="15856" xr:uid="{00000000-0005-0000-0000-0000B3420000}"/>
    <cellStyle name="Normal 11 2 6 6" xfId="15857" xr:uid="{00000000-0005-0000-0000-0000B4420000}"/>
    <cellStyle name="Normal 11 2 6 6 2" xfId="15858" xr:uid="{00000000-0005-0000-0000-0000B5420000}"/>
    <cellStyle name="Normal 11 2 6 7" xfId="15859" xr:uid="{00000000-0005-0000-0000-0000B6420000}"/>
    <cellStyle name="Normal 11 2 7" xfId="15860" xr:uid="{00000000-0005-0000-0000-0000B7420000}"/>
    <cellStyle name="Normal 11 2 8" xfId="15861" xr:uid="{00000000-0005-0000-0000-0000B8420000}"/>
    <cellStyle name="Normal 11 2 8 2" xfId="15862" xr:uid="{00000000-0005-0000-0000-0000B9420000}"/>
    <cellStyle name="Normal 11 2 8 2 2" xfId="15863" xr:uid="{00000000-0005-0000-0000-0000BA420000}"/>
    <cellStyle name="Normal 11 2 8 3" xfId="15864" xr:uid="{00000000-0005-0000-0000-0000BB420000}"/>
    <cellStyle name="Normal 11 2 8 4" xfId="37166" xr:uid="{00000000-0005-0000-0000-0000BC420000}"/>
    <cellStyle name="Normal 11 2 8 5" xfId="37167" xr:uid="{00000000-0005-0000-0000-0000BD420000}"/>
    <cellStyle name="Normal 11 2 9" xfId="15865" xr:uid="{00000000-0005-0000-0000-0000BE420000}"/>
    <cellStyle name="Normal 11 2_BOQ khanapur Pakege - 68" xfId="15866" xr:uid="{00000000-0005-0000-0000-0000BF420000}"/>
    <cellStyle name="Normal 11 20" xfId="332" xr:uid="{00000000-0005-0000-0000-0000C0420000}"/>
    <cellStyle name="Normal 11 21" xfId="333" xr:uid="{00000000-0005-0000-0000-0000C1420000}"/>
    <cellStyle name="Normal 11 22" xfId="334" xr:uid="{00000000-0005-0000-0000-0000C2420000}"/>
    <cellStyle name="Normal 11 23" xfId="335" xr:uid="{00000000-0005-0000-0000-0000C3420000}"/>
    <cellStyle name="Normal 11 24" xfId="15867" xr:uid="{00000000-0005-0000-0000-0000C4420000}"/>
    <cellStyle name="Normal 11 25" xfId="15868" xr:uid="{00000000-0005-0000-0000-0000C5420000}"/>
    <cellStyle name="Normal 11 26" xfId="37168" xr:uid="{00000000-0005-0000-0000-0000C6420000}"/>
    <cellStyle name="Normal 11 27" xfId="37169" xr:uid="{00000000-0005-0000-0000-0000C7420000}"/>
    <cellStyle name="Normal 11 28" xfId="37170" xr:uid="{00000000-0005-0000-0000-0000C8420000}"/>
    <cellStyle name="Normal 11 29" xfId="37171" xr:uid="{00000000-0005-0000-0000-0000C9420000}"/>
    <cellStyle name="Normal 11 3" xfId="336" xr:uid="{00000000-0005-0000-0000-0000CA420000}"/>
    <cellStyle name="Normal 11 3 10" xfId="15869" xr:uid="{00000000-0005-0000-0000-0000CB420000}"/>
    <cellStyle name="Normal 11 3 11" xfId="1197" xr:uid="{00000000-0005-0000-0000-0000CC420000}"/>
    <cellStyle name="Normal 11 3 2" xfId="15870" xr:uid="{00000000-0005-0000-0000-0000CD420000}"/>
    <cellStyle name="Normal 11 3 2 2" xfId="15871" xr:uid="{00000000-0005-0000-0000-0000CE420000}"/>
    <cellStyle name="Normal 11 3 2 2 2" xfId="15872" xr:uid="{00000000-0005-0000-0000-0000CF420000}"/>
    <cellStyle name="Normal 11 3 2 2 2 2" xfId="15873" xr:uid="{00000000-0005-0000-0000-0000D0420000}"/>
    <cellStyle name="Normal 11 3 2 2 2 2 2" xfId="15874" xr:uid="{00000000-0005-0000-0000-0000D1420000}"/>
    <cellStyle name="Normal 11 3 2 2 2 3" xfId="15875" xr:uid="{00000000-0005-0000-0000-0000D2420000}"/>
    <cellStyle name="Normal 11 3 2 2 2 3 2" xfId="15876" xr:uid="{00000000-0005-0000-0000-0000D3420000}"/>
    <cellStyle name="Normal 11 3 2 2 2 4" xfId="15877" xr:uid="{00000000-0005-0000-0000-0000D4420000}"/>
    <cellStyle name="Normal 11 3 2 2 2 4 2" xfId="15878" xr:uid="{00000000-0005-0000-0000-0000D5420000}"/>
    <cellStyle name="Normal 11 3 2 2 2 5" xfId="15879" xr:uid="{00000000-0005-0000-0000-0000D6420000}"/>
    <cellStyle name="Normal 11 3 2 2 2 5 2" xfId="15880" xr:uid="{00000000-0005-0000-0000-0000D7420000}"/>
    <cellStyle name="Normal 11 3 2 2 2 6" xfId="15881" xr:uid="{00000000-0005-0000-0000-0000D8420000}"/>
    <cellStyle name="Normal 11 3 2 2 3" xfId="15882" xr:uid="{00000000-0005-0000-0000-0000D9420000}"/>
    <cellStyle name="Normal 11 3 2 2 3 2" xfId="15883" xr:uid="{00000000-0005-0000-0000-0000DA420000}"/>
    <cellStyle name="Normal 11 3 2 2 4" xfId="15884" xr:uid="{00000000-0005-0000-0000-0000DB420000}"/>
    <cellStyle name="Normal 11 3 2 2 4 2" xfId="15885" xr:uid="{00000000-0005-0000-0000-0000DC420000}"/>
    <cellStyle name="Normal 11 3 2 2 5" xfId="15886" xr:uid="{00000000-0005-0000-0000-0000DD420000}"/>
    <cellStyle name="Normal 11 3 2 2 5 2" xfId="15887" xr:uid="{00000000-0005-0000-0000-0000DE420000}"/>
    <cellStyle name="Normal 11 3 2 2 6" xfId="15888" xr:uid="{00000000-0005-0000-0000-0000DF420000}"/>
    <cellStyle name="Normal 11 3 2 2 6 2" xfId="15889" xr:uid="{00000000-0005-0000-0000-0000E0420000}"/>
    <cellStyle name="Normal 11 3 2 2 7" xfId="15890" xr:uid="{00000000-0005-0000-0000-0000E1420000}"/>
    <cellStyle name="Normal 11 3 2 3" xfId="15891" xr:uid="{00000000-0005-0000-0000-0000E2420000}"/>
    <cellStyle name="Normal 11 3 2 3 2" xfId="15892" xr:uid="{00000000-0005-0000-0000-0000E3420000}"/>
    <cellStyle name="Normal 11 3 2 3 2 2" xfId="15893" xr:uid="{00000000-0005-0000-0000-0000E4420000}"/>
    <cellStyle name="Normal 11 3 2 3 3" xfId="15894" xr:uid="{00000000-0005-0000-0000-0000E5420000}"/>
    <cellStyle name="Normal 11 3 2 3 3 2" xfId="15895" xr:uid="{00000000-0005-0000-0000-0000E6420000}"/>
    <cellStyle name="Normal 11 3 2 3 4" xfId="15896" xr:uid="{00000000-0005-0000-0000-0000E7420000}"/>
    <cellStyle name="Normal 11 3 2 3 4 2" xfId="15897" xr:uid="{00000000-0005-0000-0000-0000E8420000}"/>
    <cellStyle name="Normal 11 3 2 3 5" xfId="15898" xr:uid="{00000000-0005-0000-0000-0000E9420000}"/>
    <cellStyle name="Normal 11 3 2 3 5 2" xfId="15899" xr:uid="{00000000-0005-0000-0000-0000EA420000}"/>
    <cellStyle name="Normal 11 3 2 3 6" xfId="15900" xr:uid="{00000000-0005-0000-0000-0000EB420000}"/>
    <cellStyle name="Normal 11 3 2 4" xfId="15901" xr:uid="{00000000-0005-0000-0000-0000EC420000}"/>
    <cellStyle name="Normal 11 3 2 4 2" xfId="15902" xr:uid="{00000000-0005-0000-0000-0000ED420000}"/>
    <cellStyle name="Normal 11 3 2 5" xfId="15903" xr:uid="{00000000-0005-0000-0000-0000EE420000}"/>
    <cellStyle name="Normal 11 3 2 5 2" xfId="15904" xr:uid="{00000000-0005-0000-0000-0000EF420000}"/>
    <cellStyle name="Normal 11 3 2 6" xfId="15905" xr:uid="{00000000-0005-0000-0000-0000F0420000}"/>
    <cellStyle name="Normal 11 3 2 6 2" xfId="15906" xr:uid="{00000000-0005-0000-0000-0000F1420000}"/>
    <cellStyle name="Normal 11 3 2 7" xfId="15907" xr:uid="{00000000-0005-0000-0000-0000F2420000}"/>
    <cellStyle name="Normal 11 3 2 7 2" xfId="15908" xr:uid="{00000000-0005-0000-0000-0000F3420000}"/>
    <cellStyle name="Normal 11 3 2 8" xfId="15909" xr:uid="{00000000-0005-0000-0000-0000F4420000}"/>
    <cellStyle name="Normal 11 3 3" xfId="15910" xr:uid="{00000000-0005-0000-0000-0000F5420000}"/>
    <cellStyle name="Normal 11 3 3 2" xfId="15911" xr:uid="{00000000-0005-0000-0000-0000F6420000}"/>
    <cellStyle name="Normal 11 3 3 2 2" xfId="15912" xr:uid="{00000000-0005-0000-0000-0000F7420000}"/>
    <cellStyle name="Normal 11 3 3 2 2 2" xfId="15913" xr:uid="{00000000-0005-0000-0000-0000F8420000}"/>
    <cellStyle name="Normal 11 3 3 2 3" xfId="15914" xr:uid="{00000000-0005-0000-0000-0000F9420000}"/>
    <cellStyle name="Normal 11 3 3 2 3 2" xfId="15915" xr:uid="{00000000-0005-0000-0000-0000FA420000}"/>
    <cellStyle name="Normal 11 3 3 2 4" xfId="15916" xr:uid="{00000000-0005-0000-0000-0000FB420000}"/>
    <cellStyle name="Normal 11 3 3 2 4 2" xfId="15917" xr:uid="{00000000-0005-0000-0000-0000FC420000}"/>
    <cellStyle name="Normal 11 3 3 2 5" xfId="15918" xr:uid="{00000000-0005-0000-0000-0000FD420000}"/>
    <cellStyle name="Normal 11 3 3 2 5 2" xfId="15919" xr:uid="{00000000-0005-0000-0000-0000FE420000}"/>
    <cellStyle name="Normal 11 3 3 2 6" xfId="15920" xr:uid="{00000000-0005-0000-0000-0000FF420000}"/>
    <cellStyle name="Normal 11 3 3 3" xfId="15921" xr:uid="{00000000-0005-0000-0000-000000430000}"/>
    <cellStyle name="Normal 11 3 3 3 2" xfId="15922" xr:uid="{00000000-0005-0000-0000-000001430000}"/>
    <cellStyle name="Normal 11 3 3 4" xfId="15923" xr:uid="{00000000-0005-0000-0000-000002430000}"/>
    <cellStyle name="Normal 11 3 3 4 2" xfId="15924" xr:uid="{00000000-0005-0000-0000-000003430000}"/>
    <cellStyle name="Normal 11 3 3 5" xfId="15925" xr:uid="{00000000-0005-0000-0000-000004430000}"/>
    <cellStyle name="Normal 11 3 3 5 2" xfId="15926" xr:uid="{00000000-0005-0000-0000-000005430000}"/>
    <cellStyle name="Normal 11 3 3 6" xfId="15927" xr:uid="{00000000-0005-0000-0000-000006430000}"/>
    <cellStyle name="Normal 11 3 3 6 2" xfId="15928" xr:uid="{00000000-0005-0000-0000-000007430000}"/>
    <cellStyle name="Normal 11 3 3 7" xfId="15929" xr:uid="{00000000-0005-0000-0000-000008430000}"/>
    <cellStyle name="Normal 11 3 4" xfId="15930" xr:uid="{00000000-0005-0000-0000-000009430000}"/>
    <cellStyle name="Normal 11 3 4 2" xfId="15931" xr:uid="{00000000-0005-0000-0000-00000A430000}"/>
    <cellStyle name="Normal 11 3 4 2 2" xfId="15932" xr:uid="{00000000-0005-0000-0000-00000B430000}"/>
    <cellStyle name="Normal 11 3 4 3" xfId="15933" xr:uid="{00000000-0005-0000-0000-00000C430000}"/>
    <cellStyle name="Normal 11 3 4 3 2" xfId="15934" xr:uid="{00000000-0005-0000-0000-00000D430000}"/>
    <cellStyle name="Normal 11 3 4 4" xfId="15935" xr:uid="{00000000-0005-0000-0000-00000E430000}"/>
    <cellStyle name="Normal 11 3 4 4 2" xfId="15936" xr:uid="{00000000-0005-0000-0000-00000F430000}"/>
    <cellStyle name="Normal 11 3 4 5" xfId="15937" xr:uid="{00000000-0005-0000-0000-000010430000}"/>
    <cellStyle name="Normal 11 3 4 5 2" xfId="15938" xr:uid="{00000000-0005-0000-0000-000011430000}"/>
    <cellStyle name="Normal 11 3 4 6" xfId="15939" xr:uid="{00000000-0005-0000-0000-000012430000}"/>
    <cellStyle name="Normal 11 3 5" xfId="15940" xr:uid="{00000000-0005-0000-0000-000013430000}"/>
    <cellStyle name="Normal 11 3 5 2" xfId="15941" xr:uid="{00000000-0005-0000-0000-000014430000}"/>
    <cellStyle name="Normal 11 3 6" xfId="15942" xr:uid="{00000000-0005-0000-0000-000015430000}"/>
    <cellStyle name="Normal 11 3 6 2" xfId="15943" xr:uid="{00000000-0005-0000-0000-000016430000}"/>
    <cellStyle name="Normal 11 3 7" xfId="15944" xr:uid="{00000000-0005-0000-0000-000017430000}"/>
    <cellStyle name="Normal 11 3 7 2" xfId="15945" xr:uid="{00000000-0005-0000-0000-000018430000}"/>
    <cellStyle name="Normal 11 3 8" xfId="15946" xr:uid="{00000000-0005-0000-0000-000019430000}"/>
    <cellStyle name="Normal 11 3 9" xfId="15947" xr:uid="{00000000-0005-0000-0000-00001A430000}"/>
    <cellStyle name="Normal 11 3 9 2" xfId="15948" xr:uid="{00000000-0005-0000-0000-00001B430000}"/>
    <cellStyle name="Normal 11 3_BOQ khanapur Pakege - 68" xfId="15949" xr:uid="{00000000-0005-0000-0000-00001C430000}"/>
    <cellStyle name="Normal 11 30" xfId="37172" xr:uid="{00000000-0005-0000-0000-00001D430000}"/>
    <cellStyle name="Normal 11 31" xfId="37173" xr:uid="{00000000-0005-0000-0000-00001E430000}"/>
    <cellStyle name="Normal 11 32" xfId="37174" xr:uid="{00000000-0005-0000-0000-00001F430000}"/>
    <cellStyle name="Normal 11 33" xfId="37175" xr:uid="{00000000-0005-0000-0000-000020430000}"/>
    <cellStyle name="Normal 11 34" xfId="37176" xr:uid="{00000000-0005-0000-0000-000021430000}"/>
    <cellStyle name="Normal 11 4" xfId="337" xr:uid="{00000000-0005-0000-0000-000022430000}"/>
    <cellStyle name="Normal 11 4 10" xfId="1198" xr:uid="{00000000-0005-0000-0000-000023430000}"/>
    <cellStyle name="Normal 11 4 2" xfId="15950" xr:uid="{00000000-0005-0000-0000-000024430000}"/>
    <cellStyle name="Normal 11 4 2 2" xfId="15951" xr:uid="{00000000-0005-0000-0000-000025430000}"/>
    <cellStyle name="Normal 11 4 2 2 2" xfId="15952" xr:uid="{00000000-0005-0000-0000-000026430000}"/>
    <cellStyle name="Normal 11 4 2 2 2 2" xfId="15953" xr:uid="{00000000-0005-0000-0000-000027430000}"/>
    <cellStyle name="Normal 11 4 2 2 2 2 2" xfId="15954" xr:uid="{00000000-0005-0000-0000-000028430000}"/>
    <cellStyle name="Normal 11 4 2 2 2 3" xfId="15955" xr:uid="{00000000-0005-0000-0000-000029430000}"/>
    <cellStyle name="Normal 11 4 2 2 2 3 2" xfId="15956" xr:uid="{00000000-0005-0000-0000-00002A430000}"/>
    <cellStyle name="Normal 11 4 2 2 2 4" xfId="15957" xr:uid="{00000000-0005-0000-0000-00002B430000}"/>
    <cellStyle name="Normal 11 4 2 2 2 4 2" xfId="15958" xr:uid="{00000000-0005-0000-0000-00002C430000}"/>
    <cellStyle name="Normal 11 4 2 2 2 5" xfId="15959" xr:uid="{00000000-0005-0000-0000-00002D430000}"/>
    <cellStyle name="Normal 11 4 2 2 2 5 2" xfId="15960" xr:uid="{00000000-0005-0000-0000-00002E430000}"/>
    <cellStyle name="Normal 11 4 2 2 2 6" xfId="15961" xr:uid="{00000000-0005-0000-0000-00002F430000}"/>
    <cellStyle name="Normal 11 4 2 2 3" xfId="15962" xr:uid="{00000000-0005-0000-0000-000030430000}"/>
    <cellStyle name="Normal 11 4 2 2 3 2" xfId="15963" xr:uid="{00000000-0005-0000-0000-000031430000}"/>
    <cellStyle name="Normal 11 4 2 2 4" xfId="15964" xr:uid="{00000000-0005-0000-0000-000032430000}"/>
    <cellStyle name="Normal 11 4 2 2 4 2" xfId="15965" xr:uid="{00000000-0005-0000-0000-000033430000}"/>
    <cellStyle name="Normal 11 4 2 2 5" xfId="15966" xr:uid="{00000000-0005-0000-0000-000034430000}"/>
    <cellStyle name="Normal 11 4 2 2 5 2" xfId="15967" xr:uid="{00000000-0005-0000-0000-000035430000}"/>
    <cellStyle name="Normal 11 4 2 2 6" xfId="15968" xr:uid="{00000000-0005-0000-0000-000036430000}"/>
    <cellStyle name="Normal 11 4 2 2 6 2" xfId="15969" xr:uid="{00000000-0005-0000-0000-000037430000}"/>
    <cellStyle name="Normal 11 4 2 2 7" xfId="15970" xr:uid="{00000000-0005-0000-0000-000038430000}"/>
    <cellStyle name="Normal 11 4 2 3" xfId="15971" xr:uid="{00000000-0005-0000-0000-000039430000}"/>
    <cellStyle name="Normal 11 4 2 3 2" xfId="15972" xr:uid="{00000000-0005-0000-0000-00003A430000}"/>
    <cellStyle name="Normal 11 4 2 3 2 2" xfId="15973" xr:uid="{00000000-0005-0000-0000-00003B430000}"/>
    <cellStyle name="Normal 11 4 2 3 3" xfId="15974" xr:uid="{00000000-0005-0000-0000-00003C430000}"/>
    <cellStyle name="Normal 11 4 2 3 3 2" xfId="15975" xr:uid="{00000000-0005-0000-0000-00003D430000}"/>
    <cellStyle name="Normal 11 4 2 3 4" xfId="15976" xr:uid="{00000000-0005-0000-0000-00003E430000}"/>
    <cellStyle name="Normal 11 4 2 3 4 2" xfId="15977" xr:uid="{00000000-0005-0000-0000-00003F430000}"/>
    <cellStyle name="Normal 11 4 2 3 5" xfId="15978" xr:uid="{00000000-0005-0000-0000-000040430000}"/>
    <cellStyle name="Normal 11 4 2 3 5 2" xfId="15979" xr:uid="{00000000-0005-0000-0000-000041430000}"/>
    <cellStyle name="Normal 11 4 2 3 6" xfId="15980" xr:uid="{00000000-0005-0000-0000-000042430000}"/>
    <cellStyle name="Normal 11 4 2 4" xfId="15981" xr:uid="{00000000-0005-0000-0000-000043430000}"/>
    <cellStyle name="Normal 11 4 2 4 2" xfId="15982" xr:uid="{00000000-0005-0000-0000-000044430000}"/>
    <cellStyle name="Normal 11 4 2 5" xfId="15983" xr:uid="{00000000-0005-0000-0000-000045430000}"/>
    <cellStyle name="Normal 11 4 2 5 2" xfId="15984" xr:uid="{00000000-0005-0000-0000-000046430000}"/>
    <cellStyle name="Normal 11 4 2 6" xfId="15985" xr:uid="{00000000-0005-0000-0000-000047430000}"/>
    <cellStyle name="Normal 11 4 2 6 2" xfId="15986" xr:uid="{00000000-0005-0000-0000-000048430000}"/>
    <cellStyle name="Normal 11 4 2 7" xfId="15987" xr:uid="{00000000-0005-0000-0000-000049430000}"/>
    <cellStyle name="Normal 11 4 2 7 2" xfId="15988" xr:uid="{00000000-0005-0000-0000-00004A430000}"/>
    <cellStyle name="Normal 11 4 2 8" xfId="15989" xr:uid="{00000000-0005-0000-0000-00004B430000}"/>
    <cellStyle name="Normal 11 4 3" xfId="15990" xr:uid="{00000000-0005-0000-0000-00004C430000}"/>
    <cellStyle name="Normal 11 4 3 2" xfId="15991" xr:uid="{00000000-0005-0000-0000-00004D430000}"/>
    <cellStyle name="Normal 11 4 3 2 2" xfId="15992" xr:uid="{00000000-0005-0000-0000-00004E430000}"/>
    <cellStyle name="Normal 11 4 3 2 2 2" xfId="15993" xr:uid="{00000000-0005-0000-0000-00004F430000}"/>
    <cellStyle name="Normal 11 4 3 2 3" xfId="15994" xr:uid="{00000000-0005-0000-0000-000050430000}"/>
    <cellStyle name="Normal 11 4 3 2 3 2" xfId="15995" xr:uid="{00000000-0005-0000-0000-000051430000}"/>
    <cellStyle name="Normal 11 4 3 2 4" xfId="15996" xr:uid="{00000000-0005-0000-0000-000052430000}"/>
    <cellStyle name="Normal 11 4 3 2 4 2" xfId="15997" xr:uid="{00000000-0005-0000-0000-000053430000}"/>
    <cellStyle name="Normal 11 4 3 2 5" xfId="15998" xr:uid="{00000000-0005-0000-0000-000054430000}"/>
    <cellStyle name="Normal 11 4 3 2 5 2" xfId="15999" xr:uid="{00000000-0005-0000-0000-000055430000}"/>
    <cellStyle name="Normal 11 4 3 2 6" xfId="16000" xr:uid="{00000000-0005-0000-0000-000056430000}"/>
    <cellStyle name="Normal 11 4 3 3" xfId="16001" xr:uid="{00000000-0005-0000-0000-000057430000}"/>
    <cellStyle name="Normal 11 4 3 3 2" xfId="16002" xr:uid="{00000000-0005-0000-0000-000058430000}"/>
    <cellStyle name="Normal 11 4 3 4" xfId="16003" xr:uid="{00000000-0005-0000-0000-000059430000}"/>
    <cellStyle name="Normal 11 4 3 4 2" xfId="16004" xr:uid="{00000000-0005-0000-0000-00005A430000}"/>
    <cellStyle name="Normal 11 4 3 5" xfId="16005" xr:uid="{00000000-0005-0000-0000-00005B430000}"/>
    <cellStyle name="Normal 11 4 3 5 2" xfId="16006" xr:uid="{00000000-0005-0000-0000-00005C430000}"/>
    <cellStyle name="Normal 11 4 3 6" xfId="16007" xr:uid="{00000000-0005-0000-0000-00005D430000}"/>
    <cellStyle name="Normal 11 4 3 6 2" xfId="16008" xr:uid="{00000000-0005-0000-0000-00005E430000}"/>
    <cellStyle name="Normal 11 4 3 7" xfId="16009" xr:uid="{00000000-0005-0000-0000-00005F430000}"/>
    <cellStyle name="Normal 11 4 4" xfId="16010" xr:uid="{00000000-0005-0000-0000-000060430000}"/>
    <cellStyle name="Normal 11 4 4 2" xfId="16011" xr:uid="{00000000-0005-0000-0000-000061430000}"/>
    <cellStyle name="Normal 11 4 4 2 2" xfId="16012" xr:uid="{00000000-0005-0000-0000-000062430000}"/>
    <cellStyle name="Normal 11 4 4 3" xfId="16013" xr:uid="{00000000-0005-0000-0000-000063430000}"/>
    <cellStyle name="Normal 11 4 4 3 2" xfId="16014" xr:uid="{00000000-0005-0000-0000-000064430000}"/>
    <cellStyle name="Normal 11 4 4 4" xfId="16015" xr:uid="{00000000-0005-0000-0000-000065430000}"/>
    <cellStyle name="Normal 11 4 4 4 2" xfId="16016" xr:uid="{00000000-0005-0000-0000-000066430000}"/>
    <cellStyle name="Normal 11 4 4 5" xfId="16017" xr:uid="{00000000-0005-0000-0000-000067430000}"/>
    <cellStyle name="Normal 11 4 4 5 2" xfId="16018" xr:uid="{00000000-0005-0000-0000-000068430000}"/>
    <cellStyle name="Normal 11 4 4 6" xfId="16019" xr:uid="{00000000-0005-0000-0000-000069430000}"/>
    <cellStyle name="Normal 11 4 5" xfId="16020" xr:uid="{00000000-0005-0000-0000-00006A430000}"/>
    <cellStyle name="Normal 11 4 5 2" xfId="16021" xr:uid="{00000000-0005-0000-0000-00006B430000}"/>
    <cellStyle name="Normal 11 4 6" xfId="16022" xr:uid="{00000000-0005-0000-0000-00006C430000}"/>
    <cellStyle name="Normal 11 4 6 2" xfId="16023" xr:uid="{00000000-0005-0000-0000-00006D430000}"/>
    <cellStyle name="Normal 11 4 7" xfId="16024" xr:uid="{00000000-0005-0000-0000-00006E430000}"/>
    <cellStyle name="Normal 11 4 7 2" xfId="16025" xr:uid="{00000000-0005-0000-0000-00006F430000}"/>
    <cellStyle name="Normal 11 4 8" xfId="16026" xr:uid="{00000000-0005-0000-0000-000070430000}"/>
    <cellStyle name="Normal 11 4 8 2" xfId="16027" xr:uid="{00000000-0005-0000-0000-000071430000}"/>
    <cellStyle name="Normal 11 4 9" xfId="16028" xr:uid="{00000000-0005-0000-0000-000072430000}"/>
    <cellStyle name="Normal 11 4_BOQ khanapur Pakege - 68" xfId="16029" xr:uid="{00000000-0005-0000-0000-000073430000}"/>
    <cellStyle name="Normal 11 5" xfId="338" xr:uid="{00000000-0005-0000-0000-000074430000}"/>
    <cellStyle name="Normal 11 5 10" xfId="1199" xr:uid="{00000000-0005-0000-0000-000075430000}"/>
    <cellStyle name="Normal 11 5 2" xfId="16030" xr:uid="{00000000-0005-0000-0000-000076430000}"/>
    <cellStyle name="Normal 11 5 2 2" xfId="16031" xr:uid="{00000000-0005-0000-0000-000077430000}"/>
    <cellStyle name="Normal 11 5 2 2 2" xfId="16032" xr:uid="{00000000-0005-0000-0000-000078430000}"/>
    <cellStyle name="Normal 11 5 2 2 2 2" xfId="16033" xr:uid="{00000000-0005-0000-0000-000079430000}"/>
    <cellStyle name="Normal 11 5 2 2 2 2 2" xfId="16034" xr:uid="{00000000-0005-0000-0000-00007A430000}"/>
    <cellStyle name="Normal 11 5 2 2 2 3" xfId="16035" xr:uid="{00000000-0005-0000-0000-00007B430000}"/>
    <cellStyle name="Normal 11 5 2 2 2 3 2" xfId="16036" xr:uid="{00000000-0005-0000-0000-00007C430000}"/>
    <cellStyle name="Normal 11 5 2 2 2 4" xfId="16037" xr:uid="{00000000-0005-0000-0000-00007D430000}"/>
    <cellStyle name="Normal 11 5 2 2 2 4 2" xfId="16038" xr:uid="{00000000-0005-0000-0000-00007E430000}"/>
    <cellStyle name="Normal 11 5 2 2 2 5" xfId="16039" xr:uid="{00000000-0005-0000-0000-00007F430000}"/>
    <cellStyle name="Normal 11 5 2 2 2 5 2" xfId="16040" xr:uid="{00000000-0005-0000-0000-000080430000}"/>
    <cellStyle name="Normal 11 5 2 2 2 6" xfId="16041" xr:uid="{00000000-0005-0000-0000-000081430000}"/>
    <cellStyle name="Normal 11 5 2 2 3" xfId="16042" xr:uid="{00000000-0005-0000-0000-000082430000}"/>
    <cellStyle name="Normal 11 5 2 2 3 2" xfId="16043" xr:uid="{00000000-0005-0000-0000-000083430000}"/>
    <cellStyle name="Normal 11 5 2 2 4" xfId="16044" xr:uid="{00000000-0005-0000-0000-000084430000}"/>
    <cellStyle name="Normal 11 5 2 2 4 2" xfId="16045" xr:uid="{00000000-0005-0000-0000-000085430000}"/>
    <cellStyle name="Normal 11 5 2 2 5" xfId="16046" xr:uid="{00000000-0005-0000-0000-000086430000}"/>
    <cellStyle name="Normal 11 5 2 2 5 2" xfId="16047" xr:uid="{00000000-0005-0000-0000-000087430000}"/>
    <cellStyle name="Normal 11 5 2 2 6" xfId="16048" xr:uid="{00000000-0005-0000-0000-000088430000}"/>
    <cellStyle name="Normal 11 5 2 2 6 2" xfId="16049" xr:uid="{00000000-0005-0000-0000-000089430000}"/>
    <cellStyle name="Normal 11 5 2 2 7" xfId="16050" xr:uid="{00000000-0005-0000-0000-00008A430000}"/>
    <cellStyle name="Normal 11 5 2 3" xfId="16051" xr:uid="{00000000-0005-0000-0000-00008B430000}"/>
    <cellStyle name="Normal 11 5 2 3 2" xfId="16052" xr:uid="{00000000-0005-0000-0000-00008C430000}"/>
    <cellStyle name="Normal 11 5 2 3 2 2" xfId="16053" xr:uid="{00000000-0005-0000-0000-00008D430000}"/>
    <cellStyle name="Normal 11 5 2 3 3" xfId="16054" xr:uid="{00000000-0005-0000-0000-00008E430000}"/>
    <cellStyle name="Normal 11 5 2 3 3 2" xfId="16055" xr:uid="{00000000-0005-0000-0000-00008F430000}"/>
    <cellStyle name="Normal 11 5 2 3 4" xfId="16056" xr:uid="{00000000-0005-0000-0000-000090430000}"/>
    <cellStyle name="Normal 11 5 2 3 4 2" xfId="16057" xr:uid="{00000000-0005-0000-0000-000091430000}"/>
    <cellStyle name="Normal 11 5 2 3 5" xfId="16058" xr:uid="{00000000-0005-0000-0000-000092430000}"/>
    <cellStyle name="Normal 11 5 2 3 5 2" xfId="16059" xr:uid="{00000000-0005-0000-0000-000093430000}"/>
    <cellStyle name="Normal 11 5 2 3 6" xfId="16060" xr:uid="{00000000-0005-0000-0000-000094430000}"/>
    <cellStyle name="Normal 11 5 2 4" xfId="16061" xr:uid="{00000000-0005-0000-0000-000095430000}"/>
    <cellStyle name="Normal 11 5 2 4 2" xfId="16062" xr:uid="{00000000-0005-0000-0000-000096430000}"/>
    <cellStyle name="Normal 11 5 2 5" xfId="16063" xr:uid="{00000000-0005-0000-0000-000097430000}"/>
    <cellStyle name="Normal 11 5 2 5 2" xfId="16064" xr:uid="{00000000-0005-0000-0000-000098430000}"/>
    <cellStyle name="Normal 11 5 2 6" xfId="16065" xr:uid="{00000000-0005-0000-0000-000099430000}"/>
    <cellStyle name="Normal 11 5 2 6 2" xfId="16066" xr:uid="{00000000-0005-0000-0000-00009A430000}"/>
    <cellStyle name="Normal 11 5 2 7" xfId="16067" xr:uid="{00000000-0005-0000-0000-00009B430000}"/>
    <cellStyle name="Normal 11 5 2 7 2" xfId="16068" xr:uid="{00000000-0005-0000-0000-00009C430000}"/>
    <cellStyle name="Normal 11 5 2 8" xfId="16069" xr:uid="{00000000-0005-0000-0000-00009D430000}"/>
    <cellStyle name="Normal 11 5 3" xfId="16070" xr:uid="{00000000-0005-0000-0000-00009E430000}"/>
    <cellStyle name="Normal 11 5 3 2" xfId="16071" xr:uid="{00000000-0005-0000-0000-00009F430000}"/>
    <cellStyle name="Normal 11 5 3 2 2" xfId="16072" xr:uid="{00000000-0005-0000-0000-0000A0430000}"/>
    <cellStyle name="Normal 11 5 3 2 2 2" xfId="16073" xr:uid="{00000000-0005-0000-0000-0000A1430000}"/>
    <cellStyle name="Normal 11 5 3 2 3" xfId="16074" xr:uid="{00000000-0005-0000-0000-0000A2430000}"/>
    <cellStyle name="Normal 11 5 3 2 3 2" xfId="16075" xr:uid="{00000000-0005-0000-0000-0000A3430000}"/>
    <cellStyle name="Normal 11 5 3 2 4" xfId="16076" xr:uid="{00000000-0005-0000-0000-0000A4430000}"/>
    <cellStyle name="Normal 11 5 3 2 4 2" xfId="16077" xr:uid="{00000000-0005-0000-0000-0000A5430000}"/>
    <cellStyle name="Normal 11 5 3 2 5" xfId="16078" xr:uid="{00000000-0005-0000-0000-0000A6430000}"/>
    <cellStyle name="Normal 11 5 3 2 5 2" xfId="16079" xr:uid="{00000000-0005-0000-0000-0000A7430000}"/>
    <cellStyle name="Normal 11 5 3 2 6" xfId="16080" xr:uid="{00000000-0005-0000-0000-0000A8430000}"/>
    <cellStyle name="Normal 11 5 3 3" xfId="16081" xr:uid="{00000000-0005-0000-0000-0000A9430000}"/>
    <cellStyle name="Normal 11 5 3 3 2" xfId="16082" xr:uid="{00000000-0005-0000-0000-0000AA430000}"/>
    <cellStyle name="Normal 11 5 3 4" xfId="16083" xr:uid="{00000000-0005-0000-0000-0000AB430000}"/>
    <cellStyle name="Normal 11 5 3 4 2" xfId="16084" xr:uid="{00000000-0005-0000-0000-0000AC430000}"/>
    <cellStyle name="Normal 11 5 3 5" xfId="16085" xr:uid="{00000000-0005-0000-0000-0000AD430000}"/>
    <cellStyle name="Normal 11 5 3 5 2" xfId="16086" xr:uid="{00000000-0005-0000-0000-0000AE430000}"/>
    <cellStyle name="Normal 11 5 3 6" xfId="16087" xr:uid="{00000000-0005-0000-0000-0000AF430000}"/>
    <cellStyle name="Normal 11 5 3 6 2" xfId="16088" xr:uid="{00000000-0005-0000-0000-0000B0430000}"/>
    <cellStyle name="Normal 11 5 3 7" xfId="16089" xr:uid="{00000000-0005-0000-0000-0000B1430000}"/>
    <cellStyle name="Normal 11 5 4" xfId="16090" xr:uid="{00000000-0005-0000-0000-0000B2430000}"/>
    <cellStyle name="Normal 11 5 4 2" xfId="16091" xr:uid="{00000000-0005-0000-0000-0000B3430000}"/>
    <cellStyle name="Normal 11 5 4 2 2" xfId="16092" xr:uid="{00000000-0005-0000-0000-0000B4430000}"/>
    <cellStyle name="Normal 11 5 4 3" xfId="16093" xr:uid="{00000000-0005-0000-0000-0000B5430000}"/>
    <cellStyle name="Normal 11 5 4 3 2" xfId="16094" xr:uid="{00000000-0005-0000-0000-0000B6430000}"/>
    <cellStyle name="Normal 11 5 4 4" xfId="16095" xr:uid="{00000000-0005-0000-0000-0000B7430000}"/>
    <cellStyle name="Normal 11 5 4 4 2" xfId="16096" xr:uid="{00000000-0005-0000-0000-0000B8430000}"/>
    <cellStyle name="Normal 11 5 4 5" xfId="16097" xr:uid="{00000000-0005-0000-0000-0000B9430000}"/>
    <cellStyle name="Normal 11 5 4 5 2" xfId="16098" xr:uid="{00000000-0005-0000-0000-0000BA430000}"/>
    <cellStyle name="Normal 11 5 4 6" xfId="16099" xr:uid="{00000000-0005-0000-0000-0000BB430000}"/>
    <cellStyle name="Normal 11 5 5" xfId="16100" xr:uid="{00000000-0005-0000-0000-0000BC430000}"/>
    <cellStyle name="Normal 11 5 5 2" xfId="16101" xr:uid="{00000000-0005-0000-0000-0000BD430000}"/>
    <cellStyle name="Normal 11 5 6" xfId="16102" xr:uid="{00000000-0005-0000-0000-0000BE430000}"/>
    <cellStyle name="Normal 11 5 6 2" xfId="16103" xr:uid="{00000000-0005-0000-0000-0000BF430000}"/>
    <cellStyle name="Normal 11 5 7" xfId="16104" xr:uid="{00000000-0005-0000-0000-0000C0430000}"/>
    <cellStyle name="Normal 11 5 7 2" xfId="16105" xr:uid="{00000000-0005-0000-0000-0000C1430000}"/>
    <cellStyle name="Normal 11 5 8" xfId="16106" xr:uid="{00000000-0005-0000-0000-0000C2430000}"/>
    <cellStyle name="Normal 11 5 8 2" xfId="16107" xr:uid="{00000000-0005-0000-0000-0000C3430000}"/>
    <cellStyle name="Normal 11 5 9" xfId="16108" xr:uid="{00000000-0005-0000-0000-0000C4430000}"/>
    <cellStyle name="Normal 11 5_BOQ khanapur Pakege - 68" xfId="16109" xr:uid="{00000000-0005-0000-0000-0000C5430000}"/>
    <cellStyle name="Normal 11 6" xfId="339" xr:uid="{00000000-0005-0000-0000-0000C6430000}"/>
    <cellStyle name="Normal 11 6 10" xfId="1200" xr:uid="{00000000-0005-0000-0000-0000C7430000}"/>
    <cellStyle name="Normal 11 6 2" xfId="16110" xr:uid="{00000000-0005-0000-0000-0000C8430000}"/>
    <cellStyle name="Normal 11 6 2 2" xfId="16111" xr:uid="{00000000-0005-0000-0000-0000C9430000}"/>
    <cellStyle name="Normal 11 6 2 2 2" xfId="16112" xr:uid="{00000000-0005-0000-0000-0000CA430000}"/>
    <cellStyle name="Normal 11 6 2 2 2 2" xfId="16113" xr:uid="{00000000-0005-0000-0000-0000CB430000}"/>
    <cellStyle name="Normal 11 6 2 2 2 2 2" xfId="16114" xr:uid="{00000000-0005-0000-0000-0000CC430000}"/>
    <cellStyle name="Normal 11 6 2 2 2 3" xfId="16115" xr:uid="{00000000-0005-0000-0000-0000CD430000}"/>
    <cellStyle name="Normal 11 6 2 2 2 3 2" xfId="16116" xr:uid="{00000000-0005-0000-0000-0000CE430000}"/>
    <cellStyle name="Normal 11 6 2 2 2 4" xfId="16117" xr:uid="{00000000-0005-0000-0000-0000CF430000}"/>
    <cellStyle name="Normal 11 6 2 2 2 4 2" xfId="16118" xr:uid="{00000000-0005-0000-0000-0000D0430000}"/>
    <cellStyle name="Normal 11 6 2 2 2 5" xfId="16119" xr:uid="{00000000-0005-0000-0000-0000D1430000}"/>
    <cellStyle name="Normal 11 6 2 2 2 5 2" xfId="16120" xr:uid="{00000000-0005-0000-0000-0000D2430000}"/>
    <cellStyle name="Normal 11 6 2 2 2 6" xfId="16121" xr:uid="{00000000-0005-0000-0000-0000D3430000}"/>
    <cellStyle name="Normal 11 6 2 2 3" xfId="16122" xr:uid="{00000000-0005-0000-0000-0000D4430000}"/>
    <cellStyle name="Normal 11 6 2 2 3 2" xfId="16123" xr:uid="{00000000-0005-0000-0000-0000D5430000}"/>
    <cellStyle name="Normal 11 6 2 2 4" xfId="16124" xr:uid="{00000000-0005-0000-0000-0000D6430000}"/>
    <cellStyle name="Normal 11 6 2 2 4 2" xfId="16125" xr:uid="{00000000-0005-0000-0000-0000D7430000}"/>
    <cellStyle name="Normal 11 6 2 2 5" xfId="16126" xr:uid="{00000000-0005-0000-0000-0000D8430000}"/>
    <cellStyle name="Normal 11 6 2 2 5 2" xfId="16127" xr:uid="{00000000-0005-0000-0000-0000D9430000}"/>
    <cellStyle name="Normal 11 6 2 2 6" xfId="16128" xr:uid="{00000000-0005-0000-0000-0000DA430000}"/>
    <cellStyle name="Normal 11 6 2 2 6 2" xfId="16129" xr:uid="{00000000-0005-0000-0000-0000DB430000}"/>
    <cellStyle name="Normal 11 6 2 2 7" xfId="16130" xr:uid="{00000000-0005-0000-0000-0000DC430000}"/>
    <cellStyle name="Normal 11 6 2 3" xfId="16131" xr:uid="{00000000-0005-0000-0000-0000DD430000}"/>
    <cellStyle name="Normal 11 6 2 3 2" xfId="16132" xr:uid="{00000000-0005-0000-0000-0000DE430000}"/>
    <cellStyle name="Normal 11 6 2 3 2 2" xfId="16133" xr:uid="{00000000-0005-0000-0000-0000DF430000}"/>
    <cellStyle name="Normal 11 6 2 3 3" xfId="16134" xr:uid="{00000000-0005-0000-0000-0000E0430000}"/>
    <cellStyle name="Normal 11 6 2 3 3 2" xfId="16135" xr:uid="{00000000-0005-0000-0000-0000E1430000}"/>
    <cellStyle name="Normal 11 6 2 3 4" xfId="16136" xr:uid="{00000000-0005-0000-0000-0000E2430000}"/>
    <cellStyle name="Normal 11 6 2 3 4 2" xfId="16137" xr:uid="{00000000-0005-0000-0000-0000E3430000}"/>
    <cellStyle name="Normal 11 6 2 3 5" xfId="16138" xr:uid="{00000000-0005-0000-0000-0000E4430000}"/>
    <cellStyle name="Normal 11 6 2 3 5 2" xfId="16139" xr:uid="{00000000-0005-0000-0000-0000E5430000}"/>
    <cellStyle name="Normal 11 6 2 3 6" xfId="16140" xr:uid="{00000000-0005-0000-0000-0000E6430000}"/>
    <cellStyle name="Normal 11 6 2 4" xfId="16141" xr:uid="{00000000-0005-0000-0000-0000E7430000}"/>
    <cellStyle name="Normal 11 6 2 4 2" xfId="16142" xr:uid="{00000000-0005-0000-0000-0000E8430000}"/>
    <cellStyle name="Normal 11 6 2 5" xfId="16143" xr:uid="{00000000-0005-0000-0000-0000E9430000}"/>
    <cellStyle name="Normal 11 6 2 5 2" xfId="16144" xr:uid="{00000000-0005-0000-0000-0000EA430000}"/>
    <cellStyle name="Normal 11 6 2 6" xfId="16145" xr:uid="{00000000-0005-0000-0000-0000EB430000}"/>
    <cellStyle name="Normal 11 6 2 6 2" xfId="16146" xr:uid="{00000000-0005-0000-0000-0000EC430000}"/>
    <cellStyle name="Normal 11 6 2 7" xfId="16147" xr:uid="{00000000-0005-0000-0000-0000ED430000}"/>
    <cellStyle name="Normal 11 6 2 7 2" xfId="16148" xr:uid="{00000000-0005-0000-0000-0000EE430000}"/>
    <cellStyle name="Normal 11 6 2 8" xfId="16149" xr:uid="{00000000-0005-0000-0000-0000EF430000}"/>
    <cellStyle name="Normal 11 6 3" xfId="16150" xr:uid="{00000000-0005-0000-0000-0000F0430000}"/>
    <cellStyle name="Normal 11 6 3 2" xfId="16151" xr:uid="{00000000-0005-0000-0000-0000F1430000}"/>
    <cellStyle name="Normal 11 6 3 2 2" xfId="16152" xr:uid="{00000000-0005-0000-0000-0000F2430000}"/>
    <cellStyle name="Normal 11 6 3 2 2 2" xfId="16153" xr:uid="{00000000-0005-0000-0000-0000F3430000}"/>
    <cellStyle name="Normal 11 6 3 2 3" xfId="16154" xr:uid="{00000000-0005-0000-0000-0000F4430000}"/>
    <cellStyle name="Normal 11 6 3 2 3 2" xfId="16155" xr:uid="{00000000-0005-0000-0000-0000F5430000}"/>
    <cellStyle name="Normal 11 6 3 2 4" xfId="16156" xr:uid="{00000000-0005-0000-0000-0000F6430000}"/>
    <cellStyle name="Normal 11 6 3 2 4 2" xfId="16157" xr:uid="{00000000-0005-0000-0000-0000F7430000}"/>
    <cellStyle name="Normal 11 6 3 2 5" xfId="16158" xr:uid="{00000000-0005-0000-0000-0000F8430000}"/>
    <cellStyle name="Normal 11 6 3 2 5 2" xfId="16159" xr:uid="{00000000-0005-0000-0000-0000F9430000}"/>
    <cellStyle name="Normal 11 6 3 2 6" xfId="16160" xr:uid="{00000000-0005-0000-0000-0000FA430000}"/>
    <cellStyle name="Normal 11 6 3 3" xfId="16161" xr:uid="{00000000-0005-0000-0000-0000FB430000}"/>
    <cellStyle name="Normal 11 6 3 3 2" xfId="16162" xr:uid="{00000000-0005-0000-0000-0000FC430000}"/>
    <cellStyle name="Normal 11 6 3 4" xfId="16163" xr:uid="{00000000-0005-0000-0000-0000FD430000}"/>
    <cellStyle name="Normal 11 6 3 4 2" xfId="16164" xr:uid="{00000000-0005-0000-0000-0000FE430000}"/>
    <cellStyle name="Normal 11 6 3 5" xfId="16165" xr:uid="{00000000-0005-0000-0000-0000FF430000}"/>
    <cellStyle name="Normal 11 6 3 5 2" xfId="16166" xr:uid="{00000000-0005-0000-0000-000000440000}"/>
    <cellStyle name="Normal 11 6 3 6" xfId="16167" xr:uid="{00000000-0005-0000-0000-000001440000}"/>
    <cellStyle name="Normal 11 6 3 6 2" xfId="16168" xr:uid="{00000000-0005-0000-0000-000002440000}"/>
    <cellStyle name="Normal 11 6 3 7" xfId="16169" xr:uid="{00000000-0005-0000-0000-000003440000}"/>
    <cellStyle name="Normal 11 6 4" xfId="16170" xr:uid="{00000000-0005-0000-0000-000004440000}"/>
    <cellStyle name="Normal 11 6 4 2" xfId="16171" xr:uid="{00000000-0005-0000-0000-000005440000}"/>
    <cellStyle name="Normal 11 6 4 2 2" xfId="16172" xr:uid="{00000000-0005-0000-0000-000006440000}"/>
    <cellStyle name="Normal 11 6 4 3" xfId="16173" xr:uid="{00000000-0005-0000-0000-000007440000}"/>
    <cellStyle name="Normal 11 6 4 3 2" xfId="16174" xr:uid="{00000000-0005-0000-0000-000008440000}"/>
    <cellStyle name="Normal 11 6 4 4" xfId="16175" xr:uid="{00000000-0005-0000-0000-000009440000}"/>
    <cellStyle name="Normal 11 6 4 4 2" xfId="16176" xr:uid="{00000000-0005-0000-0000-00000A440000}"/>
    <cellStyle name="Normal 11 6 4 5" xfId="16177" xr:uid="{00000000-0005-0000-0000-00000B440000}"/>
    <cellStyle name="Normal 11 6 4 5 2" xfId="16178" xr:uid="{00000000-0005-0000-0000-00000C440000}"/>
    <cellStyle name="Normal 11 6 4 6" xfId="16179" xr:uid="{00000000-0005-0000-0000-00000D440000}"/>
    <cellStyle name="Normal 11 6 5" xfId="16180" xr:uid="{00000000-0005-0000-0000-00000E440000}"/>
    <cellStyle name="Normal 11 6 5 2" xfId="16181" xr:uid="{00000000-0005-0000-0000-00000F440000}"/>
    <cellStyle name="Normal 11 6 6" xfId="16182" xr:uid="{00000000-0005-0000-0000-000010440000}"/>
    <cellStyle name="Normal 11 6 6 2" xfId="16183" xr:uid="{00000000-0005-0000-0000-000011440000}"/>
    <cellStyle name="Normal 11 6 7" xfId="16184" xr:uid="{00000000-0005-0000-0000-000012440000}"/>
    <cellStyle name="Normal 11 6 7 2" xfId="16185" xr:uid="{00000000-0005-0000-0000-000013440000}"/>
    <cellStyle name="Normal 11 6 8" xfId="16186" xr:uid="{00000000-0005-0000-0000-000014440000}"/>
    <cellStyle name="Normal 11 6 8 2" xfId="16187" xr:uid="{00000000-0005-0000-0000-000015440000}"/>
    <cellStyle name="Normal 11 6 9" xfId="16188" xr:uid="{00000000-0005-0000-0000-000016440000}"/>
    <cellStyle name="Normal 11 6_BOQ khanapur Pakege - 68" xfId="16189" xr:uid="{00000000-0005-0000-0000-000017440000}"/>
    <cellStyle name="Normal 11 7" xfId="340" xr:uid="{00000000-0005-0000-0000-000018440000}"/>
    <cellStyle name="Normal 11 7 10" xfId="1201" xr:uid="{00000000-0005-0000-0000-000019440000}"/>
    <cellStyle name="Normal 11 7 2" xfId="16190" xr:uid="{00000000-0005-0000-0000-00001A440000}"/>
    <cellStyle name="Normal 11 7 2 2" xfId="16191" xr:uid="{00000000-0005-0000-0000-00001B440000}"/>
    <cellStyle name="Normal 11 7 2 2 2" xfId="16192" xr:uid="{00000000-0005-0000-0000-00001C440000}"/>
    <cellStyle name="Normal 11 7 2 2 2 2" xfId="16193" xr:uid="{00000000-0005-0000-0000-00001D440000}"/>
    <cellStyle name="Normal 11 7 2 2 2 2 2" xfId="16194" xr:uid="{00000000-0005-0000-0000-00001E440000}"/>
    <cellStyle name="Normal 11 7 2 2 2 3" xfId="16195" xr:uid="{00000000-0005-0000-0000-00001F440000}"/>
    <cellStyle name="Normal 11 7 2 2 2 3 2" xfId="16196" xr:uid="{00000000-0005-0000-0000-000020440000}"/>
    <cellStyle name="Normal 11 7 2 2 2 4" xfId="16197" xr:uid="{00000000-0005-0000-0000-000021440000}"/>
    <cellStyle name="Normal 11 7 2 2 2 4 2" xfId="16198" xr:uid="{00000000-0005-0000-0000-000022440000}"/>
    <cellStyle name="Normal 11 7 2 2 2 5" xfId="16199" xr:uid="{00000000-0005-0000-0000-000023440000}"/>
    <cellStyle name="Normal 11 7 2 2 2 5 2" xfId="16200" xr:uid="{00000000-0005-0000-0000-000024440000}"/>
    <cellStyle name="Normal 11 7 2 2 2 6" xfId="16201" xr:uid="{00000000-0005-0000-0000-000025440000}"/>
    <cellStyle name="Normal 11 7 2 2 3" xfId="16202" xr:uid="{00000000-0005-0000-0000-000026440000}"/>
    <cellStyle name="Normal 11 7 2 2 3 2" xfId="16203" xr:uid="{00000000-0005-0000-0000-000027440000}"/>
    <cellStyle name="Normal 11 7 2 2 4" xfId="16204" xr:uid="{00000000-0005-0000-0000-000028440000}"/>
    <cellStyle name="Normal 11 7 2 2 4 2" xfId="16205" xr:uid="{00000000-0005-0000-0000-000029440000}"/>
    <cellStyle name="Normal 11 7 2 2 5" xfId="16206" xr:uid="{00000000-0005-0000-0000-00002A440000}"/>
    <cellStyle name="Normal 11 7 2 2 5 2" xfId="16207" xr:uid="{00000000-0005-0000-0000-00002B440000}"/>
    <cellStyle name="Normal 11 7 2 2 6" xfId="16208" xr:uid="{00000000-0005-0000-0000-00002C440000}"/>
    <cellStyle name="Normal 11 7 2 2 6 2" xfId="16209" xr:uid="{00000000-0005-0000-0000-00002D440000}"/>
    <cellStyle name="Normal 11 7 2 2 7" xfId="16210" xr:uid="{00000000-0005-0000-0000-00002E440000}"/>
    <cellStyle name="Normal 11 7 2 3" xfId="16211" xr:uid="{00000000-0005-0000-0000-00002F440000}"/>
    <cellStyle name="Normal 11 7 2 3 2" xfId="16212" xr:uid="{00000000-0005-0000-0000-000030440000}"/>
    <cellStyle name="Normal 11 7 2 3 2 2" xfId="16213" xr:uid="{00000000-0005-0000-0000-000031440000}"/>
    <cellStyle name="Normal 11 7 2 3 3" xfId="16214" xr:uid="{00000000-0005-0000-0000-000032440000}"/>
    <cellStyle name="Normal 11 7 2 3 3 2" xfId="16215" xr:uid="{00000000-0005-0000-0000-000033440000}"/>
    <cellStyle name="Normal 11 7 2 3 4" xfId="16216" xr:uid="{00000000-0005-0000-0000-000034440000}"/>
    <cellStyle name="Normal 11 7 2 3 4 2" xfId="16217" xr:uid="{00000000-0005-0000-0000-000035440000}"/>
    <cellStyle name="Normal 11 7 2 3 5" xfId="16218" xr:uid="{00000000-0005-0000-0000-000036440000}"/>
    <cellStyle name="Normal 11 7 2 3 5 2" xfId="16219" xr:uid="{00000000-0005-0000-0000-000037440000}"/>
    <cellStyle name="Normal 11 7 2 3 6" xfId="16220" xr:uid="{00000000-0005-0000-0000-000038440000}"/>
    <cellStyle name="Normal 11 7 2 4" xfId="16221" xr:uid="{00000000-0005-0000-0000-000039440000}"/>
    <cellStyle name="Normal 11 7 2 4 2" xfId="16222" xr:uid="{00000000-0005-0000-0000-00003A440000}"/>
    <cellStyle name="Normal 11 7 2 5" xfId="16223" xr:uid="{00000000-0005-0000-0000-00003B440000}"/>
    <cellStyle name="Normal 11 7 2 5 2" xfId="16224" xr:uid="{00000000-0005-0000-0000-00003C440000}"/>
    <cellStyle name="Normal 11 7 2 6" xfId="16225" xr:uid="{00000000-0005-0000-0000-00003D440000}"/>
    <cellStyle name="Normal 11 7 2 6 2" xfId="16226" xr:uid="{00000000-0005-0000-0000-00003E440000}"/>
    <cellStyle name="Normal 11 7 2 7" xfId="16227" xr:uid="{00000000-0005-0000-0000-00003F440000}"/>
    <cellStyle name="Normal 11 7 2 7 2" xfId="16228" xr:uid="{00000000-0005-0000-0000-000040440000}"/>
    <cellStyle name="Normal 11 7 2 8" xfId="16229" xr:uid="{00000000-0005-0000-0000-000041440000}"/>
    <cellStyle name="Normal 11 7 3" xfId="16230" xr:uid="{00000000-0005-0000-0000-000042440000}"/>
    <cellStyle name="Normal 11 7 3 2" xfId="16231" xr:uid="{00000000-0005-0000-0000-000043440000}"/>
    <cellStyle name="Normal 11 7 3 2 2" xfId="16232" xr:uid="{00000000-0005-0000-0000-000044440000}"/>
    <cellStyle name="Normal 11 7 3 2 2 2" xfId="16233" xr:uid="{00000000-0005-0000-0000-000045440000}"/>
    <cellStyle name="Normal 11 7 3 2 3" xfId="16234" xr:uid="{00000000-0005-0000-0000-000046440000}"/>
    <cellStyle name="Normal 11 7 3 2 3 2" xfId="16235" xr:uid="{00000000-0005-0000-0000-000047440000}"/>
    <cellStyle name="Normal 11 7 3 2 4" xfId="16236" xr:uid="{00000000-0005-0000-0000-000048440000}"/>
    <cellStyle name="Normal 11 7 3 2 4 2" xfId="16237" xr:uid="{00000000-0005-0000-0000-000049440000}"/>
    <cellStyle name="Normal 11 7 3 2 5" xfId="16238" xr:uid="{00000000-0005-0000-0000-00004A440000}"/>
    <cellStyle name="Normal 11 7 3 2 5 2" xfId="16239" xr:uid="{00000000-0005-0000-0000-00004B440000}"/>
    <cellStyle name="Normal 11 7 3 2 6" xfId="16240" xr:uid="{00000000-0005-0000-0000-00004C440000}"/>
    <cellStyle name="Normal 11 7 3 3" xfId="16241" xr:uid="{00000000-0005-0000-0000-00004D440000}"/>
    <cellStyle name="Normal 11 7 3 3 2" xfId="16242" xr:uid="{00000000-0005-0000-0000-00004E440000}"/>
    <cellStyle name="Normal 11 7 3 4" xfId="16243" xr:uid="{00000000-0005-0000-0000-00004F440000}"/>
    <cellStyle name="Normal 11 7 3 4 2" xfId="16244" xr:uid="{00000000-0005-0000-0000-000050440000}"/>
    <cellStyle name="Normal 11 7 3 5" xfId="16245" xr:uid="{00000000-0005-0000-0000-000051440000}"/>
    <cellStyle name="Normal 11 7 3 5 2" xfId="16246" xr:uid="{00000000-0005-0000-0000-000052440000}"/>
    <cellStyle name="Normal 11 7 3 6" xfId="16247" xr:uid="{00000000-0005-0000-0000-000053440000}"/>
    <cellStyle name="Normal 11 7 3 6 2" xfId="16248" xr:uid="{00000000-0005-0000-0000-000054440000}"/>
    <cellStyle name="Normal 11 7 3 7" xfId="16249" xr:uid="{00000000-0005-0000-0000-000055440000}"/>
    <cellStyle name="Normal 11 7 4" xfId="16250" xr:uid="{00000000-0005-0000-0000-000056440000}"/>
    <cellStyle name="Normal 11 7 4 2" xfId="16251" xr:uid="{00000000-0005-0000-0000-000057440000}"/>
    <cellStyle name="Normal 11 7 4 2 2" xfId="16252" xr:uid="{00000000-0005-0000-0000-000058440000}"/>
    <cellStyle name="Normal 11 7 4 3" xfId="16253" xr:uid="{00000000-0005-0000-0000-000059440000}"/>
    <cellStyle name="Normal 11 7 4 3 2" xfId="16254" xr:uid="{00000000-0005-0000-0000-00005A440000}"/>
    <cellStyle name="Normal 11 7 4 4" xfId="16255" xr:uid="{00000000-0005-0000-0000-00005B440000}"/>
    <cellStyle name="Normal 11 7 4 4 2" xfId="16256" xr:uid="{00000000-0005-0000-0000-00005C440000}"/>
    <cellStyle name="Normal 11 7 4 5" xfId="16257" xr:uid="{00000000-0005-0000-0000-00005D440000}"/>
    <cellStyle name="Normal 11 7 4 5 2" xfId="16258" xr:uid="{00000000-0005-0000-0000-00005E440000}"/>
    <cellStyle name="Normal 11 7 4 6" xfId="16259" xr:uid="{00000000-0005-0000-0000-00005F440000}"/>
    <cellStyle name="Normal 11 7 5" xfId="16260" xr:uid="{00000000-0005-0000-0000-000060440000}"/>
    <cellStyle name="Normal 11 7 5 2" xfId="16261" xr:uid="{00000000-0005-0000-0000-000061440000}"/>
    <cellStyle name="Normal 11 7 6" xfId="16262" xr:uid="{00000000-0005-0000-0000-000062440000}"/>
    <cellStyle name="Normal 11 7 6 2" xfId="16263" xr:uid="{00000000-0005-0000-0000-000063440000}"/>
    <cellStyle name="Normal 11 7 7" xfId="16264" xr:uid="{00000000-0005-0000-0000-000064440000}"/>
    <cellStyle name="Normal 11 7 7 2" xfId="16265" xr:uid="{00000000-0005-0000-0000-000065440000}"/>
    <cellStyle name="Normal 11 7 8" xfId="16266" xr:uid="{00000000-0005-0000-0000-000066440000}"/>
    <cellStyle name="Normal 11 7 8 2" xfId="16267" xr:uid="{00000000-0005-0000-0000-000067440000}"/>
    <cellStyle name="Normal 11 7 9" xfId="16268" xr:uid="{00000000-0005-0000-0000-000068440000}"/>
    <cellStyle name="Normal 11 7_BOQ khanapur Pakege - 68" xfId="16269" xr:uid="{00000000-0005-0000-0000-000069440000}"/>
    <cellStyle name="Normal 11 8" xfId="341" xr:uid="{00000000-0005-0000-0000-00006A440000}"/>
    <cellStyle name="Normal 11 8 2" xfId="16270" xr:uid="{00000000-0005-0000-0000-00006B440000}"/>
    <cellStyle name="Normal 11 8 2 2" xfId="16271" xr:uid="{00000000-0005-0000-0000-00006C440000}"/>
    <cellStyle name="Normal 11 8 2 2 2" xfId="16272" xr:uid="{00000000-0005-0000-0000-00006D440000}"/>
    <cellStyle name="Normal 11 8 2 2 2 2" xfId="16273" xr:uid="{00000000-0005-0000-0000-00006E440000}"/>
    <cellStyle name="Normal 11 8 2 2 3" xfId="16274" xr:uid="{00000000-0005-0000-0000-00006F440000}"/>
    <cellStyle name="Normal 11 8 2 2 3 2" xfId="16275" xr:uid="{00000000-0005-0000-0000-000070440000}"/>
    <cellStyle name="Normal 11 8 2 2 4" xfId="16276" xr:uid="{00000000-0005-0000-0000-000071440000}"/>
    <cellStyle name="Normal 11 8 2 2 4 2" xfId="16277" xr:uid="{00000000-0005-0000-0000-000072440000}"/>
    <cellStyle name="Normal 11 8 2 2 5" xfId="16278" xr:uid="{00000000-0005-0000-0000-000073440000}"/>
    <cellStyle name="Normal 11 8 2 2 5 2" xfId="16279" xr:uid="{00000000-0005-0000-0000-000074440000}"/>
    <cellStyle name="Normal 11 8 2 2 6" xfId="16280" xr:uid="{00000000-0005-0000-0000-000075440000}"/>
    <cellStyle name="Normal 11 8 2 3" xfId="16281" xr:uid="{00000000-0005-0000-0000-000076440000}"/>
    <cellStyle name="Normal 11 8 2 3 2" xfId="16282" xr:uid="{00000000-0005-0000-0000-000077440000}"/>
    <cellStyle name="Normal 11 8 2 4" xfId="16283" xr:uid="{00000000-0005-0000-0000-000078440000}"/>
    <cellStyle name="Normal 11 8 2 4 2" xfId="16284" xr:uid="{00000000-0005-0000-0000-000079440000}"/>
    <cellStyle name="Normal 11 8 2 5" xfId="16285" xr:uid="{00000000-0005-0000-0000-00007A440000}"/>
    <cellStyle name="Normal 11 8 2 5 2" xfId="16286" xr:uid="{00000000-0005-0000-0000-00007B440000}"/>
    <cellStyle name="Normal 11 8 2 6" xfId="16287" xr:uid="{00000000-0005-0000-0000-00007C440000}"/>
    <cellStyle name="Normal 11 8 2 6 2" xfId="16288" xr:uid="{00000000-0005-0000-0000-00007D440000}"/>
    <cellStyle name="Normal 11 8 2 7" xfId="16289" xr:uid="{00000000-0005-0000-0000-00007E440000}"/>
    <cellStyle name="Normal 11 8 3" xfId="16290" xr:uid="{00000000-0005-0000-0000-00007F440000}"/>
    <cellStyle name="Normal 11 8 3 2" xfId="16291" xr:uid="{00000000-0005-0000-0000-000080440000}"/>
    <cellStyle name="Normal 11 8 3 2 2" xfId="16292" xr:uid="{00000000-0005-0000-0000-000081440000}"/>
    <cellStyle name="Normal 11 8 3 3" xfId="16293" xr:uid="{00000000-0005-0000-0000-000082440000}"/>
    <cellStyle name="Normal 11 8 3 3 2" xfId="16294" xr:uid="{00000000-0005-0000-0000-000083440000}"/>
    <cellStyle name="Normal 11 8 3 4" xfId="16295" xr:uid="{00000000-0005-0000-0000-000084440000}"/>
    <cellStyle name="Normal 11 8 3 4 2" xfId="16296" xr:uid="{00000000-0005-0000-0000-000085440000}"/>
    <cellStyle name="Normal 11 8 3 5" xfId="16297" xr:uid="{00000000-0005-0000-0000-000086440000}"/>
    <cellStyle name="Normal 11 8 3 5 2" xfId="16298" xr:uid="{00000000-0005-0000-0000-000087440000}"/>
    <cellStyle name="Normal 11 8 3 6" xfId="16299" xr:uid="{00000000-0005-0000-0000-000088440000}"/>
    <cellStyle name="Normal 11 8 4" xfId="16300" xr:uid="{00000000-0005-0000-0000-000089440000}"/>
    <cellStyle name="Normal 11 8 4 2" xfId="16301" xr:uid="{00000000-0005-0000-0000-00008A440000}"/>
    <cellStyle name="Normal 11 8 5" xfId="16302" xr:uid="{00000000-0005-0000-0000-00008B440000}"/>
    <cellStyle name="Normal 11 8 5 2" xfId="16303" xr:uid="{00000000-0005-0000-0000-00008C440000}"/>
    <cellStyle name="Normal 11 8 6" xfId="16304" xr:uid="{00000000-0005-0000-0000-00008D440000}"/>
    <cellStyle name="Normal 11 8 6 2" xfId="16305" xr:uid="{00000000-0005-0000-0000-00008E440000}"/>
    <cellStyle name="Normal 11 8 7" xfId="16306" xr:uid="{00000000-0005-0000-0000-00008F440000}"/>
    <cellStyle name="Normal 11 8 7 2" xfId="16307" xr:uid="{00000000-0005-0000-0000-000090440000}"/>
    <cellStyle name="Normal 11 8 8" xfId="16308" xr:uid="{00000000-0005-0000-0000-000091440000}"/>
    <cellStyle name="Normal 11 8 9" xfId="1202" xr:uid="{00000000-0005-0000-0000-000092440000}"/>
    <cellStyle name="Normal 11 8_BOQ khanapur Pakege - 68" xfId="16309" xr:uid="{00000000-0005-0000-0000-000093440000}"/>
    <cellStyle name="Normal 11 9" xfId="342" xr:uid="{00000000-0005-0000-0000-000094440000}"/>
    <cellStyle name="Normal 11 9 2" xfId="16310" xr:uid="{00000000-0005-0000-0000-000095440000}"/>
    <cellStyle name="Normal 11 9 2 2" xfId="16311" xr:uid="{00000000-0005-0000-0000-000096440000}"/>
    <cellStyle name="Normal 11 9 2 2 2" xfId="16312" xr:uid="{00000000-0005-0000-0000-000097440000}"/>
    <cellStyle name="Normal 11 9 2 3" xfId="16313" xr:uid="{00000000-0005-0000-0000-000098440000}"/>
    <cellStyle name="Normal 11 9 2 3 2" xfId="16314" xr:uid="{00000000-0005-0000-0000-000099440000}"/>
    <cellStyle name="Normal 11 9 2 4" xfId="16315" xr:uid="{00000000-0005-0000-0000-00009A440000}"/>
    <cellStyle name="Normal 11 9 2 4 2" xfId="16316" xr:uid="{00000000-0005-0000-0000-00009B440000}"/>
    <cellStyle name="Normal 11 9 2 5" xfId="16317" xr:uid="{00000000-0005-0000-0000-00009C440000}"/>
    <cellStyle name="Normal 11 9 2 5 2" xfId="16318" xr:uid="{00000000-0005-0000-0000-00009D440000}"/>
    <cellStyle name="Normal 11 9 2 6" xfId="16319" xr:uid="{00000000-0005-0000-0000-00009E440000}"/>
    <cellStyle name="Normal 11 9 3" xfId="16320" xr:uid="{00000000-0005-0000-0000-00009F440000}"/>
    <cellStyle name="Normal 11 9 3 2" xfId="16321" xr:uid="{00000000-0005-0000-0000-0000A0440000}"/>
    <cellStyle name="Normal 11 9 4" xfId="16322" xr:uid="{00000000-0005-0000-0000-0000A1440000}"/>
    <cellStyle name="Normal 11 9 4 2" xfId="16323" xr:uid="{00000000-0005-0000-0000-0000A2440000}"/>
    <cellStyle name="Normal 11 9 5" xfId="16324" xr:uid="{00000000-0005-0000-0000-0000A3440000}"/>
    <cellStyle name="Normal 11 9 5 2" xfId="16325" xr:uid="{00000000-0005-0000-0000-0000A4440000}"/>
    <cellStyle name="Normal 11 9 6" xfId="16326" xr:uid="{00000000-0005-0000-0000-0000A5440000}"/>
    <cellStyle name="Normal 11 9 6 2" xfId="16327" xr:uid="{00000000-0005-0000-0000-0000A6440000}"/>
    <cellStyle name="Normal 11 9 7" xfId="16328" xr:uid="{00000000-0005-0000-0000-0000A7440000}"/>
    <cellStyle name="Normal 11 9 8" xfId="1203" xr:uid="{00000000-0005-0000-0000-0000A8440000}"/>
    <cellStyle name="Normal 11_41 Package Work slip " xfId="16329" xr:uid="{00000000-0005-0000-0000-0000A9440000}"/>
    <cellStyle name="Normal 110" xfId="16330" xr:uid="{00000000-0005-0000-0000-0000AA440000}"/>
    <cellStyle name="Normal 111" xfId="16331" xr:uid="{00000000-0005-0000-0000-0000AB440000}"/>
    <cellStyle name="Normal 112" xfId="16332" xr:uid="{00000000-0005-0000-0000-0000AC440000}"/>
    <cellStyle name="Normal 113" xfId="16333" xr:uid="{00000000-0005-0000-0000-0000AD440000}"/>
    <cellStyle name="Normal 114" xfId="16334" xr:uid="{00000000-0005-0000-0000-0000AE440000}"/>
    <cellStyle name="Normal 115" xfId="16335" xr:uid="{00000000-0005-0000-0000-0000AF440000}"/>
    <cellStyle name="Normal 116" xfId="16336" xr:uid="{00000000-0005-0000-0000-0000B0440000}"/>
    <cellStyle name="Normal 117" xfId="16337" xr:uid="{00000000-0005-0000-0000-0000B1440000}"/>
    <cellStyle name="Normal 118" xfId="16338" xr:uid="{00000000-0005-0000-0000-0000B2440000}"/>
    <cellStyle name="Normal 118 3" xfId="37177" xr:uid="{00000000-0005-0000-0000-0000B3440000}"/>
    <cellStyle name="Normal 119" xfId="16339" xr:uid="{00000000-0005-0000-0000-0000B4440000}"/>
    <cellStyle name="Normal 12" xfId="343" xr:uid="{00000000-0005-0000-0000-0000B5440000}"/>
    <cellStyle name="Normal 12 10" xfId="344" xr:uid="{00000000-0005-0000-0000-0000B6440000}"/>
    <cellStyle name="Normal 12 10 2" xfId="16340" xr:uid="{00000000-0005-0000-0000-0000B7440000}"/>
    <cellStyle name="Normal 12 10 2 2" xfId="16341" xr:uid="{00000000-0005-0000-0000-0000B8440000}"/>
    <cellStyle name="Normal 12 10 3" xfId="16342" xr:uid="{00000000-0005-0000-0000-0000B9440000}"/>
    <cellStyle name="Normal 12 10 3 2" xfId="16343" xr:uid="{00000000-0005-0000-0000-0000BA440000}"/>
    <cellStyle name="Normal 12 10 4" xfId="16344" xr:uid="{00000000-0005-0000-0000-0000BB440000}"/>
    <cellStyle name="Normal 12 10 4 2" xfId="16345" xr:uid="{00000000-0005-0000-0000-0000BC440000}"/>
    <cellStyle name="Normal 12 10 5" xfId="16346" xr:uid="{00000000-0005-0000-0000-0000BD440000}"/>
    <cellStyle name="Normal 12 10 6" xfId="1205" xr:uid="{00000000-0005-0000-0000-0000BE440000}"/>
    <cellStyle name="Normal 12 11" xfId="345" xr:uid="{00000000-0005-0000-0000-0000BF440000}"/>
    <cellStyle name="Normal 12 11 2" xfId="16347" xr:uid="{00000000-0005-0000-0000-0000C0440000}"/>
    <cellStyle name="Normal 12 11 2 2" xfId="16348" xr:uid="{00000000-0005-0000-0000-0000C1440000}"/>
    <cellStyle name="Normal 12 11 3" xfId="16349" xr:uid="{00000000-0005-0000-0000-0000C2440000}"/>
    <cellStyle name="Normal 12 11 3 2" xfId="16350" xr:uid="{00000000-0005-0000-0000-0000C3440000}"/>
    <cellStyle name="Normal 12 11 4" xfId="16351" xr:uid="{00000000-0005-0000-0000-0000C4440000}"/>
    <cellStyle name="Normal 12 11 4 2" xfId="16352" xr:uid="{00000000-0005-0000-0000-0000C5440000}"/>
    <cellStyle name="Normal 12 11 5" xfId="16353" xr:uid="{00000000-0005-0000-0000-0000C6440000}"/>
    <cellStyle name="Normal 12 11 6" xfId="1206" xr:uid="{00000000-0005-0000-0000-0000C7440000}"/>
    <cellStyle name="Normal 12 12" xfId="346" xr:uid="{00000000-0005-0000-0000-0000C8440000}"/>
    <cellStyle name="Normal 12 12 2" xfId="16354" xr:uid="{00000000-0005-0000-0000-0000C9440000}"/>
    <cellStyle name="Normal 12 12 2 2" xfId="16355" xr:uid="{00000000-0005-0000-0000-0000CA440000}"/>
    <cellStyle name="Normal 12 12 3" xfId="16356" xr:uid="{00000000-0005-0000-0000-0000CB440000}"/>
    <cellStyle name="Normal 12 12 3 2" xfId="16357" xr:uid="{00000000-0005-0000-0000-0000CC440000}"/>
    <cellStyle name="Normal 12 12 4" xfId="16358" xr:uid="{00000000-0005-0000-0000-0000CD440000}"/>
    <cellStyle name="Normal 12 12 4 2" xfId="16359" xr:uid="{00000000-0005-0000-0000-0000CE440000}"/>
    <cellStyle name="Normal 12 12 5" xfId="16360" xr:uid="{00000000-0005-0000-0000-0000CF440000}"/>
    <cellStyle name="Normal 12 12 6" xfId="1207" xr:uid="{00000000-0005-0000-0000-0000D0440000}"/>
    <cellStyle name="Normal 12 13" xfId="347" xr:uid="{00000000-0005-0000-0000-0000D1440000}"/>
    <cellStyle name="Normal 12 13 2" xfId="16361" xr:uid="{00000000-0005-0000-0000-0000D2440000}"/>
    <cellStyle name="Normal 12 13 2 2" xfId="16362" xr:uid="{00000000-0005-0000-0000-0000D3440000}"/>
    <cellStyle name="Normal 12 13 3" xfId="16363" xr:uid="{00000000-0005-0000-0000-0000D4440000}"/>
    <cellStyle name="Normal 12 13 3 2" xfId="16364" xr:uid="{00000000-0005-0000-0000-0000D5440000}"/>
    <cellStyle name="Normal 12 13 4" xfId="16365" xr:uid="{00000000-0005-0000-0000-0000D6440000}"/>
    <cellStyle name="Normal 12 13 4 2" xfId="16366" xr:uid="{00000000-0005-0000-0000-0000D7440000}"/>
    <cellStyle name="Normal 12 13 5" xfId="16367" xr:uid="{00000000-0005-0000-0000-0000D8440000}"/>
    <cellStyle name="Normal 12 13 6" xfId="1208" xr:uid="{00000000-0005-0000-0000-0000D9440000}"/>
    <cellStyle name="Normal 12 14" xfId="348" xr:uid="{00000000-0005-0000-0000-0000DA440000}"/>
    <cellStyle name="Normal 12 14 2" xfId="16368" xr:uid="{00000000-0005-0000-0000-0000DB440000}"/>
    <cellStyle name="Normal 12 15" xfId="349" xr:uid="{00000000-0005-0000-0000-0000DC440000}"/>
    <cellStyle name="Normal 12 16" xfId="350" xr:uid="{00000000-0005-0000-0000-0000DD440000}"/>
    <cellStyle name="Normal 12 17" xfId="351" xr:uid="{00000000-0005-0000-0000-0000DE440000}"/>
    <cellStyle name="Normal 12 18" xfId="352" xr:uid="{00000000-0005-0000-0000-0000DF440000}"/>
    <cellStyle name="Normal 12 19" xfId="353" xr:uid="{00000000-0005-0000-0000-0000E0440000}"/>
    <cellStyle name="Normal 12 2" xfId="354" xr:uid="{00000000-0005-0000-0000-0000E1440000}"/>
    <cellStyle name="Normal 12 2 10" xfId="16369" xr:uid="{00000000-0005-0000-0000-0000E2440000}"/>
    <cellStyle name="Normal 12 2 11" xfId="16370" xr:uid="{00000000-0005-0000-0000-0000E3440000}"/>
    <cellStyle name="Normal 12 2 12" xfId="16371" xr:uid="{00000000-0005-0000-0000-0000E4440000}"/>
    <cellStyle name="Normal 12 2 13" xfId="16372" xr:uid="{00000000-0005-0000-0000-0000E5440000}"/>
    <cellStyle name="Normal 12 2 14" xfId="16373" xr:uid="{00000000-0005-0000-0000-0000E6440000}"/>
    <cellStyle name="Normal 12 2 15" xfId="1209" xr:uid="{00000000-0005-0000-0000-0000E7440000}"/>
    <cellStyle name="Normal 12 2 2" xfId="16374" xr:uid="{00000000-0005-0000-0000-0000E8440000}"/>
    <cellStyle name="Normal 12 2 2 2" xfId="16375" xr:uid="{00000000-0005-0000-0000-0000E9440000}"/>
    <cellStyle name="Normal 12 2 2 2 2" xfId="16376" xr:uid="{00000000-0005-0000-0000-0000EA440000}"/>
    <cellStyle name="Normal 12 2 2 2 2 2" xfId="16377" xr:uid="{00000000-0005-0000-0000-0000EB440000}"/>
    <cellStyle name="Normal 12 2 2 2 2 2 2" xfId="16378" xr:uid="{00000000-0005-0000-0000-0000EC440000}"/>
    <cellStyle name="Normal 12 2 2 2 2 2 2 2" xfId="16379" xr:uid="{00000000-0005-0000-0000-0000ED440000}"/>
    <cellStyle name="Normal 12 2 2 2 2 2 3" xfId="16380" xr:uid="{00000000-0005-0000-0000-0000EE440000}"/>
    <cellStyle name="Normal 12 2 2 2 2 2 3 2" xfId="16381" xr:uid="{00000000-0005-0000-0000-0000EF440000}"/>
    <cellStyle name="Normal 12 2 2 2 2 2 4" xfId="16382" xr:uid="{00000000-0005-0000-0000-0000F0440000}"/>
    <cellStyle name="Normal 12 2 2 2 2 2 4 2" xfId="16383" xr:uid="{00000000-0005-0000-0000-0000F1440000}"/>
    <cellStyle name="Normal 12 2 2 2 2 2 5" xfId="16384" xr:uid="{00000000-0005-0000-0000-0000F2440000}"/>
    <cellStyle name="Normal 12 2 2 2 2 2 5 2" xfId="16385" xr:uid="{00000000-0005-0000-0000-0000F3440000}"/>
    <cellStyle name="Normal 12 2 2 2 2 2 6" xfId="16386" xr:uid="{00000000-0005-0000-0000-0000F4440000}"/>
    <cellStyle name="Normal 12 2 2 2 2 3" xfId="16387" xr:uid="{00000000-0005-0000-0000-0000F5440000}"/>
    <cellStyle name="Normal 12 2 2 2 2 3 2" xfId="16388" xr:uid="{00000000-0005-0000-0000-0000F6440000}"/>
    <cellStyle name="Normal 12 2 2 2 2 4" xfId="16389" xr:uid="{00000000-0005-0000-0000-0000F7440000}"/>
    <cellStyle name="Normal 12 2 2 2 2 4 2" xfId="16390" xr:uid="{00000000-0005-0000-0000-0000F8440000}"/>
    <cellStyle name="Normal 12 2 2 2 2 5" xfId="16391" xr:uid="{00000000-0005-0000-0000-0000F9440000}"/>
    <cellStyle name="Normal 12 2 2 2 2 5 2" xfId="16392" xr:uid="{00000000-0005-0000-0000-0000FA440000}"/>
    <cellStyle name="Normal 12 2 2 2 2 6" xfId="16393" xr:uid="{00000000-0005-0000-0000-0000FB440000}"/>
    <cellStyle name="Normal 12 2 2 2 2 6 2" xfId="16394" xr:uid="{00000000-0005-0000-0000-0000FC440000}"/>
    <cellStyle name="Normal 12 2 2 2 2 7" xfId="16395" xr:uid="{00000000-0005-0000-0000-0000FD440000}"/>
    <cellStyle name="Normal 12 2 2 2 3" xfId="16396" xr:uid="{00000000-0005-0000-0000-0000FE440000}"/>
    <cellStyle name="Normal 12 2 2 2 3 2" xfId="16397" xr:uid="{00000000-0005-0000-0000-0000FF440000}"/>
    <cellStyle name="Normal 12 2 2 2 3 2 2" xfId="16398" xr:uid="{00000000-0005-0000-0000-000000450000}"/>
    <cellStyle name="Normal 12 2 2 2 3 3" xfId="16399" xr:uid="{00000000-0005-0000-0000-000001450000}"/>
    <cellStyle name="Normal 12 2 2 2 3 3 2" xfId="16400" xr:uid="{00000000-0005-0000-0000-000002450000}"/>
    <cellStyle name="Normal 12 2 2 2 3 4" xfId="16401" xr:uid="{00000000-0005-0000-0000-000003450000}"/>
    <cellStyle name="Normal 12 2 2 2 3 4 2" xfId="16402" xr:uid="{00000000-0005-0000-0000-000004450000}"/>
    <cellStyle name="Normal 12 2 2 2 3 5" xfId="16403" xr:uid="{00000000-0005-0000-0000-000005450000}"/>
    <cellStyle name="Normal 12 2 2 2 3 5 2" xfId="16404" xr:uid="{00000000-0005-0000-0000-000006450000}"/>
    <cellStyle name="Normal 12 2 2 2 3 6" xfId="16405" xr:uid="{00000000-0005-0000-0000-000007450000}"/>
    <cellStyle name="Normal 12 2 2 2 4" xfId="16406" xr:uid="{00000000-0005-0000-0000-000008450000}"/>
    <cellStyle name="Normal 12 2 2 2 4 2" xfId="16407" xr:uid="{00000000-0005-0000-0000-000009450000}"/>
    <cellStyle name="Normal 12 2 2 2 5" xfId="16408" xr:uid="{00000000-0005-0000-0000-00000A450000}"/>
    <cellStyle name="Normal 12 2 2 2 5 2" xfId="16409" xr:uid="{00000000-0005-0000-0000-00000B450000}"/>
    <cellStyle name="Normal 12 2 2 2 6" xfId="16410" xr:uid="{00000000-0005-0000-0000-00000C450000}"/>
    <cellStyle name="Normal 12 2 2 2 6 2" xfId="16411" xr:uid="{00000000-0005-0000-0000-00000D450000}"/>
    <cellStyle name="Normal 12 2 2 2 7" xfId="16412" xr:uid="{00000000-0005-0000-0000-00000E450000}"/>
    <cellStyle name="Normal 12 2 2 2 7 2" xfId="16413" xr:uid="{00000000-0005-0000-0000-00000F450000}"/>
    <cellStyle name="Normal 12 2 2 2 8" xfId="16414" xr:uid="{00000000-0005-0000-0000-000010450000}"/>
    <cellStyle name="Normal 12 2 2 3" xfId="16415" xr:uid="{00000000-0005-0000-0000-000011450000}"/>
    <cellStyle name="Normal 12 2 2 3 2" xfId="16416" xr:uid="{00000000-0005-0000-0000-000012450000}"/>
    <cellStyle name="Normal 12 2 2 3 2 2" xfId="16417" xr:uid="{00000000-0005-0000-0000-000013450000}"/>
    <cellStyle name="Normal 12 2 2 3 2 2 2" xfId="16418" xr:uid="{00000000-0005-0000-0000-000014450000}"/>
    <cellStyle name="Normal 12 2 2 3 2 3" xfId="16419" xr:uid="{00000000-0005-0000-0000-000015450000}"/>
    <cellStyle name="Normal 12 2 2 3 2 3 2" xfId="16420" xr:uid="{00000000-0005-0000-0000-000016450000}"/>
    <cellStyle name="Normal 12 2 2 3 2 4" xfId="16421" xr:uid="{00000000-0005-0000-0000-000017450000}"/>
    <cellStyle name="Normal 12 2 2 3 2 4 2" xfId="16422" xr:uid="{00000000-0005-0000-0000-000018450000}"/>
    <cellStyle name="Normal 12 2 2 3 2 5" xfId="16423" xr:uid="{00000000-0005-0000-0000-000019450000}"/>
    <cellStyle name="Normal 12 2 2 3 2 5 2" xfId="16424" xr:uid="{00000000-0005-0000-0000-00001A450000}"/>
    <cellStyle name="Normal 12 2 2 3 2 6" xfId="16425" xr:uid="{00000000-0005-0000-0000-00001B450000}"/>
    <cellStyle name="Normal 12 2 2 3 3" xfId="16426" xr:uid="{00000000-0005-0000-0000-00001C450000}"/>
    <cellStyle name="Normal 12 2 2 3 3 2" xfId="16427" xr:uid="{00000000-0005-0000-0000-00001D450000}"/>
    <cellStyle name="Normal 12 2 2 3 4" xfId="16428" xr:uid="{00000000-0005-0000-0000-00001E450000}"/>
    <cellStyle name="Normal 12 2 2 3 4 2" xfId="16429" xr:uid="{00000000-0005-0000-0000-00001F450000}"/>
    <cellStyle name="Normal 12 2 2 3 5" xfId="16430" xr:uid="{00000000-0005-0000-0000-000020450000}"/>
    <cellStyle name="Normal 12 2 2 3 5 2" xfId="16431" xr:uid="{00000000-0005-0000-0000-000021450000}"/>
    <cellStyle name="Normal 12 2 2 3 6" xfId="16432" xr:uid="{00000000-0005-0000-0000-000022450000}"/>
    <cellStyle name="Normal 12 2 2 3 6 2" xfId="16433" xr:uid="{00000000-0005-0000-0000-000023450000}"/>
    <cellStyle name="Normal 12 2 2 3 7" xfId="16434" xr:uid="{00000000-0005-0000-0000-000024450000}"/>
    <cellStyle name="Normal 12 2 2 4" xfId="16435" xr:uid="{00000000-0005-0000-0000-000025450000}"/>
    <cellStyle name="Normal 12 2 2 4 2" xfId="16436" xr:uid="{00000000-0005-0000-0000-000026450000}"/>
    <cellStyle name="Normal 12 2 2 4 2 2" xfId="16437" xr:uid="{00000000-0005-0000-0000-000027450000}"/>
    <cellStyle name="Normal 12 2 2 4 3" xfId="16438" xr:uid="{00000000-0005-0000-0000-000028450000}"/>
    <cellStyle name="Normal 12 2 2 4 3 2" xfId="16439" xr:uid="{00000000-0005-0000-0000-000029450000}"/>
    <cellStyle name="Normal 12 2 2 4 4" xfId="16440" xr:uid="{00000000-0005-0000-0000-00002A450000}"/>
    <cellStyle name="Normal 12 2 2 4 4 2" xfId="16441" xr:uid="{00000000-0005-0000-0000-00002B450000}"/>
    <cellStyle name="Normal 12 2 2 4 5" xfId="16442" xr:uid="{00000000-0005-0000-0000-00002C450000}"/>
    <cellStyle name="Normal 12 2 2 4 5 2" xfId="16443" xr:uid="{00000000-0005-0000-0000-00002D450000}"/>
    <cellStyle name="Normal 12 2 2 4 6" xfId="16444" xr:uid="{00000000-0005-0000-0000-00002E450000}"/>
    <cellStyle name="Normal 12 2 2 5" xfId="16445" xr:uid="{00000000-0005-0000-0000-00002F450000}"/>
    <cellStyle name="Normal 12 2 2 5 2" xfId="16446" xr:uid="{00000000-0005-0000-0000-000030450000}"/>
    <cellStyle name="Normal 12 2 2 6" xfId="16447" xr:uid="{00000000-0005-0000-0000-000031450000}"/>
    <cellStyle name="Normal 12 2 2 6 2" xfId="16448" xr:uid="{00000000-0005-0000-0000-000032450000}"/>
    <cellStyle name="Normal 12 2 2 7" xfId="16449" xr:uid="{00000000-0005-0000-0000-000033450000}"/>
    <cellStyle name="Normal 12 2 2 7 2" xfId="16450" xr:uid="{00000000-0005-0000-0000-000034450000}"/>
    <cellStyle name="Normal 12 2 2 8" xfId="16451" xr:uid="{00000000-0005-0000-0000-000035450000}"/>
    <cellStyle name="Normal 12 2 2 8 2" xfId="16452" xr:uid="{00000000-0005-0000-0000-000036450000}"/>
    <cellStyle name="Normal 12 2 2 9" xfId="16453" xr:uid="{00000000-0005-0000-0000-000037450000}"/>
    <cellStyle name="Normal 12 2 3" xfId="16454" xr:uid="{00000000-0005-0000-0000-000038450000}"/>
    <cellStyle name="Normal 12 2 3 2" xfId="16455" xr:uid="{00000000-0005-0000-0000-000039450000}"/>
    <cellStyle name="Normal 12 2 3 2 2" xfId="16456" xr:uid="{00000000-0005-0000-0000-00003A450000}"/>
    <cellStyle name="Normal 12 2 3 2 2 2" xfId="16457" xr:uid="{00000000-0005-0000-0000-00003B450000}"/>
    <cellStyle name="Normal 12 2 3 2 2 2 2" xfId="16458" xr:uid="{00000000-0005-0000-0000-00003C450000}"/>
    <cellStyle name="Normal 12 2 3 2 2 2 2 2" xfId="16459" xr:uid="{00000000-0005-0000-0000-00003D450000}"/>
    <cellStyle name="Normal 12 2 3 2 2 2 3" xfId="16460" xr:uid="{00000000-0005-0000-0000-00003E450000}"/>
    <cellStyle name="Normal 12 2 3 2 2 2 3 2" xfId="16461" xr:uid="{00000000-0005-0000-0000-00003F450000}"/>
    <cellStyle name="Normal 12 2 3 2 2 2 4" xfId="16462" xr:uid="{00000000-0005-0000-0000-000040450000}"/>
    <cellStyle name="Normal 12 2 3 2 2 2 4 2" xfId="16463" xr:uid="{00000000-0005-0000-0000-000041450000}"/>
    <cellStyle name="Normal 12 2 3 2 2 2 5" xfId="16464" xr:uid="{00000000-0005-0000-0000-000042450000}"/>
    <cellStyle name="Normal 12 2 3 2 2 2 5 2" xfId="16465" xr:uid="{00000000-0005-0000-0000-000043450000}"/>
    <cellStyle name="Normal 12 2 3 2 2 2 6" xfId="16466" xr:uid="{00000000-0005-0000-0000-000044450000}"/>
    <cellStyle name="Normal 12 2 3 2 2 3" xfId="16467" xr:uid="{00000000-0005-0000-0000-000045450000}"/>
    <cellStyle name="Normal 12 2 3 2 2 3 2" xfId="16468" xr:uid="{00000000-0005-0000-0000-000046450000}"/>
    <cellStyle name="Normal 12 2 3 2 2 4" xfId="16469" xr:uid="{00000000-0005-0000-0000-000047450000}"/>
    <cellStyle name="Normal 12 2 3 2 2 4 2" xfId="16470" xr:uid="{00000000-0005-0000-0000-000048450000}"/>
    <cellStyle name="Normal 12 2 3 2 2 5" xfId="16471" xr:uid="{00000000-0005-0000-0000-000049450000}"/>
    <cellStyle name="Normal 12 2 3 2 2 5 2" xfId="16472" xr:uid="{00000000-0005-0000-0000-00004A450000}"/>
    <cellStyle name="Normal 12 2 3 2 2 6" xfId="16473" xr:uid="{00000000-0005-0000-0000-00004B450000}"/>
    <cellStyle name="Normal 12 2 3 2 2 6 2" xfId="16474" xr:uid="{00000000-0005-0000-0000-00004C450000}"/>
    <cellStyle name="Normal 12 2 3 2 2 7" xfId="16475" xr:uid="{00000000-0005-0000-0000-00004D450000}"/>
    <cellStyle name="Normal 12 2 3 2 3" xfId="16476" xr:uid="{00000000-0005-0000-0000-00004E450000}"/>
    <cellStyle name="Normal 12 2 3 2 3 2" xfId="16477" xr:uid="{00000000-0005-0000-0000-00004F450000}"/>
    <cellStyle name="Normal 12 2 3 2 3 2 2" xfId="16478" xr:uid="{00000000-0005-0000-0000-000050450000}"/>
    <cellStyle name="Normal 12 2 3 2 3 3" xfId="16479" xr:uid="{00000000-0005-0000-0000-000051450000}"/>
    <cellStyle name="Normal 12 2 3 2 3 3 2" xfId="16480" xr:uid="{00000000-0005-0000-0000-000052450000}"/>
    <cellStyle name="Normal 12 2 3 2 3 4" xfId="16481" xr:uid="{00000000-0005-0000-0000-000053450000}"/>
    <cellStyle name="Normal 12 2 3 2 3 4 2" xfId="16482" xr:uid="{00000000-0005-0000-0000-000054450000}"/>
    <cellStyle name="Normal 12 2 3 2 3 5" xfId="16483" xr:uid="{00000000-0005-0000-0000-000055450000}"/>
    <cellStyle name="Normal 12 2 3 2 3 5 2" xfId="16484" xr:uid="{00000000-0005-0000-0000-000056450000}"/>
    <cellStyle name="Normal 12 2 3 2 3 6" xfId="16485" xr:uid="{00000000-0005-0000-0000-000057450000}"/>
    <cellStyle name="Normal 12 2 3 2 4" xfId="16486" xr:uid="{00000000-0005-0000-0000-000058450000}"/>
    <cellStyle name="Normal 12 2 3 2 4 2" xfId="16487" xr:uid="{00000000-0005-0000-0000-000059450000}"/>
    <cellStyle name="Normal 12 2 3 2 5" xfId="16488" xr:uid="{00000000-0005-0000-0000-00005A450000}"/>
    <cellStyle name="Normal 12 2 3 2 5 2" xfId="16489" xr:uid="{00000000-0005-0000-0000-00005B450000}"/>
    <cellStyle name="Normal 12 2 3 2 6" xfId="16490" xr:uid="{00000000-0005-0000-0000-00005C450000}"/>
    <cellStyle name="Normal 12 2 3 2 6 2" xfId="16491" xr:uid="{00000000-0005-0000-0000-00005D450000}"/>
    <cellStyle name="Normal 12 2 3 2 7" xfId="16492" xr:uid="{00000000-0005-0000-0000-00005E450000}"/>
    <cellStyle name="Normal 12 2 3 2 7 2" xfId="16493" xr:uid="{00000000-0005-0000-0000-00005F450000}"/>
    <cellStyle name="Normal 12 2 3 2 8" xfId="16494" xr:uid="{00000000-0005-0000-0000-000060450000}"/>
    <cellStyle name="Normal 12 2 3 3" xfId="16495" xr:uid="{00000000-0005-0000-0000-000061450000}"/>
    <cellStyle name="Normal 12 2 3 3 2" xfId="16496" xr:uid="{00000000-0005-0000-0000-000062450000}"/>
    <cellStyle name="Normal 12 2 3 3 2 2" xfId="16497" xr:uid="{00000000-0005-0000-0000-000063450000}"/>
    <cellStyle name="Normal 12 2 3 3 2 2 2" xfId="16498" xr:uid="{00000000-0005-0000-0000-000064450000}"/>
    <cellStyle name="Normal 12 2 3 3 2 3" xfId="16499" xr:uid="{00000000-0005-0000-0000-000065450000}"/>
    <cellStyle name="Normal 12 2 3 3 2 3 2" xfId="16500" xr:uid="{00000000-0005-0000-0000-000066450000}"/>
    <cellStyle name="Normal 12 2 3 3 2 4" xfId="16501" xr:uid="{00000000-0005-0000-0000-000067450000}"/>
    <cellStyle name="Normal 12 2 3 3 2 4 2" xfId="16502" xr:uid="{00000000-0005-0000-0000-000068450000}"/>
    <cellStyle name="Normal 12 2 3 3 2 5" xfId="16503" xr:uid="{00000000-0005-0000-0000-000069450000}"/>
    <cellStyle name="Normal 12 2 3 3 2 5 2" xfId="16504" xr:uid="{00000000-0005-0000-0000-00006A450000}"/>
    <cellStyle name="Normal 12 2 3 3 2 6" xfId="16505" xr:uid="{00000000-0005-0000-0000-00006B450000}"/>
    <cellStyle name="Normal 12 2 3 3 3" xfId="16506" xr:uid="{00000000-0005-0000-0000-00006C450000}"/>
    <cellStyle name="Normal 12 2 3 3 3 2" xfId="16507" xr:uid="{00000000-0005-0000-0000-00006D450000}"/>
    <cellStyle name="Normal 12 2 3 3 4" xfId="16508" xr:uid="{00000000-0005-0000-0000-00006E450000}"/>
    <cellStyle name="Normal 12 2 3 3 4 2" xfId="16509" xr:uid="{00000000-0005-0000-0000-00006F450000}"/>
    <cellStyle name="Normal 12 2 3 3 5" xfId="16510" xr:uid="{00000000-0005-0000-0000-000070450000}"/>
    <cellStyle name="Normal 12 2 3 3 5 2" xfId="16511" xr:uid="{00000000-0005-0000-0000-000071450000}"/>
    <cellStyle name="Normal 12 2 3 3 6" xfId="16512" xr:uid="{00000000-0005-0000-0000-000072450000}"/>
    <cellStyle name="Normal 12 2 3 3 6 2" xfId="16513" xr:uid="{00000000-0005-0000-0000-000073450000}"/>
    <cellStyle name="Normal 12 2 3 3 7" xfId="16514" xr:uid="{00000000-0005-0000-0000-000074450000}"/>
    <cellStyle name="Normal 12 2 3 4" xfId="16515" xr:uid="{00000000-0005-0000-0000-000075450000}"/>
    <cellStyle name="Normal 12 2 3 4 2" xfId="16516" xr:uid="{00000000-0005-0000-0000-000076450000}"/>
    <cellStyle name="Normal 12 2 3 4 2 2" xfId="16517" xr:uid="{00000000-0005-0000-0000-000077450000}"/>
    <cellStyle name="Normal 12 2 3 4 3" xfId="16518" xr:uid="{00000000-0005-0000-0000-000078450000}"/>
    <cellStyle name="Normal 12 2 3 4 3 2" xfId="16519" xr:uid="{00000000-0005-0000-0000-000079450000}"/>
    <cellStyle name="Normal 12 2 3 4 4" xfId="16520" xr:uid="{00000000-0005-0000-0000-00007A450000}"/>
    <cellStyle name="Normal 12 2 3 4 4 2" xfId="16521" xr:uid="{00000000-0005-0000-0000-00007B450000}"/>
    <cellStyle name="Normal 12 2 3 4 5" xfId="16522" xr:uid="{00000000-0005-0000-0000-00007C450000}"/>
    <cellStyle name="Normal 12 2 3 4 5 2" xfId="16523" xr:uid="{00000000-0005-0000-0000-00007D450000}"/>
    <cellStyle name="Normal 12 2 3 4 6" xfId="16524" xr:uid="{00000000-0005-0000-0000-00007E450000}"/>
    <cellStyle name="Normal 12 2 3 5" xfId="16525" xr:uid="{00000000-0005-0000-0000-00007F450000}"/>
    <cellStyle name="Normal 12 2 3 5 2" xfId="16526" xr:uid="{00000000-0005-0000-0000-000080450000}"/>
    <cellStyle name="Normal 12 2 3 6" xfId="16527" xr:uid="{00000000-0005-0000-0000-000081450000}"/>
    <cellStyle name="Normal 12 2 3 6 2" xfId="16528" xr:uid="{00000000-0005-0000-0000-000082450000}"/>
    <cellStyle name="Normal 12 2 3 7" xfId="16529" xr:uid="{00000000-0005-0000-0000-000083450000}"/>
    <cellStyle name="Normal 12 2 3 7 2" xfId="16530" xr:uid="{00000000-0005-0000-0000-000084450000}"/>
    <cellStyle name="Normal 12 2 3 8" xfId="16531" xr:uid="{00000000-0005-0000-0000-000085450000}"/>
    <cellStyle name="Normal 12 2 3 8 2" xfId="16532" xr:uid="{00000000-0005-0000-0000-000086450000}"/>
    <cellStyle name="Normal 12 2 3 9" xfId="16533" xr:uid="{00000000-0005-0000-0000-000087450000}"/>
    <cellStyle name="Normal 12 2 4" xfId="16534" xr:uid="{00000000-0005-0000-0000-000088450000}"/>
    <cellStyle name="Normal 12 2 4 2" xfId="16535" xr:uid="{00000000-0005-0000-0000-000089450000}"/>
    <cellStyle name="Normal 12 2 4 2 2" xfId="16536" xr:uid="{00000000-0005-0000-0000-00008A450000}"/>
    <cellStyle name="Normal 12 2 4 2 2 2" xfId="16537" xr:uid="{00000000-0005-0000-0000-00008B450000}"/>
    <cellStyle name="Normal 12 2 4 2 2 2 2" xfId="16538" xr:uid="{00000000-0005-0000-0000-00008C450000}"/>
    <cellStyle name="Normal 12 2 4 2 2 3" xfId="16539" xr:uid="{00000000-0005-0000-0000-00008D450000}"/>
    <cellStyle name="Normal 12 2 4 2 2 3 2" xfId="16540" xr:uid="{00000000-0005-0000-0000-00008E450000}"/>
    <cellStyle name="Normal 12 2 4 2 2 4" xfId="16541" xr:uid="{00000000-0005-0000-0000-00008F450000}"/>
    <cellStyle name="Normal 12 2 4 2 2 4 2" xfId="16542" xr:uid="{00000000-0005-0000-0000-000090450000}"/>
    <cellStyle name="Normal 12 2 4 2 2 5" xfId="16543" xr:uid="{00000000-0005-0000-0000-000091450000}"/>
    <cellStyle name="Normal 12 2 4 2 2 5 2" xfId="16544" xr:uid="{00000000-0005-0000-0000-000092450000}"/>
    <cellStyle name="Normal 12 2 4 2 2 6" xfId="16545" xr:uid="{00000000-0005-0000-0000-000093450000}"/>
    <cellStyle name="Normal 12 2 4 2 3" xfId="16546" xr:uid="{00000000-0005-0000-0000-000094450000}"/>
    <cellStyle name="Normal 12 2 4 2 3 2" xfId="16547" xr:uid="{00000000-0005-0000-0000-000095450000}"/>
    <cellStyle name="Normal 12 2 4 2 4" xfId="16548" xr:uid="{00000000-0005-0000-0000-000096450000}"/>
    <cellStyle name="Normal 12 2 4 2 4 2" xfId="16549" xr:uid="{00000000-0005-0000-0000-000097450000}"/>
    <cellStyle name="Normal 12 2 4 2 5" xfId="16550" xr:uid="{00000000-0005-0000-0000-000098450000}"/>
    <cellStyle name="Normal 12 2 4 2 5 2" xfId="16551" xr:uid="{00000000-0005-0000-0000-000099450000}"/>
    <cellStyle name="Normal 12 2 4 2 6" xfId="16552" xr:uid="{00000000-0005-0000-0000-00009A450000}"/>
    <cellStyle name="Normal 12 2 4 2 6 2" xfId="16553" xr:uid="{00000000-0005-0000-0000-00009B450000}"/>
    <cellStyle name="Normal 12 2 4 2 7" xfId="16554" xr:uid="{00000000-0005-0000-0000-00009C450000}"/>
    <cellStyle name="Normal 12 2 4 3" xfId="16555" xr:uid="{00000000-0005-0000-0000-00009D450000}"/>
    <cellStyle name="Normal 12 2 4 3 2" xfId="16556" xr:uid="{00000000-0005-0000-0000-00009E450000}"/>
    <cellStyle name="Normal 12 2 4 3 2 2" xfId="16557" xr:uid="{00000000-0005-0000-0000-00009F450000}"/>
    <cellStyle name="Normal 12 2 4 3 3" xfId="16558" xr:uid="{00000000-0005-0000-0000-0000A0450000}"/>
    <cellStyle name="Normal 12 2 4 3 3 2" xfId="16559" xr:uid="{00000000-0005-0000-0000-0000A1450000}"/>
    <cellStyle name="Normal 12 2 4 3 4" xfId="16560" xr:uid="{00000000-0005-0000-0000-0000A2450000}"/>
    <cellStyle name="Normal 12 2 4 3 4 2" xfId="16561" xr:uid="{00000000-0005-0000-0000-0000A3450000}"/>
    <cellStyle name="Normal 12 2 4 3 5" xfId="16562" xr:uid="{00000000-0005-0000-0000-0000A4450000}"/>
    <cellStyle name="Normal 12 2 4 3 5 2" xfId="16563" xr:uid="{00000000-0005-0000-0000-0000A5450000}"/>
    <cellStyle name="Normal 12 2 4 3 6" xfId="16564" xr:uid="{00000000-0005-0000-0000-0000A6450000}"/>
    <cellStyle name="Normal 12 2 4 4" xfId="16565" xr:uid="{00000000-0005-0000-0000-0000A7450000}"/>
    <cellStyle name="Normal 12 2 4 4 2" xfId="16566" xr:uid="{00000000-0005-0000-0000-0000A8450000}"/>
    <cellStyle name="Normal 12 2 4 5" xfId="16567" xr:uid="{00000000-0005-0000-0000-0000A9450000}"/>
    <cellStyle name="Normal 12 2 4 5 2" xfId="16568" xr:uid="{00000000-0005-0000-0000-0000AA450000}"/>
    <cellStyle name="Normal 12 2 4 6" xfId="16569" xr:uid="{00000000-0005-0000-0000-0000AB450000}"/>
    <cellStyle name="Normal 12 2 4 6 2" xfId="16570" xr:uid="{00000000-0005-0000-0000-0000AC450000}"/>
    <cellStyle name="Normal 12 2 4 7" xfId="16571" xr:uid="{00000000-0005-0000-0000-0000AD450000}"/>
    <cellStyle name="Normal 12 2 4 7 2" xfId="16572" xr:uid="{00000000-0005-0000-0000-0000AE450000}"/>
    <cellStyle name="Normal 12 2 4 8" xfId="16573" xr:uid="{00000000-0005-0000-0000-0000AF450000}"/>
    <cellStyle name="Normal 12 2 5" xfId="16574" xr:uid="{00000000-0005-0000-0000-0000B0450000}"/>
    <cellStyle name="Normal 12 2 5 2" xfId="16575" xr:uid="{00000000-0005-0000-0000-0000B1450000}"/>
    <cellStyle name="Normal 12 2 5 2 2" xfId="16576" xr:uid="{00000000-0005-0000-0000-0000B2450000}"/>
    <cellStyle name="Normal 12 2 5 2 2 2" xfId="16577" xr:uid="{00000000-0005-0000-0000-0000B3450000}"/>
    <cellStyle name="Normal 12 2 5 2 3" xfId="16578" xr:uid="{00000000-0005-0000-0000-0000B4450000}"/>
    <cellStyle name="Normal 12 2 5 2 3 2" xfId="16579" xr:uid="{00000000-0005-0000-0000-0000B5450000}"/>
    <cellStyle name="Normal 12 2 5 2 4" xfId="16580" xr:uid="{00000000-0005-0000-0000-0000B6450000}"/>
    <cellStyle name="Normal 12 2 5 2 4 2" xfId="16581" xr:uid="{00000000-0005-0000-0000-0000B7450000}"/>
    <cellStyle name="Normal 12 2 5 2 5" xfId="16582" xr:uid="{00000000-0005-0000-0000-0000B8450000}"/>
    <cellStyle name="Normal 12 2 5 2 5 2" xfId="16583" xr:uid="{00000000-0005-0000-0000-0000B9450000}"/>
    <cellStyle name="Normal 12 2 5 2 6" xfId="16584" xr:uid="{00000000-0005-0000-0000-0000BA450000}"/>
    <cellStyle name="Normal 12 2 5 3" xfId="16585" xr:uid="{00000000-0005-0000-0000-0000BB450000}"/>
    <cellStyle name="Normal 12 2 5 3 2" xfId="16586" xr:uid="{00000000-0005-0000-0000-0000BC450000}"/>
    <cellStyle name="Normal 12 2 5 4" xfId="16587" xr:uid="{00000000-0005-0000-0000-0000BD450000}"/>
    <cellStyle name="Normal 12 2 5 4 2" xfId="16588" xr:uid="{00000000-0005-0000-0000-0000BE450000}"/>
    <cellStyle name="Normal 12 2 5 5" xfId="16589" xr:uid="{00000000-0005-0000-0000-0000BF450000}"/>
    <cellStyle name="Normal 12 2 5 5 2" xfId="16590" xr:uid="{00000000-0005-0000-0000-0000C0450000}"/>
    <cellStyle name="Normal 12 2 5 6" xfId="16591" xr:uid="{00000000-0005-0000-0000-0000C1450000}"/>
    <cellStyle name="Normal 12 2 5 6 2" xfId="16592" xr:uid="{00000000-0005-0000-0000-0000C2450000}"/>
    <cellStyle name="Normal 12 2 5 7" xfId="16593" xr:uid="{00000000-0005-0000-0000-0000C3450000}"/>
    <cellStyle name="Normal 12 2 6" xfId="16594" xr:uid="{00000000-0005-0000-0000-0000C4450000}"/>
    <cellStyle name="Normal 12 2 7" xfId="16595" xr:uid="{00000000-0005-0000-0000-0000C5450000}"/>
    <cellStyle name="Normal 12 2 7 2" xfId="16596" xr:uid="{00000000-0005-0000-0000-0000C6450000}"/>
    <cellStyle name="Normal 12 2 7 2 2" xfId="16597" xr:uid="{00000000-0005-0000-0000-0000C7450000}"/>
    <cellStyle name="Normal 12 2 7 3" xfId="16598" xr:uid="{00000000-0005-0000-0000-0000C8450000}"/>
    <cellStyle name="Normal 12 2 7 4" xfId="16599" xr:uid="{00000000-0005-0000-0000-0000C9450000}"/>
    <cellStyle name="Normal 12 2 7 5" xfId="16600" xr:uid="{00000000-0005-0000-0000-0000CA450000}"/>
    <cellStyle name="Normal 12 2 7 6" xfId="16601" xr:uid="{00000000-0005-0000-0000-0000CB450000}"/>
    <cellStyle name="Normal 12 2 7 7" xfId="16602" xr:uid="{00000000-0005-0000-0000-0000CC450000}"/>
    <cellStyle name="Normal 12 2 8" xfId="16603" xr:uid="{00000000-0005-0000-0000-0000CD450000}"/>
    <cellStyle name="Normal 12 2 8 2" xfId="16604" xr:uid="{00000000-0005-0000-0000-0000CE450000}"/>
    <cellStyle name="Normal 12 2 8 3" xfId="16605" xr:uid="{00000000-0005-0000-0000-0000CF450000}"/>
    <cellStyle name="Normal 12 2 8 4" xfId="16606" xr:uid="{00000000-0005-0000-0000-0000D0450000}"/>
    <cellStyle name="Normal 12 2 8 5" xfId="16607" xr:uid="{00000000-0005-0000-0000-0000D1450000}"/>
    <cellStyle name="Normal 12 2 9" xfId="16608" xr:uid="{00000000-0005-0000-0000-0000D2450000}"/>
    <cellStyle name="Normal 12 2_BOQ khanapur Pakege - 68" xfId="16609" xr:uid="{00000000-0005-0000-0000-0000D3450000}"/>
    <cellStyle name="Normal 12 20" xfId="355" xr:uid="{00000000-0005-0000-0000-0000D4450000}"/>
    <cellStyle name="Normal 12 21" xfId="356" xr:uid="{00000000-0005-0000-0000-0000D5450000}"/>
    <cellStyle name="Normal 12 22" xfId="357" xr:uid="{00000000-0005-0000-0000-0000D6450000}"/>
    <cellStyle name="Normal 12 23" xfId="358" xr:uid="{00000000-0005-0000-0000-0000D7450000}"/>
    <cellStyle name="Normal 12 24" xfId="1204" xr:uid="{00000000-0005-0000-0000-0000D8450000}"/>
    <cellStyle name="Normal 12 25" xfId="37178" xr:uid="{00000000-0005-0000-0000-0000D9450000}"/>
    <cellStyle name="Normal 12 26" xfId="37179" xr:uid="{00000000-0005-0000-0000-0000DA450000}"/>
    <cellStyle name="Normal 12 27" xfId="37180" xr:uid="{00000000-0005-0000-0000-0000DB450000}"/>
    <cellStyle name="Normal 12 28" xfId="37181" xr:uid="{00000000-0005-0000-0000-0000DC450000}"/>
    <cellStyle name="Normal 12 29" xfId="37182" xr:uid="{00000000-0005-0000-0000-0000DD450000}"/>
    <cellStyle name="Normal 12 3" xfId="359" xr:uid="{00000000-0005-0000-0000-0000DE450000}"/>
    <cellStyle name="Normal 12 3 10" xfId="1210" xr:uid="{00000000-0005-0000-0000-0000DF450000}"/>
    <cellStyle name="Normal 12 3 2" xfId="16610" xr:uid="{00000000-0005-0000-0000-0000E0450000}"/>
    <cellStyle name="Normal 12 3 2 2" xfId="16611" xr:uid="{00000000-0005-0000-0000-0000E1450000}"/>
    <cellStyle name="Normal 12 3 2 2 2" xfId="16612" xr:uid="{00000000-0005-0000-0000-0000E2450000}"/>
    <cellStyle name="Normal 12 3 2 2 2 2" xfId="16613" xr:uid="{00000000-0005-0000-0000-0000E3450000}"/>
    <cellStyle name="Normal 12 3 2 2 2 2 2" xfId="16614" xr:uid="{00000000-0005-0000-0000-0000E4450000}"/>
    <cellStyle name="Normal 12 3 2 2 2 3" xfId="16615" xr:uid="{00000000-0005-0000-0000-0000E5450000}"/>
    <cellStyle name="Normal 12 3 2 2 2 3 2" xfId="16616" xr:uid="{00000000-0005-0000-0000-0000E6450000}"/>
    <cellStyle name="Normal 12 3 2 2 2 4" xfId="16617" xr:uid="{00000000-0005-0000-0000-0000E7450000}"/>
    <cellStyle name="Normal 12 3 2 2 2 4 2" xfId="16618" xr:uid="{00000000-0005-0000-0000-0000E8450000}"/>
    <cellStyle name="Normal 12 3 2 2 2 5" xfId="16619" xr:uid="{00000000-0005-0000-0000-0000E9450000}"/>
    <cellStyle name="Normal 12 3 2 2 2 5 2" xfId="16620" xr:uid="{00000000-0005-0000-0000-0000EA450000}"/>
    <cellStyle name="Normal 12 3 2 2 2 6" xfId="16621" xr:uid="{00000000-0005-0000-0000-0000EB450000}"/>
    <cellStyle name="Normal 12 3 2 2 3" xfId="16622" xr:uid="{00000000-0005-0000-0000-0000EC450000}"/>
    <cellStyle name="Normal 12 3 2 2 3 2" xfId="16623" xr:uid="{00000000-0005-0000-0000-0000ED450000}"/>
    <cellStyle name="Normal 12 3 2 2 4" xfId="16624" xr:uid="{00000000-0005-0000-0000-0000EE450000}"/>
    <cellStyle name="Normal 12 3 2 2 4 2" xfId="16625" xr:uid="{00000000-0005-0000-0000-0000EF450000}"/>
    <cellStyle name="Normal 12 3 2 2 5" xfId="16626" xr:uid="{00000000-0005-0000-0000-0000F0450000}"/>
    <cellStyle name="Normal 12 3 2 2 5 2" xfId="16627" xr:uid="{00000000-0005-0000-0000-0000F1450000}"/>
    <cellStyle name="Normal 12 3 2 2 6" xfId="16628" xr:uid="{00000000-0005-0000-0000-0000F2450000}"/>
    <cellStyle name="Normal 12 3 2 2 6 2" xfId="16629" xr:uid="{00000000-0005-0000-0000-0000F3450000}"/>
    <cellStyle name="Normal 12 3 2 2 7" xfId="16630" xr:uid="{00000000-0005-0000-0000-0000F4450000}"/>
    <cellStyle name="Normal 12 3 2 3" xfId="16631" xr:uid="{00000000-0005-0000-0000-0000F5450000}"/>
    <cellStyle name="Normal 12 3 2 3 2" xfId="16632" xr:uid="{00000000-0005-0000-0000-0000F6450000}"/>
    <cellStyle name="Normal 12 3 2 3 2 2" xfId="16633" xr:uid="{00000000-0005-0000-0000-0000F7450000}"/>
    <cellStyle name="Normal 12 3 2 3 3" xfId="16634" xr:uid="{00000000-0005-0000-0000-0000F8450000}"/>
    <cellStyle name="Normal 12 3 2 3 3 2" xfId="16635" xr:uid="{00000000-0005-0000-0000-0000F9450000}"/>
    <cellStyle name="Normal 12 3 2 3 4" xfId="16636" xr:uid="{00000000-0005-0000-0000-0000FA450000}"/>
    <cellStyle name="Normal 12 3 2 3 4 2" xfId="16637" xr:uid="{00000000-0005-0000-0000-0000FB450000}"/>
    <cellStyle name="Normal 12 3 2 3 5" xfId="16638" xr:uid="{00000000-0005-0000-0000-0000FC450000}"/>
    <cellStyle name="Normal 12 3 2 3 5 2" xfId="16639" xr:uid="{00000000-0005-0000-0000-0000FD450000}"/>
    <cellStyle name="Normal 12 3 2 3 6" xfId="16640" xr:uid="{00000000-0005-0000-0000-0000FE450000}"/>
    <cellStyle name="Normal 12 3 2 4" xfId="16641" xr:uid="{00000000-0005-0000-0000-0000FF450000}"/>
    <cellStyle name="Normal 12 3 2 4 2" xfId="16642" xr:uid="{00000000-0005-0000-0000-000000460000}"/>
    <cellStyle name="Normal 12 3 2 5" xfId="16643" xr:uid="{00000000-0005-0000-0000-000001460000}"/>
    <cellStyle name="Normal 12 3 2 5 2" xfId="16644" xr:uid="{00000000-0005-0000-0000-000002460000}"/>
    <cellStyle name="Normal 12 3 2 6" xfId="16645" xr:uid="{00000000-0005-0000-0000-000003460000}"/>
    <cellStyle name="Normal 12 3 2 6 2" xfId="16646" xr:uid="{00000000-0005-0000-0000-000004460000}"/>
    <cellStyle name="Normal 12 3 2 7" xfId="16647" xr:uid="{00000000-0005-0000-0000-000005460000}"/>
    <cellStyle name="Normal 12 3 2 7 2" xfId="16648" xr:uid="{00000000-0005-0000-0000-000006460000}"/>
    <cellStyle name="Normal 12 3 2 8" xfId="16649" xr:uid="{00000000-0005-0000-0000-000007460000}"/>
    <cellStyle name="Normal 12 3 3" xfId="16650" xr:uid="{00000000-0005-0000-0000-000008460000}"/>
    <cellStyle name="Normal 12 3 3 2" xfId="16651" xr:uid="{00000000-0005-0000-0000-000009460000}"/>
    <cellStyle name="Normal 12 3 3 2 2" xfId="16652" xr:uid="{00000000-0005-0000-0000-00000A460000}"/>
    <cellStyle name="Normal 12 3 3 2 2 2" xfId="16653" xr:uid="{00000000-0005-0000-0000-00000B460000}"/>
    <cellStyle name="Normal 12 3 3 2 3" xfId="16654" xr:uid="{00000000-0005-0000-0000-00000C460000}"/>
    <cellStyle name="Normal 12 3 3 2 3 2" xfId="16655" xr:uid="{00000000-0005-0000-0000-00000D460000}"/>
    <cellStyle name="Normal 12 3 3 2 4" xfId="16656" xr:uid="{00000000-0005-0000-0000-00000E460000}"/>
    <cellStyle name="Normal 12 3 3 2 4 2" xfId="16657" xr:uid="{00000000-0005-0000-0000-00000F460000}"/>
    <cellStyle name="Normal 12 3 3 2 5" xfId="16658" xr:uid="{00000000-0005-0000-0000-000010460000}"/>
    <cellStyle name="Normal 12 3 3 2 5 2" xfId="16659" xr:uid="{00000000-0005-0000-0000-000011460000}"/>
    <cellStyle name="Normal 12 3 3 2 6" xfId="16660" xr:uid="{00000000-0005-0000-0000-000012460000}"/>
    <cellStyle name="Normal 12 3 3 3" xfId="16661" xr:uid="{00000000-0005-0000-0000-000013460000}"/>
    <cellStyle name="Normal 12 3 3 3 2" xfId="16662" xr:uid="{00000000-0005-0000-0000-000014460000}"/>
    <cellStyle name="Normal 12 3 3 4" xfId="16663" xr:uid="{00000000-0005-0000-0000-000015460000}"/>
    <cellStyle name="Normal 12 3 3 4 2" xfId="16664" xr:uid="{00000000-0005-0000-0000-000016460000}"/>
    <cellStyle name="Normal 12 3 3 5" xfId="16665" xr:uid="{00000000-0005-0000-0000-000017460000}"/>
    <cellStyle name="Normal 12 3 3 5 2" xfId="16666" xr:uid="{00000000-0005-0000-0000-000018460000}"/>
    <cellStyle name="Normal 12 3 3 6" xfId="16667" xr:uid="{00000000-0005-0000-0000-000019460000}"/>
    <cellStyle name="Normal 12 3 3 6 2" xfId="16668" xr:uid="{00000000-0005-0000-0000-00001A460000}"/>
    <cellStyle name="Normal 12 3 3 7" xfId="16669" xr:uid="{00000000-0005-0000-0000-00001B460000}"/>
    <cellStyle name="Normal 12 3 4" xfId="16670" xr:uid="{00000000-0005-0000-0000-00001C460000}"/>
    <cellStyle name="Normal 12 3 4 2" xfId="16671" xr:uid="{00000000-0005-0000-0000-00001D460000}"/>
    <cellStyle name="Normal 12 3 4 2 2" xfId="16672" xr:uid="{00000000-0005-0000-0000-00001E460000}"/>
    <cellStyle name="Normal 12 3 4 3" xfId="16673" xr:uid="{00000000-0005-0000-0000-00001F460000}"/>
    <cellStyle name="Normal 12 3 4 3 2" xfId="16674" xr:uid="{00000000-0005-0000-0000-000020460000}"/>
    <cellStyle name="Normal 12 3 4 4" xfId="16675" xr:uid="{00000000-0005-0000-0000-000021460000}"/>
    <cellStyle name="Normal 12 3 4 4 2" xfId="16676" xr:uid="{00000000-0005-0000-0000-000022460000}"/>
    <cellStyle name="Normal 12 3 4 5" xfId="16677" xr:uid="{00000000-0005-0000-0000-000023460000}"/>
    <cellStyle name="Normal 12 3 4 5 2" xfId="16678" xr:uid="{00000000-0005-0000-0000-000024460000}"/>
    <cellStyle name="Normal 12 3 4 6" xfId="16679" xr:uid="{00000000-0005-0000-0000-000025460000}"/>
    <cellStyle name="Normal 12 3 5" xfId="16680" xr:uid="{00000000-0005-0000-0000-000026460000}"/>
    <cellStyle name="Normal 12 3 5 2" xfId="16681" xr:uid="{00000000-0005-0000-0000-000027460000}"/>
    <cellStyle name="Normal 12 3 6" xfId="16682" xr:uid="{00000000-0005-0000-0000-000028460000}"/>
    <cellStyle name="Normal 12 3 6 2" xfId="16683" xr:uid="{00000000-0005-0000-0000-000029460000}"/>
    <cellStyle name="Normal 12 3 7" xfId="16684" xr:uid="{00000000-0005-0000-0000-00002A460000}"/>
    <cellStyle name="Normal 12 3 7 2" xfId="16685" xr:uid="{00000000-0005-0000-0000-00002B460000}"/>
    <cellStyle name="Normal 12 3 8" xfId="16686" xr:uid="{00000000-0005-0000-0000-00002C460000}"/>
    <cellStyle name="Normal 12 3 8 2" xfId="16687" xr:uid="{00000000-0005-0000-0000-00002D460000}"/>
    <cellStyle name="Normal 12 3 9" xfId="16688" xr:uid="{00000000-0005-0000-0000-00002E460000}"/>
    <cellStyle name="Normal 12 3_BOQ khanapur Pakege - 68" xfId="16689" xr:uid="{00000000-0005-0000-0000-00002F460000}"/>
    <cellStyle name="Normal 12 30" xfId="37183" xr:uid="{00000000-0005-0000-0000-000030460000}"/>
    <cellStyle name="Normal 12 31" xfId="37184" xr:uid="{00000000-0005-0000-0000-000031460000}"/>
    <cellStyle name="Normal 12 32" xfId="37185" xr:uid="{00000000-0005-0000-0000-000032460000}"/>
    <cellStyle name="Normal 12 33" xfId="37186" xr:uid="{00000000-0005-0000-0000-000033460000}"/>
    <cellStyle name="Normal 12 34" xfId="37187" xr:uid="{00000000-0005-0000-0000-000034460000}"/>
    <cellStyle name="Normal 12 4" xfId="360" xr:uid="{00000000-0005-0000-0000-000035460000}"/>
    <cellStyle name="Normal 12 4 10" xfId="1211" xr:uid="{00000000-0005-0000-0000-000036460000}"/>
    <cellStyle name="Normal 12 4 2" xfId="16690" xr:uid="{00000000-0005-0000-0000-000037460000}"/>
    <cellStyle name="Normal 12 4 2 2" xfId="16691" xr:uid="{00000000-0005-0000-0000-000038460000}"/>
    <cellStyle name="Normal 12 4 2 2 2" xfId="16692" xr:uid="{00000000-0005-0000-0000-000039460000}"/>
    <cellStyle name="Normal 12 4 2 2 2 2" xfId="16693" xr:uid="{00000000-0005-0000-0000-00003A460000}"/>
    <cellStyle name="Normal 12 4 2 2 2 2 2" xfId="16694" xr:uid="{00000000-0005-0000-0000-00003B460000}"/>
    <cellStyle name="Normal 12 4 2 2 2 3" xfId="16695" xr:uid="{00000000-0005-0000-0000-00003C460000}"/>
    <cellStyle name="Normal 12 4 2 2 2 3 2" xfId="16696" xr:uid="{00000000-0005-0000-0000-00003D460000}"/>
    <cellStyle name="Normal 12 4 2 2 2 4" xfId="16697" xr:uid="{00000000-0005-0000-0000-00003E460000}"/>
    <cellStyle name="Normal 12 4 2 2 2 4 2" xfId="16698" xr:uid="{00000000-0005-0000-0000-00003F460000}"/>
    <cellStyle name="Normal 12 4 2 2 2 5" xfId="16699" xr:uid="{00000000-0005-0000-0000-000040460000}"/>
    <cellStyle name="Normal 12 4 2 2 2 5 2" xfId="16700" xr:uid="{00000000-0005-0000-0000-000041460000}"/>
    <cellStyle name="Normal 12 4 2 2 2 6" xfId="16701" xr:uid="{00000000-0005-0000-0000-000042460000}"/>
    <cellStyle name="Normal 12 4 2 2 3" xfId="16702" xr:uid="{00000000-0005-0000-0000-000043460000}"/>
    <cellStyle name="Normal 12 4 2 2 3 2" xfId="16703" xr:uid="{00000000-0005-0000-0000-000044460000}"/>
    <cellStyle name="Normal 12 4 2 2 4" xfId="16704" xr:uid="{00000000-0005-0000-0000-000045460000}"/>
    <cellStyle name="Normal 12 4 2 2 4 2" xfId="16705" xr:uid="{00000000-0005-0000-0000-000046460000}"/>
    <cellStyle name="Normal 12 4 2 2 5" xfId="16706" xr:uid="{00000000-0005-0000-0000-000047460000}"/>
    <cellStyle name="Normal 12 4 2 2 5 2" xfId="16707" xr:uid="{00000000-0005-0000-0000-000048460000}"/>
    <cellStyle name="Normal 12 4 2 2 6" xfId="16708" xr:uid="{00000000-0005-0000-0000-000049460000}"/>
    <cellStyle name="Normal 12 4 2 2 6 2" xfId="16709" xr:uid="{00000000-0005-0000-0000-00004A460000}"/>
    <cellStyle name="Normal 12 4 2 2 7" xfId="16710" xr:uid="{00000000-0005-0000-0000-00004B460000}"/>
    <cellStyle name="Normal 12 4 2 3" xfId="16711" xr:uid="{00000000-0005-0000-0000-00004C460000}"/>
    <cellStyle name="Normal 12 4 2 3 2" xfId="16712" xr:uid="{00000000-0005-0000-0000-00004D460000}"/>
    <cellStyle name="Normal 12 4 2 3 2 2" xfId="16713" xr:uid="{00000000-0005-0000-0000-00004E460000}"/>
    <cellStyle name="Normal 12 4 2 3 3" xfId="16714" xr:uid="{00000000-0005-0000-0000-00004F460000}"/>
    <cellStyle name="Normal 12 4 2 3 3 2" xfId="16715" xr:uid="{00000000-0005-0000-0000-000050460000}"/>
    <cellStyle name="Normal 12 4 2 3 4" xfId="16716" xr:uid="{00000000-0005-0000-0000-000051460000}"/>
    <cellStyle name="Normal 12 4 2 3 4 2" xfId="16717" xr:uid="{00000000-0005-0000-0000-000052460000}"/>
    <cellStyle name="Normal 12 4 2 3 5" xfId="16718" xr:uid="{00000000-0005-0000-0000-000053460000}"/>
    <cellStyle name="Normal 12 4 2 3 5 2" xfId="16719" xr:uid="{00000000-0005-0000-0000-000054460000}"/>
    <cellStyle name="Normal 12 4 2 3 6" xfId="16720" xr:uid="{00000000-0005-0000-0000-000055460000}"/>
    <cellStyle name="Normal 12 4 2 4" xfId="16721" xr:uid="{00000000-0005-0000-0000-000056460000}"/>
    <cellStyle name="Normal 12 4 2 4 2" xfId="16722" xr:uid="{00000000-0005-0000-0000-000057460000}"/>
    <cellStyle name="Normal 12 4 2 5" xfId="16723" xr:uid="{00000000-0005-0000-0000-000058460000}"/>
    <cellStyle name="Normal 12 4 2 5 2" xfId="16724" xr:uid="{00000000-0005-0000-0000-000059460000}"/>
    <cellStyle name="Normal 12 4 2 6" xfId="16725" xr:uid="{00000000-0005-0000-0000-00005A460000}"/>
    <cellStyle name="Normal 12 4 2 6 2" xfId="16726" xr:uid="{00000000-0005-0000-0000-00005B460000}"/>
    <cellStyle name="Normal 12 4 2 7" xfId="16727" xr:uid="{00000000-0005-0000-0000-00005C460000}"/>
    <cellStyle name="Normal 12 4 2 7 2" xfId="16728" xr:uid="{00000000-0005-0000-0000-00005D460000}"/>
    <cellStyle name="Normal 12 4 2 8" xfId="16729" xr:uid="{00000000-0005-0000-0000-00005E460000}"/>
    <cellStyle name="Normal 12 4 3" xfId="16730" xr:uid="{00000000-0005-0000-0000-00005F460000}"/>
    <cellStyle name="Normal 12 4 3 2" xfId="16731" xr:uid="{00000000-0005-0000-0000-000060460000}"/>
    <cellStyle name="Normal 12 4 3 2 2" xfId="16732" xr:uid="{00000000-0005-0000-0000-000061460000}"/>
    <cellStyle name="Normal 12 4 3 2 2 2" xfId="16733" xr:uid="{00000000-0005-0000-0000-000062460000}"/>
    <cellStyle name="Normal 12 4 3 2 3" xfId="16734" xr:uid="{00000000-0005-0000-0000-000063460000}"/>
    <cellStyle name="Normal 12 4 3 2 3 2" xfId="16735" xr:uid="{00000000-0005-0000-0000-000064460000}"/>
    <cellStyle name="Normal 12 4 3 2 4" xfId="16736" xr:uid="{00000000-0005-0000-0000-000065460000}"/>
    <cellStyle name="Normal 12 4 3 2 4 2" xfId="16737" xr:uid="{00000000-0005-0000-0000-000066460000}"/>
    <cellStyle name="Normal 12 4 3 2 5" xfId="16738" xr:uid="{00000000-0005-0000-0000-000067460000}"/>
    <cellStyle name="Normal 12 4 3 2 5 2" xfId="16739" xr:uid="{00000000-0005-0000-0000-000068460000}"/>
    <cellStyle name="Normal 12 4 3 2 6" xfId="16740" xr:uid="{00000000-0005-0000-0000-000069460000}"/>
    <cellStyle name="Normal 12 4 3 3" xfId="16741" xr:uid="{00000000-0005-0000-0000-00006A460000}"/>
    <cellStyle name="Normal 12 4 3 3 2" xfId="16742" xr:uid="{00000000-0005-0000-0000-00006B460000}"/>
    <cellStyle name="Normal 12 4 3 4" xfId="16743" xr:uid="{00000000-0005-0000-0000-00006C460000}"/>
    <cellStyle name="Normal 12 4 3 4 2" xfId="16744" xr:uid="{00000000-0005-0000-0000-00006D460000}"/>
    <cellStyle name="Normal 12 4 3 5" xfId="16745" xr:uid="{00000000-0005-0000-0000-00006E460000}"/>
    <cellStyle name="Normal 12 4 3 5 2" xfId="16746" xr:uid="{00000000-0005-0000-0000-00006F460000}"/>
    <cellStyle name="Normal 12 4 3 6" xfId="16747" xr:uid="{00000000-0005-0000-0000-000070460000}"/>
    <cellStyle name="Normal 12 4 3 6 2" xfId="16748" xr:uid="{00000000-0005-0000-0000-000071460000}"/>
    <cellStyle name="Normal 12 4 3 7" xfId="16749" xr:uid="{00000000-0005-0000-0000-000072460000}"/>
    <cellStyle name="Normal 12 4 4" xfId="16750" xr:uid="{00000000-0005-0000-0000-000073460000}"/>
    <cellStyle name="Normal 12 4 4 2" xfId="16751" xr:uid="{00000000-0005-0000-0000-000074460000}"/>
    <cellStyle name="Normal 12 4 4 2 2" xfId="16752" xr:uid="{00000000-0005-0000-0000-000075460000}"/>
    <cellStyle name="Normal 12 4 4 3" xfId="16753" xr:uid="{00000000-0005-0000-0000-000076460000}"/>
    <cellStyle name="Normal 12 4 4 3 2" xfId="16754" xr:uid="{00000000-0005-0000-0000-000077460000}"/>
    <cellStyle name="Normal 12 4 4 4" xfId="16755" xr:uid="{00000000-0005-0000-0000-000078460000}"/>
    <cellStyle name="Normal 12 4 4 4 2" xfId="16756" xr:uid="{00000000-0005-0000-0000-000079460000}"/>
    <cellStyle name="Normal 12 4 4 5" xfId="16757" xr:uid="{00000000-0005-0000-0000-00007A460000}"/>
    <cellStyle name="Normal 12 4 4 5 2" xfId="16758" xr:uid="{00000000-0005-0000-0000-00007B460000}"/>
    <cellStyle name="Normal 12 4 4 6" xfId="16759" xr:uid="{00000000-0005-0000-0000-00007C460000}"/>
    <cellStyle name="Normal 12 4 5" xfId="16760" xr:uid="{00000000-0005-0000-0000-00007D460000}"/>
    <cellStyle name="Normal 12 4 5 2" xfId="16761" xr:uid="{00000000-0005-0000-0000-00007E460000}"/>
    <cellStyle name="Normal 12 4 6" xfId="16762" xr:uid="{00000000-0005-0000-0000-00007F460000}"/>
    <cellStyle name="Normal 12 4 6 2" xfId="16763" xr:uid="{00000000-0005-0000-0000-000080460000}"/>
    <cellStyle name="Normal 12 4 7" xfId="16764" xr:uid="{00000000-0005-0000-0000-000081460000}"/>
    <cellStyle name="Normal 12 4 7 2" xfId="16765" xr:uid="{00000000-0005-0000-0000-000082460000}"/>
    <cellStyle name="Normal 12 4 8" xfId="16766" xr:uid="{00000000-0005-0000-0000-000083460000}"/>
    <cellStyle name="Normal 12 4 8 2" xfId="16767" xr:uid="{00000000-0005-0000-0000-000084460000}"/>
    <cellStyle name="Normal 12 4 9" xfId="16768" xr:uid="{00000000-0005-0000-0000-000085460000}"/>
    <cellStyle name="Normal 12 4_BOQ khanapur Pakege - 68" xfId="16769" xr:uid="{00000000-0005-0000-0000-000086460000}"/>
    <cellStyle name="Normal 12 5" xfId="361" xr:uid="{00000000-0005-0000-0000-000087460000}"/>
    <cellStyle name="Normal 12 5 10" xfId="1212" xr:uid="{00000000-0005-0000-0000-000088460000}"/>
    <cellStyle name="Normal 12 5 2" xfId="16770" xr:uid="{00000000-0005-0000-0000-000089460000}"/>
    <cellStyle name="Normal 12 5 2 2" xfId="16771" xr:uid="{00000000-0005-0000-0000-00008A460000}"/>
    <cellStyle name="Normal 12 5 2 2 2" xfId="16772" xr:uid="{00000000-0005-0000-0000-00008B460000}"/>
    <cellStyle name="Normal 12 5 2 2 2 2" xfId="16773" xr:uid="{00000000-0005-0000-0000-00008C460000}"/>
    <cellStyle name="Normal 12 5 2 2 2 2 2" xfId="16774" xr:uid="{00000000-0005-0000-0000-00008D460000}"/>
    <cellStyle name="Normal 12 5 2 2 2 3" xfId="16775" xr:uid="{00000000-0005-0000-0000-00008E460000}"/>
    <cellStyle name="Normal 12 5 2 2 2 3 2" xfId="16776" xr:uid="{00000000-0005-0000-0000-00008F460000}"/>
    <cellStyle name="Normal 12 5 2 2 2 4" xfId="16777" xr:uid="{00000000-0005-0000-0000-000090460000}"/>
    <cellStyle name="Normal 12 5 2 2 2 4 2" xfId="16778" xr:uid="{00000000-0005-0000-0000-000091460000}"/>
    <cellStyle name="Normal 12 5 2 2 2 5" xfId="16779" xr:uid="{00000000-0005-0000-0000-000092460000}"/>
    <cellStyle name="Normal 12 5 2 2 2 5 2" xfId="16780" xr:uid="{00000000-0005-0000-0000-000093460000}"/>
    <cellStyle name="Normal 12 5 2 2 2 6" xfId="16781" xr:uid="{00000000-0005-0000-0000-000094460000}"/>
    <cellStyle name="Normal 12 5 2 2 3" xfId="16782" xr:uid="{00000000-0005-0000-0000-000095460000}"/>
    <cellStyle name="Normal 12 5 2 2 3 2" xfId="16783" xr:uid="{00000000-0005-0000-0000-000096460000}"/>
    <cellStyle name="Normal 12 5 2 2 4" xfId="16784" xr:uid="{00000000-0005-0000-0000-000097460000}"/>
    <cellStyle name="Normal 12 5 2 2 4 2" xfId="16785" xr:uid="{00000000-0005-0000-0000-000098460000}"/>
    <cellStyle name="Normal 12 5 2 2 5" xfId="16786" xr:uid="{00000000-0005-0000-0000-000099460000}"/>
    <cellStyle name="Normal 12 5 2 2 5 2" xfId="16787" xr:uid="{00000000-0005-0000-0000-00009A460000}"/>
    <cellStyle name="Normal 12 5 2 2 6" xfId="16788" xr:uid="{00000000-0005-0000-0000-00009B460000}"/>
    <cellStyle name="Normal 12 5 2 2 6 2" xfId="16789" xr:uid="{00000000-0005-0000-0000-00009C460000}"/>
    <cellStyle name="Normal 12 5 2 2 7" xfId="16790" xr:uid="{00000000-0005-0000-0000-00009D460000}"/>
    <cellStyle name="Normal 12 5 2 3" xfId="16791" xr:uid="{00000000-0005-0000-0000-00009E460000}"/>
    <cellStyle name="Normal 12 5 2 3 2" xfId="16792" xr:uid="{00000000-0005-0000-0000-00009F460000}"/>
    <cellStyle name="Normal 12 5 2 3 2 2" xfId="16793" xr:uid="{00000000-0005-0000-0000-0000A0460000}"/>
    <cellStyle name="Normal 12 5 2 3 3" xfId="16794" xr:uid="{00000000-0005-0000-0000-0000A1460000}"/>
    <cellStyle name="Normal 12 5 2 3 3 2" xfId="16795" xr:uid="{00000000-0005-0000-0000-0000A2460000}"/>
    <cellStyle name="Normal 12 5 2 3 4" xfId="16796" xr:uid="{00000000-0005-0000-0000-0000A3460000}"/>
    <cellStyle name="Normal 12 5 2 3 4 2" xfId="16797" xr:uid="{00000000-0005-0000-0000-0000A4460000}"/>
    <cellStyle name="Normal 12 5 2 3 5" xfId="16798" xr:uid="{00000000-0005-0000-0000-0000A5460000}"/>
    <cellStyle name="Normal 12 5 2 3 5 2" xfId="16799" xr:uid="{00000000-0005-0000-0000-0000A6460000}"/>
    <cellStyle name="Normal 12 5 2 3 6" xfId="16800" xr:uid="{00000000-0005-0000-0000-0000A7460000}"/>
    <cellStyle name="Normal 12 5 2 4" xfId="16801" xr:uid="{00000000-0005-0000-0000-0000A8460000}"/>
    <cellStyle name="Normal 12 5 2 4 2" xfId="16802" xr:uid="{00000000-0005-0000-0000-0000A9460000}"/>
    <cellStyle name="Normal 12 5 2 5" xfId="16803" xr:uid="{00000000-0005-0000-0000-0000AA460000}"/>
    <cellStyle name="Normal 12 5 2 5 2" xfId="16804" xr:uid="{00000000-0005-0000-0000-0000AB460000}"/>
    <cellStyle name="Normal 12 5 2 6" xfId="16805" xr:uid="{00000000-0005-0000-0000-0000AC460000}"/>
    <cellStyle name="Normal 12 5 2 6 2" xfId="16806" xr:uid="{00000000-0005-0000-0000-0000AD460000}"/>
    <cellStyle name="Normal 12 5 2 7" xfId="16807" xr:uid="{00000000-0005-0000-0000-0000AE460000}"/>
    <cellStyle name="Normal 12 5 2 7 2" xfId="16808" xr:uid="{00000000-0005-0000-0000-0000AF460000}"/>
    <cellStyle name="Normal 12 5 2 8" xfId="16809" xr:uid="{00000000-0005-0000-0000-0000B0460000}"/>
    <cellStyle name="Normal 12 5 3" xfId="16810" xr:uid="{00000000-0005-0000-0000-0000B1460000}"/>
    <cellStyle name="Normal 12 5 3 2" xfId="16811" xr:uid="{00000000-0005-0000-0000-0000B2460000}"/>
    <cellStyle name="Normal 12 5 3 2 2" xfId="16812" xr:uid="{00000000-0005-0000-0000-0000B3460000}"/>
    <cellStyle name="Normal 12 5 3 2 2 2" xfId="16813" xr:uid="{00000000-0005-0000-0000-0000B4460000}"/>
    <cellStyle name="Normal 12 5 3 2 3" xfId="16814" xr:uid="{00000000-0005-0000-0000-0000B5460000}"/>
    <cellStyle name="Normal 12 5 3 2 3 2" xfId="16815" xr:uid="{00000000-0005-0000-0000-0000B6460000}"/>
    <cellStyle name="Normal 12 5 3 2 4" xfId="16816" xr:uid="{00000000-0005-0000-0000-0000B7460000}"/>
    <cellStyle name="Normal 12 5 3 2 4 2" xfId="16817" xr:uid="{00000000-0005-0000-0000-0000B8460000}"/>
    <cellStyle name="Normal 12 5 3 2 5" xfId="16818" xr:uid="{00000000-0005-0000-0000-0000B9460000}"/>
    <cellStyle name="Normal 12 5 3 2 5 2" xfId="16819" xr:uid="{00000000-0005-0000-0000-0000BA460000}"/>
    <cellStyle name="Normal 12 5 3 2 6" xfId="16820" xr:uid="{00000000-0005-0000-0000-0000BB460000}"/>
    <cellStyle name="Normal 12 5 3 3" xfId="16821" xr:uid="{00000000-0005-0000-0000-0000BC460000}"/>
    <cellStyle name="Normal 12 5 3 3 2" xfId="16822" xr:uid="{00000000-0005-0000-0000-0000BD460000}"/>
    <cellStyle name="Normal 12 5 3 4" xfId="16823" xr:uid="{00000000-0005-0000-0000-0000BE460000}"/>
    <cellStyle name="Normal 12 5 3 4 2" xfId="16824" xr:uid="{00000000-0005-0000-0000-0000BF460000}"/>
    <cellStyle name="Normal 12 5 3 5" xfId="16825" xr:uid="{00000000-0005-0000-0000-0000C0460000}"/>
    <cellStyle name="Normal 12 5 3 5 2" xfId="16826" xr:uid="{00000000-0005-0000-0000-0000C1460000}"/>
    <cellStyle name="Normal 12 5 3 6" xfId="16827" xr:uid="{00000000-0005-0000-0000-0000C2460000}"/>
    <cellStyle name="Normal 12 5 3 6 2" xfId="16828" xr:uid="{00000000-0005-0000-0000-0000C3460000}"/>
    <cellStyle name="Normal 12 5 3 7" xfId="16829" xr:uid="{00000000-0005-0000-0000-0000C4460000}"/>
    <cellStyle name="Normal 12 5 4" xfId="16830" xr:uid="{00000000-0005-0000-0000-0000C5460000}"/>
    <cellStyle name="Normal 12 5 4 2" xfId="16831" xr:uid="{00000000-0005-0000-0000-0000C6460000}"/>
    <cellStyle name="Normal 12 5 4 2 2" xfId="16832" xr:uid="{00000000-0005-0000-0000-0000C7460000}"/>
    <cellStyle name="Normal 12 5 4 3" xfId="16833" xr:uid="{00000000-0005-0000-0000-0000C8460000}"/>
    <cellStyle name="Normal 12 5 4 3 2" xfId="16834" xr:uid="{00000000-0005-0000-0000-0000C9460000}"/>
    <cellStyle name="Normal 12 5 4 4" xfId="16835" xr:uid="{00000000-0005-0000-0000-0000CA460000}"/>
    <cellStyle name="Normal 12 5 4 4 2" xfId="16836" xr:uid="{00000000-0005-0000-0000-0000CB460000}"/>
    <cellStyle name="Normal 12 5 4 5" xfId="16837" xr:uid="{00000000-0005-0000-0000-0000CC460000}"/>
    <cellStyle name="Normal 12 5 4 5 2" xfId="16838" xr:uid="{00000000-0005-0000-0000-0000CD460000}"/>
    <cellStyle name="Normal 12 5 4 6" xfId="16839" xr:uid="{00000000-0005-0000-0000-0000CE460000}"/>
    <cellStyle name="Normal 12 5 5" xfId="16840" xr:uid="{00000000-0005-0000-0000-0000CF460000}"/>
    <cellStyle name="Normal 12 5 5 2" xfId="16841" xr:uid="{00000000-0005-0000-0000-0000D0460000}"/>
    <cellStyle name="Normal 12 5 6" xfId="16842" xr:uid="{00000000-0005-0000-0000-0000D1460000}"/>
    <cellStyle name="Normal 12 5 6 2" xfId="16843" xr:uid="{00000000-0005-0000-0000-0000D2460000}"/>
    <cellStyle name="Normal 12 5 7" xfId="16844" xr:uid="{00000000-0005-0000-0000-0000D3460000}"/>
    <cellStyle name="Normal 12 5 7 2" xfId="16845" xr:uid="{00000000-0005-0000-0000-0000D4460000}"/>
    <cellStyle name="Normal 12 5 8" xfId="16846" xr:uid="{00000000-0005-0000-0000-0000D5460000}"/>
    <cellStyle name="Normal 12 5 8 2" xfId="16847" xr:uid="{00000000-0005-0000-0000-0000D6460000}"/>
    <cellStyle name="Normal 12 5 9" xfId="16848" xr:uid="{00000000-0005-0000-0000-0000D7460000}"/>
    <cellStyle name="Normal 12 5_BOQ khanapur Pakege - 68" xfId="16849" xr:uid="{00000000-0005-0000-0000-0000D8460000}"/>
    <cellStyle name="Normal 12 6" xfId="362" xr:uid="{00000000-0005-0000-0000-0000D9460000}"/>
    <cellStyle name="Normal 12 6 10" xfId="1213" xr:uid="{00000000-0005-0000-0000-0000DA460000}"/>
    <cellStyle name="Normal 12 6 2" xfId="16850" xr:uid="{00000000-0005-0000-0000-0000DB460000}"/>
    <cellStyle name="Normal 12 6 2 2" xfId="16851" xr:uid="{00000000-0005-0000-0000-0000DC460000}"/>
    <cellStyle name="Normal 12 6 2 2 2" xfId="16852" xr:uid="{00000000-0005-0000-0000-0000DD460000}"/>
    <cellStyle name="Normal 12 6 2 2 2 2" xfId="16853" xr:uid="{00000000-0005-0000-0000-0000DE460000}"/>
    <cellStyle name="Normal 12 6 2 2 2 2 2" xfId="16854" xr:uid="{00000000-0005-0000-0000-0000DF460000}"/>
    <cellStyle name="Normal 12 6 2 2 2 3" xfId="16855" xr:uid="{00000000-0005-0000-0000-0000E0460000}"/>
    <cellStyle name="Normal 12 6 2 2 2 3 2" xfId="16856" xr:uid="{00000000-0005-0000-0000-0000E1460000}"/>
    <cellStyle name="Normal 12 6 2 2 2 4" xfId="16857" xr:uid="{00000000-0005-0000-0000-0000E2460000}"/>
    <cellStyle name="Normal 12 6 2 2 2 4 2" xfId="16858" xr:uid="{00000000-0005-0000-0000-0000E3460000}"/>
    <cellStyle name="Normal 12 6 2 2 2 5" xfId="16859" xr:uid="{00000000-0005-0000-0000-0000E4460000}"/>
    <cellStyle name="Normal 12 6 2 2 2 5 2" xfId="16860" xr:uid="{00000000-0005-0000-0000-0000E5460000}"/>
    <cellStyle name="Normal 12 6 2 2 2 6" xfId="16861" xr:uid="{00000000-0005-0000-0000-0000E6460000}"/>
    <cellStyle name="Normal 12 6 2 2 3" xfId="16862" xr:uid="{00000000-0005-0000-0000-0000E7460000}"/>
    <cellStyle name="Normal 12 6 2 2 3 2" xfId="16863" xr:uid="{00000000-0005-0000-0000-0000E8460000}"/>
    <cellStyle name="Normal 12 6 2 2 4" xfId="16864" xr:uid="{00000000-0005-0000-0000-0000E9460000}"/>
    <cellStyle name="Normal 12 6 2 2 4 2" xfId="16865" xr:uid="{00000000-0005-0000-0000-0000EA460000}"/>
    <cellStyle name="Normal 12 6 2 2 5" xfId="16866" xr:uid="{00000000-0005-0000-0000-0000EB460000}"/>
    <cellStyle name="Normal 12 6 2 2 5 2" xfId="16867" xr:uid="{00000000-0005-0000-0000-0000EC460000}"/>
    <cellStyle name="Normal 12 6 2 2 6" xfId="16868" xr:uid="{00000000-0005-0000-0000-0000ED460000}"/>
    <cellStyle name="Normal 12 6 2 2 6 2" xfId="16869" xr:uid="{00000000-0005-0000-0000-0000EE460000}"/>
    <cellStyle name="Normal 12 6 2 2 7" xfId="16870" xr:uid="{00000000-0005-0000-0000-0000EF460000}"/>
    <cellStyle name="Normal 12 6 2 3" xfId="16871" xr:uid="{00000000-0005-0000-0000-0000F0460000}"/>
    <cellStyle name="Normal 12 6 2 3 2" xfId="16872" xr:uid="{00000000-0005-0000-0000-0000F1460000}"/>
    <cellStyle name="Normal 12 6 2 3 2 2" xfId="16873" xr:uid="{00000000-0005-0000-0000-0000F2460000}"/>
    <cellStyle name="Normal 12 6 2 3 3" xfId="16874" xr:uid="{00000000-0005-0000-0000-0000F3460000}"/>
    <cellStyle name="Normal 12 6 2 3 3 2" xfId="16875" xr:uid="{00000000-0005-0000-0000-0000F4460000}"/>
    <cellStyle name="Normal 12 6 2 3 4" xfId="16876" xr:uid="{00000000-0005-0000-0000-0000F5460000}"/>
    <cellStyle name="Normal 12 6 2 3 4 2" xfId="16877" xr:uid="{00000000-0005-0000-0000-0000F6460000}"/>
    <cellStyle name="Normal 12 6 2 3 5" xfId="16878" xr:uid="{00000000-0005-0000-0000-0000F7460000}"/>
    <cellStyle name="Normal 12 6 2 3 5 2" xfId="16879" xr:uid="{00000000-0005-0000-0000-0000F8460000}"/>
    <cellStyle name="Normal 12 6 2 3 6" xfId="16880" xr:uid="{00000000-0005-0000-0000-0000F9460000}"/>
    <cellStyle name="Normal 12 6 2 4" xfId="16881" xr:uid="{00000000-0005-0000-0000-0000FA460000}"/>
    <cellStyle name="Normal 12 6 2 4 2" xfId="16882" xr:uid="{00000000-0005-0000-0000-0000FB460000}"/>
    <cellStyle name="Normal 12 6 2 5" xfId="16883" xr:uid="{00000000-0005-0000-0000-0000FC460000}"/>
    <cellStyle name="Normal 12 6 2 5 2" xfId="16884" xr:uid="{00000000-0005-0000-0000-0000FD460000}"/>
    <cellStyle name="Normal 12 6 2 6" xfId="16885" xr:uid="{00000000-0005-0000-0000-0000FE460000}"/>
    <cellStyle name="Normal 12 6 2 6 2" xfId="16886" xr:uid="{00000000-0005-0000-0000-0000FF460000}"/>
    <cellStyle name="Normal 12 6 2 7" xfId="16887" xr:uid="{00000000-0005-0000-0000-000000470000}"/>
    <cellStyle name="Normal 12 6 2 7 2" xfId="16888" xr:uid="{00000000-0005-0000-0000-000001470000}"/>
    <cellStyle name="Normal 12 6 2 8" xfId="16889" xr:uid="{00000000-0005-0000-0000-000002470000}"/>
    <cellStyle name="Normal 12 6 3" xfId="16890" xr:uid="{00000000-0005-0000-0000-000003470000}"/>
    <cellStyle name="Normal 12 6 3 2" xfId="16891" xr:uid="{00000000-0005-0000-0000-000004470000}"/>
    <cellStyle name="Normal 12 6 3 2 2" xfId="16892" xr:uid="{00000000-0005-0000-0000-000005470000}"/>
    <cellStyle name="Normal 12 6 3 2 2 2" xfId="16893" xr:uid="{00000000-0005-0000-0000-000006470000}"/>
    <cellStyle name="Normal 12 6 3 2 3" xfId="16894" xr:uid="{00000000-0005-0000-0000-000007470000}"/>
    <cellStyle name="Normal 12 6 3 2 3 2" xfId="16895" xr:uid="{00000000-0005-0000-0000-000008470000}"/>
    <cellStyle name="Normal 12 6 3 2 4" xfId="16896" xr:uid="{00000000-0005-0000-0000-000009470000}"/>
    <cellStyle name="Normal 12 6 3 2 4 2" xfId="16897" xr:uid="{00000000-0005-0000-0000-00000A470000}"/>
    <cellStyle name="Normal 12 6 3 2 5" xfId="16898" xr:uid="{00000000-0005-0000-0000-00000B470000}"/>
    <cellStyle name="Normal 12 6 3 2 5 2" xfId="16899" xr:uid="{00000000-0005-0000-0000-00000C470000}"/>
    <cellStyle name="Normal 12 6 3 2 6" xfId="16900" xr:uid="{00000000-0005-0000-0000-00000D470000}"/>
    <cellStyle name="Normal 12 6 3 3" xfId="16901" xr:uid="{00000000-0005-0000-0000-00000E470000}"/>
    <cellStyle name="Normal 12 6 3 3 2" xfId="16902" xr:uid="{00000000-0005-0000-0000-00000F470000}"/>
    <cellStyle name="Normal 12 6 3 4" xfId="16903" xr:uid="{00000000-0005-0000-0000-000010470000}"/>
    <cellStyle name="Normal 12 6 3 4 2" xfId="16904" xr:uid="{00000000-0005-0000-0000-000011470000}"/>
    <cellStyle name="Normal 12 6 3 5" xfId="16905" xr:uid="{00000000-0005-0000-0000-000012470000}"/>
    <cellStyle name="Normal 12 6 3 5 2" xfId="16906" xr:uid="{00000000-0005-0000-0000-000013470000}"/>
    <cellStyle name="Normal 12 6 3 6" xfId="16907" xr:uid="{00000000-0005-0000-0000-000014470000}"/>
    <cellStyle name="Normal 12 6 3 6 2" xfId="16908" xr:uid="{00000000-0005-0000-0000-000015470000}"/>
    <cellStyle name="Normal 12 6 3 7" xfId="16909" xr:uid="{00000000-0005-0000-0000-000016470000}"/>
    <cellStyle name="Normal 12 6 4" xfId="16910" xr:uid="{00000000-0005-0000-0000-000017470000}"/>
    <cellStyle name="Normal 12 6 4 2" xfId="16911" xr:uid="{00000000-0005-0000-0000-000018470000}"/>
    <cellStyle name="Normal 12 6 4 2 2" xfId="16912" xr:uid="{00000000-0005-0000-0000-000019470000}"/>
    <cellStyle name="Normal 12 6 4 3" xfId="16913" xr:uid="{00000000-0005-0000-0000-00001A470000}"/>
    <cellStyle name="Normal 12 6 4 3 2" xfId="16914" xr:uid="{00000000-0005-0000-0000-00001B470000}"/>
    <cellStyle name="Normal 12 6 4 4" xfId="16915" xr:uid="{00000000-0005-0000-0000-00001C470000}"/>
    <cellStyle name="Normal 12 6 4 4 2" xfId="16916" xr:uid="{00000000-0005-0000-0000-00001D470000}"/>
    <cellStyle name="Normal 12 6 4 5" xfId="16917" xr:uid="{00000000-0005-0000-0000-00001E470000}"/>
    <cellStyle name="Normal 12 6 4 5 2" xfId="16918" xr:uid="{00000000-0005-0000-0000-00001F470000}"/>
    <cellStyle name="Normal 12 6 4 6" xfId="16919" xr:uid="{00000000-0005-0000-0000-000020470000}"/>
    <cellStyle name="Normal 12 6 5" xfId="16920" xr:uid="{00000000-0005-0000-0000-000021470000}"/>
    <cellStyle name="Normal 12 6 5 2" xfId="16921" xr:uid="{00000000-0005-0000-0000-000022470000}"/>
    <cellStyle name="Normal 12 6 6" xfId="16922" xr:uid="{00000000-0005-0000-0000-000023470000}"/>
    <cellStyle name="Normal 12 6 6 2" xfId="16923" xr:uid="{00000000-0005-0000-0000-000024470000}"/>
    <cellStyle name="Normal 12 6 7" xfId="16924" xr:uid="{00000000-0005-0000-0000-000025470000}"/>
    <cellStyle name="Normal 12 6 7 2" xfId="16925" xr:uid="{00000000-0005-0000-0000-000026470000}"/>
    <cellStyle name="Normal 12 6 8" xfId="16926" xr:uid="{00000000-0005-0000-0000-000027470000}"/>
    <cellStyle name="Normal 12 6 8 2" xfId="16927" xr:uid="{00000000-0005-0000-0000-000028470000}"/>
    <cellStyle name="Normal 12 6 9" xfId="16928" xr:uid="{00000000-0005-0000-0000-000029470000}"/>
    <cellStyle name="Normal 12 6_BOQ khanapur Pakege - 68" xfId="16929" xr:uid="{00000000-0005-0000-0000-00002A470000}"/>
    <cellStyle name="Normal 12 7" xfId="363" xr:uid="{00000000-0005-0000-0000-00002B470000}"/>
    <cellStyle name="Normal 12 7 2" xfId="16930" xr:uid="{00000000-0005-0000-0000-00002C470000}"/>
    <cellStyle name="Normal 12 7 2 2" xfId="16931" xr:uid="{00000000-0005-0000-0000-00002D470000}"/>
    <cellStyle name="Normal 12 7 2 2 2" xfId="16932" xr:uid="{00000000-0005-0000-0000-00002E470000}"/>
    <cellStyle name="Normal 12 7 2 2 2 2" xfId="16933" xr:uid="{00000000-0005-0000-0000-00002F470000}"/>
    <cellStyle name="Normal 12 7 2 2 3" xfId="16934" xr:uid="{00000000-0005-0000-0000-000030470000}"/>
    <cellStyle name="Normal 12 7 2 2 3 2" xfId="16935" xr:uid="{00000000-0005-0000-0000-000031470000}"/>
    <cellStyle name="Normal 12 7 2 2 4" xfId="16936" xr:uid="{00000000-0005-0000-0000-000032470000}"/>
    <cellStyle name="Normal 12 7 2 2 4 2" xfId="16937" xr:uid="{00000000-0005-0000-0000-000033470000}"/>
    <cellStyle name="Normal 12 7 2 2 5" xfId="16938" xr:uid="{00000000-0005-0000-0000-000034470000}"/>
    <cellStyle name="Normal 12 7 2 2 5 2" xfId="16939" xr:uid="{00000000-0005-0000-0000-000035470000}"/>
    <cellStyle name="Normal 12 7 2 2 6" xfId="16940" xr:uid="{00000000-0005-0000-0000-000036470000}"/>
    <cellStyle name="Normal 12 7 2 3" xfId="16941" xr:uid="{00000000-0005-0000-0000-000037470000}"/>
    <cellStyle name="Normal 12 7 2 3 2" xfId="16942" xr:uid="{00000000-0005-0000-0000-000038470000}"/>
    <cellStyle name="Normal 12 7 2 4" xfId="16943" xr:uid="{00000000-0005-0000-0000-000039470000}"/>
    <cellStyle name="Normal 12 7 2 4 2" xfId="16944" xr:uid="{00000000-0005-0000-0000-00003A470000}"/>
    <cellStyle name="Normal 12 7 2 5" xfId="16945" xr:uid="{00000000-0005-0000-0000-00003B470000}"/>
    <cellStyle name="Normal 12 7 2 5 2" xfId="16946" xr:uid="{00000000-0005-0000-0000-00003C470000}"/>
    <cellStyle name="Normal 12 7 2 6" xfId="16947" xr:uid="{00000000-0005-0000-0000-00003D470000}"/>
    <cellStyle name="Normal 12 7 2 6 2" xfId="16948" xr:uid="{00000000-0005-0000-0000-00003E470000}"/>
    <cellStyle name="Normal 12 7 2 7" xfId="16949" xr:uid="{00000000-0005-0000-0000-00003F470000}"/>
    <cellStyle name="Normal 12 7 3" xfId="16950" xr:uid="{00000000-0005-0000-0000-000040470000}"/>
    <cellStyle name="Normal 12 7 3 2" xfId="16951" xr:uid="{00000000-0005-0000-0000-000041470000}"/>
    <cellStyle name="Normal 12 7 3 2 2" xfId="16952" xr:uid="{00000000-0005-0000-0000-000042470000}"/>
    <cellStyle name="Normal 12 7 3 3" xfId="16953" xr:uid="{00000000-0005-0000-0000-000043470000}"/>
    <cellStyle name="Normal 12 7 3 3 2" xfId="16954" xr:uid="{00000000-0005-0000-0000-000044470000}"/>
    <cellStyle name="Normal 12 7 3 4" xfId="16955" xr:uid="{00000000-0005-0000-0000-000045470000}"/>
    <cellStyle name="Normal 12 7 3 4 2" xfId="16956" xr:uid="{00000000-0005-0000-0000-000046470000}"/>
    <cellStyle name="Normal 12 7 3 5" xfId="16957" xr:uid="{00000000-0005-0000-0000-000047470000}"/>
    <cellStyle name="Normal 12 7 3 5 2" xfId="16958" xr:uid="{00000000-0005-0000-0000-000048470000}"/>
    <cellStyle name="Normal 12 7 3 6" xfId="16959" xr:uid="{00000000-0005-0000-0000-000049470000}"/>
    <cellStyle name="Normal 12 7 4" xfId="16960" xr:uid="{00000000-0005-0000-0000-00004A470000}"/>
    <cellStyle name="Normal 12 7 4 2" xfId="16961" xr:uid="{00000000-0005-0000-0000-00004B470000}"/>
    <cellStyle name="Normal 12 7 5" xfId="16962" xr:uid="{00000000-0005-0000-0000-00004C470000}"/>
    <cellStyle name="Normal 12 7 5 2" xfId="16963" xr:uid="{00000000-0005-0000-0000-00004D470000}"/>
    <cellStyle name="Normal 12 7 6" xfId="16964" xr:uid="{00000000-0005-0000-0000-00004E470000}"/>
    <cellStyle name="Normal 12 7 6 2" xfId="16965" xr:uid="{00000000-0005-0000-0000-00004F470000}"/>
    <cellStyle name="Normal 12 7 7" xfId="16966" xr:uid="{00000000-0005-0000-0000-000050470000}"/>
    <cellStyle name="Normal 12 7 7 2" xfId="16967" xr:uid="{00000000-0005-0000-0000-000051470000}"/>
    <cellStyle name="Normal 12 7 8" xfId="16968" xr:uid="{00000000-0005-0000-0000-000052470000}"/>
    <cellStyle name="Normal 12 7 9" xfId="1214" xr:uid="{00000000-0005-0000-0000-000053470000}"/>
    <cellStyle name="Normal 12 7_BOQ khanapur Pakege - 68" xfId="16969" xr:uid="{00000000-0005-0000-0000-000054470000}"/>
    <cellStyle name="Normal 12 8" xfId="364" xr:uid="{00000000-0005-0000-0000-000055470000}"/>
    <cellStyle name="Normal 12 8 2" xfId="16970" xr:uid="{00000000-0005-0000-0000-000056470000}"/>
    <cellStyle name="Normal 12 8 2 2" xfId="16971" xr:uid="{00000000-0005-0000-0000-000057470000}"/>
    <cellStyle name="Normal 12 8 2 2 2" xfId="16972" xr:uid="{00000000-0005-0000-0000-000058470000}"/>
    <cellStyle name="Normal 12 8 2 3" xfId="16973" xr:uid="{00000000-0005-0000-0000-000059470000}"/>
    <cellStyle name="Normal 12 8 2 3 2" xfId="16974" xr:uid="{00000000-0005-0000-0000-00005A470000}"/>
    <cellStyle name="Normal 12 8 2 4" xfId="16975" xr:uid="{00000000-0005-0000-0000-00005B470000}"/>
    <cellStyle name="Normal 12 8 2 4 2" xfId="16976" xr:uid="{00000000-0005-0000-0000-00005C470000}"/>
    <cellStyle name="Normal 12 8 2 5" xfId="16977" xr:uid="{00000000-0005-0000-0000-00005D470000}"/>
    <cellStyle name="Normal 12 8 2 5 2" xfId="16978" xr:uid="{00000000-0005-0000-0000-00005E470000}"/>
    <cellStyle name="Normal 12 8 2 6" xfId="16979" xr:uid="{00000000-0005-0000-0000-00005F470000}"/>
    <cellStyle name="Normal 12 8 3" xfId="16980" xr:uid="{00000000-0005-0000-0000-000060470000}"/>
    <cellStyle name="Normal 12 8 3 2" xfId="16981" xr:uid="{00000000-0005-0000-0000-000061470000}"/>
    <cellStyle name="Normal 12 8 4" xfId="16982" xr:uid="{00000000-0005-0000-0000-000062470000}"/>
    <cellStyle name="Normal 12 8 4 2" xfId="16983" xr:uid="{00000000-0005-0000-0000-000063470000}"/>
    <cellStyle name="Normal 12 8 5" xfId="16984" xr:uid="{00000000-0005-0000-0000-000064470000}"/>
    <cellStyle name="Normal 12 8 5 2" xfId="16985" xr:uid="{00000000-0005-0000-0000-000065470000}"/>
    <cellStyle name="Normal 12 8 6" xfId="16986" xr:uid="{00000000-0005-0000-0000-000066470000}"/>
    <cellStyle name="Normal 12 8 6 2" xfId="16987" xr:uid="{00000000-0005-0000-0000-000067470000}"/>
    <cellStyle name="Normal 12 8 7" xfId="16988" xr:uid="{00000000-0005-0000-0000-000068470000}"/>
    <cellStyle name="Normal 12 8 8" xfId="1215" xr:uid="{00000000-0005-0000-0000-000069470000}"/>
    <cellStyle name="Normal 12 9" xfId="365" xr:uid="{00000000-0005-0000-0000-00006A470000}"/>
    <cellStyle name="Normal 12 9 2" xfId="16989" xr:uid="{00000000-0005-0000-0000-00006B470000}"/>
    <cellStyle name="Normal 12 9 2 2" xfId="16990" xr:uid="{00000000-0005-0000-0000-00006C470000}"/>
    <cellStyle name="Normal 12 9 3" xfId="16991" xr:uid="{00000000-0005-0000-0000-00006D470000}"/>
    <cellStyle name="Normal 12 9 3 2" xfId="16992" xr:uid="{00000000-0005-0000-0000-00006E470000}"/>
    <cellStyle name="Normal 12 9 4" xfId="16993" xr:uid="{00000000-0005-0000-0000-00006F470000}"/>
    <cellStyle name="Normal 12 9 4 2" xfId="16994" xr:uid="{00000000-0005-0000-0000-000070470000}"/>
    <cellStyle name="Normal 12 9 5" xfId="16995" xr:uid="{00000000-0005-0000-0000-000071470000}"/>
    <cellStyle name="Normal 12 9 6" xfId="1216" xr:uid="{00000000-0005-0000-0000-000072470000}"/>
    <cellStyle name="Normal 12_41 Package Work slip " xfId="16996" xr:uid="{00000000-0005-0000-0000-000073470000}"/>
    <cellStyle name="Normal 120" xfId="16997" xr:uid="{00000000-0005-0000-0000-000074470000}"/>
    <cellStyle name="Normal 120 2" xfId="37188" xr:uid="{00000000-0005-0000-0000-000075470000}"/>
    <cellStyle name="Normal 121" xfId="16998" xr:uid="{00000000-0005-0000-0000-000076470000}"/>
    <cellStyle name="Normal 122" xfId="16999" xr:uid="{00000000-0005-0000-0000-000077470000}"/>
    <cellStyle name="Normal 122 2" xfId="37189" xr:uid="{00000000-0005-0000-0000-000078470000}"/>
    <cellStyle name="Normal 123" xfId="17000" xr:uid="{00000000-0005-0000-0000-000079470000}"/>
    <cellStyle name="Normal 124" xfId="17001" xr:uid="{00000000-0005-0000-0000-00007A470000}"/>
    <cellStyle name="Normal 125" xfId="17002" xr:uid="{00000000-0005-0000-0000-00007B470000}"/>
    <cellStyle name="Normal 126" xfId="17003" xr:uid="{00000000-0005-0000-0000-00007C470000}"/>
    <cellStyle name="Normal 127" xfId="17004" xr:uid="{00000000-0005-0000-0000-00007D470000}"/>
    <cellStyle name="Normal 128" xfId="17005" xr:uid="{00000000-0005-0000-0000-00007E470000}"/>
    <cellStyle name="Normal 129" xfId="17006" xr:uid="{00000000-0005-0000-0000-00007F470000}"/>
    <cellStyle name="Normal 13" xfId="366" xr:uid="{00000000-0005-0000-0000-000080470000}"/>
    <cellStyle name="Normal 13 10" xfId="367" xr:uid="{00000000-0005-0000-0000-000081470000}"/>
    <cellStyle name="Normal 13 10 2" xfId="17007" xr:uid="{00000000-0005-0000-0000-000082470000}"/>
    <cellStyle name="Normal 13 10 2 2" xfId="17008" xr:uid="{00000000-0005-0000-0000-000083470000}"/>
    <cellStyle name="Normal 13 10 3" xfId="17009" xr:uid="{00000000-0005-0000-0000-000084470000}"/>
    <cellStyle name="Normal 13 10 3 2" xfId="17010" xr:uid="{00000000-0005-0000-0000-000085470000}"/>
    <cellStyle name="Normal 13 10 4" xfId="17011" xr:uid="{00000000-0005-0000-0000-000086470000}"/>
    <cellStyle name="Normal 13 10 4 2" xfId="17012" xr:uid="{00000000-0005-0000-0000-000087470000}"/>
    <cellStyle name="Normal 13 10 5" xfId="17013" xr:uid="{00000000-0005-0000-0000-000088470000}"/>
    <cellStyle name="Normal 13 10 6" xfId="1217" xr:uid="{00000000-0005-0000-0000-000089470000}"/>
    <cellStyle name="Normal 13 11" xfId="368" xr:uid="{00000000-0005-0000-0000-00008A470000}"/>
    <cellStyle name="Normal 13 11 2" xfId="17014" xr:uid="{00000000-0005-0000-0000-00008B470000}"/>
    <cellStyle name="Normal 13 11 2 2" xfId="17015" xr:uid="{00000000-0005-0000-0000-00008C470000}"/>
    <cellStyle name="Normal 13 11 3" xfId="17016" xr:uid="{00000000-0005-0000-0000-00008D470000}"/>
    <cellStyle name="Normal 13 11 3 2" xfId="17017" xr:uid="{00000000-0005-0000-0000-00008E470000}"/>
    <cellStyle name="Normal 13 11 4" xfId="17018" xr:uid="{00000000-0005-0000-0000-00008F470000}"/>
    <cellStyle name="Normal 13 11 4 2" xfId="17019" xr:uid="{00000000-0005-0000-0000-000090470000}"/>
    <cellStyle name="Normal 13 11 5" xfId="17020" xr:uid="{00000000-0005-0000-0000-000091470000}"/>
    <cellStyle name="Normal 13 11 6" xfId="1218" xr:uid="{00000000-0005-0000-0000-000092470000}"/>
    <cellStyle name="Normal 13 12" xfId="369" xr:uid="{00000000-0005-0000-0000-000093470000}"/>
    <cellStyle name="Normal 13 12 2" xfId="17021" xr:uid="{00000000-0005-0000-0000-000094470000}"/>
    <cellStyle name="Normal 13 12 2 2" xfId="17022" xr:uid="{00000000-0005-0000-0000-000095470000}"/>
    <cellStyle name="Normal 13 12 3" xfId="17023" xr:uid="{00000000-0005-0000-0000-000096470000}"/>
    <cellStyle name="Normal 13 12 3 2" xfId="17024" xr:uid="{00000000-0005-0000-0000-000097470000}"/>
    <cellStyle name="Normal 13 12 4" xfId="17025" xr:uid="{00000000-0005-0000-0000-000098470000}"/>
    <cellStyle name="Normal 13 12 4 2" xfId="17026" xr:uid="{00000000-0005-0000-0000-000099470000}"/>
    <cellStyle name="Normal 13 12 5" xfId="17027" xr:uid="{00000000-0005-0000-0000-00009A470000}"/>
    <cellStyle name="Normal 13 12 6" xfId="1219" xr:uid="{00000000-0005-0000-0000-00009B470000}"/>
    <cellStyle name="Normal 13 13" xfId="370" xr:uid="{00000000-0005-0000-0000-00009C470000}"/>
    <cellStyle name="Normal 13 13 2" xfId="17028" xr:uid="{00000000-0005-0000-0000-00009D470000}"/>
    <cellStyle name="Normal 13 13 2 2" xfId="17029" xr:uid="{00000000-0005-0000-0000-00009E470000}"/>
    <cellStyle name="Normal 13 13 3" xfId="17030" xr:uid="{00000000-0005-0000-0000-00009F470000}"/>
    <cellStyle name="Normal 13 13 3 2" xfId="17031" xr:uid="{00000000-0005-0000-0000-0000A0470000}"/>
    <cellStyle name="Normal 13 13 4" xfId="17032" xr:uid="{00000000-0005-0000-0000-0000A1470000}"/>
    <cellStyle name="Normal 13 13 4 2" xfId="17033" xr:uid="{00000000-0005-0000-0000-0000A2470000}"/>
    <cellStyle name="Normal 13 13 5" xfId="17034" xr:uid="{00000000-0005-0000-0000-0000A3470000}"/>
    <cellStyle name="Normal 13 13 6" xfId="1220" xr:uid="{00000000-0005-0000-0000-0000A4470000}"/>
    <cellStyle name="Normal 13 14" xfId="371" xr:uid="{00000000-0005-0000-0000-0000A5470000}"/>
    <cellStyle name="Normal 13 14 2" xfId="17035" xr:uid="{00000000-0005-0000-0000-0000A6470000}"/>
    <cellStyle name="Normal 13 14 2 2" xfId="17036" xr:uid="{00000000-0005-0000-0000-0000A7470000}"/>
    <cellStyle name="Normal 13 14 3" xfId="17037" xr:uid="{00000000-0005-0000-0000-0000A8470000}"/>
    <cellStyle name="Normal 13 14 3 2" xfId="17038" xr:uid="{00000000-0005-0000-0000-0000A9470000}"/>
    <cellStyle name="Normal 13 14 4" xfId="17039" xr:uid="{00000000-0005-0000-0000-0000AA470000}"/>
    <cellStyle name="Normal 13 14 4 2" xfId="17040" xr:uid="{00000000-0005-0000-0000-0000AB470000}"/>
    <cellStyle name="Normal 13 14 5" xfId="17041" xr:uid="{00000000-0005-0000-0000-0000AC470000}"/>
    <cellStyle name="Normal 13 14 6" xfId="1221" xr:uid="{00000000-0005-0000-0000-0000AD470000}"/>
    <cellStyle name="Normal 13 15" xfId="372" xr:uid="{00000000-0005-0000-0000-0000AE470000}"/>
    <cellStyle name="Normal 13 15 2" xfId="17042" xr:uid="{00000000-0005-0000-0000-0000AF470000}"/>
    <cellStyle name="Normal 13 16" xfId="373" xr:uid="{00000000-0005-0000-0000-0000B0470000}"/>
    <cellStyle name="Normal 13 16 2" xfId="17043" xr:uid="{00000000-0005-0000-0000-0000B1470000}"/>
    <cellStyle name="Normal 13 17" xfId="374" xr:uid="{00000000-0005-0000-0000-0000B2470000}"/>
    <cellStyle name="Normal 13 17 2" xfId="17044" xr:uid="{00000000-0005-0000-0000-0000B3470000}"/>
    <cellStyle name="Normal 13 18" xfId="375" xr:uid="{00000000-0005-0000-0000-0000B4470000}"/>
    <cellStyle name="Normal 13 18 2" xfId="34303" xr:uid="{00000000-0005-0000-0000-0000B5470000}"/>
    <cellStyle name="Normal 13 19" xfId="376" xr:uid="{00000000-0005-0000-0000-0000B6470000}"/>
    <cellStyle name="Normal 13 19 2" xfId="34304" xr:uid="{00000000-0005-0000-0000-0000B7470000}"/>
    <cellStyle name="Normal 13 2" xfId="377" xr:uid="{00000000-0005-0000-0000-0000B8470000}"/>
    <cellStyle name="Normal 13 2 10" xfId="378" xr:uid="{00000000-0005-0000-0000-0000B9470000}"/>
    <cellStyle name="Normal 13 2 10 2" xfId="17045" xr:uid="{00000000-0005-0000-0000-0000BA470000}"/>
    <cellStyle name="Normal 13 2 10 2 2" xfId="17046" xr:uid="{00000000-0005-0000-0000-0000BB470000}"/>
    <cellStyle name="Normal 13 2 10 3" xfId="17047" xr:uid="{00000000-0005-0000-0000-0000BC470000}"/>
    <cellStyle name="Normal 13 2 10 3 2" xfId="17048" xr:uid="{00000000-0005-0000-0000-0000BD470000}"/>
    <cellStyle name="Normal 13 2 10 4" xfId="17049" xr:uid="{00000000-0005-0000-0000-0000BE470000}"/>
    <cellStyle name="Normal 13 2 10 4 2" xfId="17050" xr:uid="{00000000-0005-0000-0000-0000BF470000}"/>
    <cellStyle name="Normal 13 2 10 5" xfId="17051" xr:uid="{00000000-0005-0000-0000-0000C0470000}"/>
    <cellStyle name="Normal 13 2 10 6" xfId="1223" xr:uid="{00000000-0005-0000-0000-0000C1470000}"/>
    <cellStyle name="Normal 13 2 11" xfId="379" xr:uid="{00000000-0005-0000-0000-0000C2470000}"/>
    <cellStyle name="Normal 13 2 11 2" xfId="17052" xr:uid="{00000000-0005-0000-0000-0000C3470000}"/>
    <cellStyle name="Normal 13 2 11 2 2" xfId="17053" xr:uid="{00000000-0005-0000-0000-0000C4470000}"/>
    <cellStyle name="Normal 13 2 11 3" xfId="17054" xr:uid="{00000000-0005-0000-0000-0000C5470000}"/>
    <cellStyle name="Normal 13 2 11 3 2" xfId="17055" xr:uid="{00000000-0005-0000-0000-0000C6470000}"/>
    <cellStyle name="Normal 13 2 11 4" xfId="17056" xr:uid="{00000000-0005-0000-0000-0000C7470000}"/>
    <cellStyle name="Normal 13 2 11 4 2" xfId="17057" xr:uid="{00000000-0005-0000-0000-0000C8470000}"/>
    <cellStyle name="Normal 13 2 11 5" xfId="17058" xr:uid="{00000000-0005-0000-0000-0000C9470000}"/>
    <cellStyle name="Normal 13 2 11 6" xfId="1224" xr:uid="{00000000-0005-0000-0000-0000CA470000}"/>
    <cellStyle name="Normal 13 2 12" xfId="380" xr:uid="{00000000-0005-0000-0000-0000CB470000}"/>
    <cellStyle name="Normal 13 2 12 2" xfId="17059" xr:uid="{00000000-0005-0000-0000-0000CC470000}"/>
    <cellStyle name="Normal 13 2 12 2 2" xfId="17060" xr:uid="{00000000-0005-0000-0000-0000CD470000}"/>
    <cellStyle name="Normal 13 2 12 3" xfId="17061" xr:uid="{00000000-0005-0000-0000-0000CE470000}"/>
    <cellStyle name="Normal 13 2 12 3 2" xfId="17062" xr:uid="{00000000-0005-0000-0000-0000CF470000}"/>
    <cellStyle name="Normal 13 2 12 4" xfId="17063" xr:uid="{00000000-0005-0000-0000-0000D0470000}"/>
    <cellStyle name="Normal 13 2 12 4 2" xfId="17064" xr:uid="{00000000-0005-0000-0000-0000D1470000}"/>
    <cellStyle name="Normal 13 2 12 5" xfId="17065" xr:uid="{00000000-0005-0000-0000-0000D2470000}"/>
    <cellStyle name="Normal 13 2 12 6" xfId="1225" xr:uid="{00000000-0005-0000-0000-0000D3470000}"/>
    <cellStyle name="Normal 13 2 13" xfId="381" xr:uid="{00000000-0005-0000-0000-0000D4470000}"/>
    <cellStyle name="Normal 13 2 13 2" xfId="17066" xr:uid="{00000000-0005-0000-0000-0000D5470000}"/>
    <cellStyle name="Normal 13 2 13 2 2" xfId="17067" xr:uid="{00000000-0005-0000-0000-0000D6470000}"/>
    <cellStyle name="Normal 13 2 13 3" xfId="17068" xr:uid="{00000000-0005-0000-0000-0000D7470000}"/>
    <cellStyle name="Normal 13 2 13 3 2" xfId="17069" xr:uid="{00000000-0005-0000-0000-0000D8470000}"/>
    <cellStyle name="Normal 13 2 13 4" xfId="17070" xr:uid="{00000000-0005-0000-0000-0000D9470000}"/>
    <cellStyle name="Normal 13 2 13 4 2" xfId="17071" xr:uid="{00000000-0005-0000-0000-0000DA470000}"/>
    <cellStyle name="Normal 13 2 13 5" xfId="17072" xr:uid="{00000000-0005-0000-0000-0000DB470000}"/>
    <cellStyle name="Normal 13 2 13 6" xfId="1226" xr:uid="{00000000-0005-0000-0000-0000DC470000}"/>
    <cellStyle name="Normal 13 2 14" xfId="382" xr:uid="{00000000-0005-0000-0000-0000DD470000}"/>
    <cellStyle name="Normal 13 2 14 2" xfId="17073" xr:uid="{00000000-0005-0000-0000-0000DE470000}"/>
    <cellStyle name="Normal 13 2 14 2 2" xfId="17074" xr:uid="{00000000-0005-0000-0000-0000DF470000}"/>
    <cellStyle name="Normal 13 2 14 3" xfId="17075" xr:uid="{00000000-0005-0000-0000-0000E0470000}"/>
    <cellStyle name="Normal 13 2 14 3 2" xfId="17076" xr:uid="{00000000-0005-0000-0000-0000E1470000}"/>
    <cellStyle name="Normal 13 2 14 4" xfId="17077" xr:uid="{00000000-0005-0000-0000-0000E2470000}"/>
    <cellStyle name="Normal 13 2 14 4 2" xfId="17078" xr:uid="{00000000-0005-0000-0000-0000E3470000}"/>
    <cellStyle name="Normal 13 2 14 5" xfId="17079" xr:uid="{00000000-0005-0000-0000-0000E4470000}"/>
    <cellStyle name="Normal 13 2 14 6" xfId="1227" xr:uid="{00000000-0005-0000-0000-0000E5470000}"/>
    <cellStyle name="Normal 13 2 15" xfId="17080" xr:uid="{00000000-0005-0000-0000-0000E6470000}"/>
    <cellStyle name="Normal 13 2 15 2" xfId="17081" xr:uid="{00000000-0005-0000-0000-0000E7470000}"/>
    <cellStyle name="Normal 13 2 16" xfId="17082" xr:uid="{00000000-0005-0000-0000-0000E8470000}"/>
    <cellStyle name="Normal 13 2 16 2" xfId="17083" xr:uid="{00000000-0005-0000-0000-0000E9470000}"/>
    <cellStyle name="Normal 13 2 17" xfId="17084" xr:uid="{00000000-0005-0000-0000-0000EA470000}"/>
    <cellStyle name="Normal 13 2 17 2" xfId="17085" xr:uid="{00000000-0005-0000-0000-0000EB470000}"/>
    <cellStyle name="Normal 13 2 18" xfId="17086" xr:uid="{00000000-0005-0000-0000-0000EC470000}"/>
    <cellStyle name="Normal 13 2 18 2" xfId="17087" xr:uid="{00000000-0005-0000-0000-0000ED470000}"/>
    <cellStyle name="Normal 13 2 19" xfId="17088" xr:uid="{00000000-0005-0000-0000-0000EE470000}"/>
    <cellStyle name="Normal 13 2 2" xfId="383" xr:uid="{00000000-0005-0000-0000-0000EF470000}"/>
    <cellStyle name="Normal 13 2 2 10" xfId="17089" xr:uid="{00000000-0005-0000-0000-0000F0470000}"/>
    <cellStyle name="Normal 13 2 2 11" xfId="17090" xr:uid="{00000000-0005-0000-0000-0000F1470000}"/>
    <cellStyle name="Normal 13 2 2 12" xfId="1228" xr:uid="{00000000-0005-0000-0000-0000F2470000}"/>
    <cellStyle name="Normal 13 2 2 2" xfId="384" xr:uid="{00000000-0005-0000-0000-0000F3470000}"/>
    <cellStyle name="Normal 13 2 2 2 10" xfId="17091" xr:uid="{00000000-0005-0000-0000-0000F4470000}"/>
    <cellStyle name="Normal 13 2 2 2 11" xfId="1229" xr:uid="{00000000-0005-0000-0000-0000F5470000}"/>
    <cellStyle name="Normal 13 2 2 2 2" xfId="17092" xr:uid="{00000000-0005-0000-0000-0000F6470000}"/>
    <cellStyle name="Normal 13 2 2 2 2 2" xfId="17093" xr:uid="{00000000-0005-0000-0000-0000F7470000}"/>
    <cellStyle name="Normal 13 2 2 2 2 2 2" xfId="17094" xr:uid="{00000000-0005-0000-0000-0000F8470000}"/>
    <cellStyle name="Normal 13 2 2 2 2 2 2 2" xfId="17095" xr:uid="{00000000-0005-0000-0000-0000F9470000}"/>
    <cellStyle name="Normal 13 2 2 2 2 2 3" xfId="17096" xr:uid="{00000000-0005-0000-0000-0000FA470000}"/>
    <cellStyle name="Normal 13 2 2 2 2 2 3 2" xfId="17097" xr:uid="{00000000-0005-0000-0000-0000FB470000}"/>
    <cellStyle name="Normal 13 2 2 2 2 2 4" xfId="17098" xr:uid="{00000000-0005-0000-0000-0000FC470000}"/>
    <cellStyle name="Normal 13 2 2 2 2 2 4 2" xfId="17099" xr:uid="{00000000-0005-0000-0000-0000FD470000}"/>
    <cellStyle name="Normal 13 2 2 2 2 2 5" xfId="17100" xr:uid="{00000000-0005-0000-0000-0000FE470000}"/>
    <cellStyle name="Normal 13 2 2 2 2 2 5 2" xfId="17101" xr:uid="{00000000-0005-0000-0000-0000FF470000}"/>
    <cellStyle name="Normal 13 2 2 2 2 2 6" xfId="17102" xr:uid="{00000000-0005-0000-0000-000000480000}"/>
    <cellStyle name="Normal 13 2 2 2 2 2 7" xfId="17103" xr:uid="{00000000-0005-0000-0000-000001480000}"/>
    <cellStyle name="Normal 13 2 2 2 2 3" xfId="17104" xr:uid="{00000000-0005-0000-0000-000002480000}"/>
    <cellStyle name="Normal 13 2 2 2 2 3 2" xfId="17105" xr:uid="{00000000-0005-0000-0000-000003480000}"/>
    <cellStyle name="Normal 13 2 2 2 2 3 3" xfId="17106" xr:uid="{00000000-0005-0000-0000-000004480000}"/>
    <cellStyle name="Normal 13 2 2 2 2 3 4" xfId="17107" xr:uid="{00000000-0005-0000-0000-000005480000}"/>
    <cellStyle name="Normal 13 2 2 2 2 3 5" xfId="17108" xr:uid="{00000000-0005-0000-0000-000006480000}"/>
    <cellStyle name="Normal 13 2 2 2 2 4" xfId="17109" xr:uid="{00000000-0005-0000-0000-000007480000}"/>
    <cellStyle name="Normal 13 2 2 2 2 4 2" xfId="17110" xr:uid="{00000000-0005-0000-0000-000008480000}"/>
    <cellStyle name="Normal 13 2 2 2 2 5" xfId="17111" xr:uid="{00000000-0005-0000-0000-000009480000}"/>
    <cellStyle name="Normal 13 2 2 2 2 5 2" xfId="17112" xr:uid="{00000000-0005-0000-0000-00000A480000}"/>
    <cellStyle name="Normal 13 2 2 2 2 6" xfId="17113" xr:uid="{00000000-0005-0000-0000-00000B480000}"/>
    <cellStyle name="Normal 13 2 2 2 2 6 2" xfId="17114" xr:uid="{00000000-0005-0000-0000-00000C480000}"/>
    <cellStyle name="Normal 13 2 2 2 2 7" xfId="17115" xr:uid="{00000000-0005-0000-0000-00000D480000}"/>
    <cellStyle name="Normal 13 2 2 2 2 8" xfId="17116" xr:uid="{00000000-0005-0000-0000-00000E480000}"/>
    <cellStyle name="Normal 13 2 2 2 2 9" xfId="17117" xr:uid="{00000000-0005-0000-0000-00000F480000}"/>
    <cellStyle name="Normal 13 2 2 2 3" xfId="17118" xr:uid="{00000000-0005-0000-0000-000010480000}"/>
    <cellStyle name="Normal 13 2 2 2 3 2" xfId="17119" xr:uid="{00000000-0005-0000-0000-000011480000}"/>
    <cellStyle name="Normal 13 2 2 2 3 2 2" xfId="17120" xr:uid="{00000000-0005-0000-0000-000012480000}"/>
    <cellStyle name="Normal 13 2 2 2 3 3" xfId="17121" xr:uid="{00000000-0005-0000-0000-000013480000}"/>
    <cellStyle name="Normal 13 2 2 2 3 3 2" xfId="17122" xr:uid="{00000000-0005-0000-0000-000014480000}"/>
    <cellStyle name="Normal 13 2 2 2 3 4" xfId="17123" xr:uid="{00000000-0005-0000-0000-000015480000}"/>
    <cellStyle name="Normal 13 2 2 2 3 4 2" xfId="17124" xr:uid="{00000000-0005-0000-0000-000016480000}"/>
    <cellStyle name="Normal 13 2 2 2 3 5" xfId="17125" xr:uid="{00000000-0005-0000-0000-000017480000}"/>
    <cellStyle name="Normal 13 2 2 2 3 5 2" xfId="17126" xr:uid="{00000000-0005-0000-0000-000018480000}"/>
    <cellStyle name="Normal 13 2 2 2 3 6" xfId="17127" xr:uid="{00000000-0005-0000-0000-000019480000}"/>
    <cellStyle name="Normal 13 2 2 2 3 7" xfId="17128" xr:uid="{00000000-0005-0000-0000-00001A480000}"/>
    <cellStyle name="Normal 13 2 2 2 4" xfId="17129" xr:uid="{00000000-0005-0000-0000-00001B480000}"/>
    <cellStyle name="Normal 13 2 2 2 4 2" xfId="17130" xr:uid="{00000000-0005-0000-0000-00001C480000}"/>
    <cellStyle name="Normal 13 2 2 2 4 2 2" xfId="17131" xr:uid="{00000000-0005-0000-0000-00001D480000}"/>
    <cellStyle name="Normal 13 2 2 2 4 3" xfId="17132" xr:uid="{00000000-0005-0000-0000-00001E480000}"/>
    <cellStyle name="Normal 13 2 2 2 4 4" xfId="17133" xr:uid="{00000000-0005-0000-0000-00001F480000}"/>
    <cellStyle name="Normal 13 2 2 2 4 5" xfId="17134" xr:uid="{00000000-0005-0000-0000-000020480000}"/>
    <cellStyle name="Normal 13 2 2 2 5" xfId="17135" xr:uid="{00000000-0005-0000-0000-000021480000}"/>
    <cellStyle name="Normal 13 2 2 2 5 2" xfId="17136" xr:uid="{00000000-0005-0000-0000-000022480000}"/>
    <cellStyle name="Normal 13 2 2 2 6" xfId="17137" xr:uid="{00000000-0005-0000-0000-000023480000}"/>
    <cellStyle name="Normal 13 2 2 2 6 2" xfId="17138" xr:uid="{00000000-0005-0000-0000-000024480000}"/>
    <cellStyle name="Normal 13 2 2 2 7" xfId="17139" xr:uid="{00000000-0005-0000-0000-000025480000}"/>
    <cellStyle name="Normal 13 2 2 2 7 2" xfId="17140" xr:uid="{00000000-0005-0000-0000-000026480000}"/>
    <cellStyle name="Normal 13 2 2 2 8" xfId="17141" xr:uid="{00000000-0005-0000-0000-000027480000}"/>
    <cellStyle name="Normal 13 2 2 2 9" xfId="17142" xr:uid="{00000000-0005-0000-0000-000028480000}"/>
    <cellStyle name="Normal 13 2 2 2_BOQ khanapur Pakege - 68" xfId="17143" xr:uid="{00000000-0005-0000-0000-000029480000}"/>
    <cellStyle name="Normal 13 2 2 3" xfId="17144" xr:uid="{00000000-0005-0000-0000-00002A480000}"/>
    <cellStyle name="Normal 13 2 2 3 2" xfId="17145" xr:uid="{00000000-0005-0000-0000-00002B480000}"/>
    <cellStyle name="Normal 13 2 2 3 2 2" xfId="17146" xr:uid="{00000000-0005-0000-0000-00002C480000}"/>
    <cellStyle name="Normal 13 2 2 3 2 2 2" xfId="17147" xr:uid="{00000000-0005-0000-0000-00002D480000}"/>
    <cellStyle name="Normal 13 2 2 3 2 3" xfId="17148" xr:uid="{00000000-0005-0000-0000-00002E480000}"/>
    <cellStyle name="Normal 13 2 2 3 2 3 2" xfId="17149" xr:uid="{00000000-0005-0000-0000-00002F480000}"/>
    <cellStyle name="Normal 13 2 2 3 2 4" xfId="17150" xr:uid="{00000000-0005-0000-0000-000030480000}"/>
    <cellStyle name="Normal 13 2 2 3 2 4 2" xfId="17151" xr:uid="{00000000-0005-0000-0000-000031480000}"/>
    <cellStyle name="Normal 13 2 2 3 2 5" xfId="17152" xr:uid="{00000000-0005-0000-0000-000032480000}"/>
    <cellStyle name="Normal 13 2 2 3 2 5 2" xfId="17153" xr:uid="{00000000-0005-0000-0000-000033480000}"/>
    <cellStyle name="Normal 13 2 2 3 2 6" xfId="17154" xr:uid="{00000000-0005-0000-0000-000034480000}"/>
    <cellStyle name="Normal 13 2 2 3 2 7" xfId="17155" xr:uid="{00000000-0005-0000-0000-000035480000}"/>
    <cellStyle name="Normal 13 2 2 3 3" xfId="17156" xr:uid="{00000000-0005-0000-0000-000036480000}"/>
    <cellStyle name="Normal 13 2 2 3 3 2" xfId="17157" xr:uid="{00000000-0005-0000-0000-000037480000}"/>
    <cellStyle name="Normal 13 2 2 3 3 3" xfId="17158" xr:uid="{00000000-0005-0000-0000-000038480000}"/>
    <cellStyle name="Normal 13 2 2 3 3 4" xfId="17159" xr:uid="{00000000-0005-0000-0000-000039480000}"/>
    <cellStyle name="Normal 13 2 2 3 3 5" xfId="17160" xr:uid="{00000000-0005-0000-0000-00003A480000}"/>
    <cellStyle name="Normal 13 2 2 3 4" xfId="17161" xr:uid="{00000000-0005-0000-0000-00003B480000}"/>
    <cellStyle name="Normal 13 2 2 3 4 2" xfId="17162" xr:uid="{00000000-0005-0000-0000-00003C480000}"/>
    <cellStyle name="Normal 13 2 2 3 5" xfId="17163" xr:uid="{00000000-0005-0000-0000-00003D480000}"/>
    <cellStyle name="Normal 13 2 2 3 5 2" xfId="17164" xr:uid="{00000000-0005-0000-0000-00003E480000}"/>
    <cellStyle name="Normal 13 2 2 3 6" xfId="17165" xr:uid="{00000000-0005-0000-0000-00003F480000}"/>
    <cellStyle name="Normal 13 2 2 3 6 2" xfId="17166" xr:uid="{00000000-0005-0000-0000-000040480000}"/>
    <cellStyle name="Normal 13 2 2 3 7" xfId="17167" xr:uid="{00000000-0005-0000-0000-000041480000}"/>
    <cellStyle name="Normal 13 2 2 3 8" xfId="17168" xr:uid="{00000000-0005-0000-0000-000042480000}"/>
    <cellStyle name="Normal 13 2 2 3 9" xfId="17169" xr:uid="{00000000-0005-0000-0000-000043480000}"/>
    <cellStyle name="Normal 13 2 2 4" xfId="17170" xr:uid="{00000000-0005-0000-0000-000044480000}"/>
    <cellStyle name="Normal 13 2 2 4 2" xfId="17171" xr:uid="{00000000-0005-0000-0000-000045480000}"/>
    <cellStyle name="Normal 13 2 2 4 2 2" xfId="17172" xr:uid="{00000000-0005-0000-0000-000046480000}"/>
    <cellStyle name="Normal 13 2 2 4 3" xfId="17173" xr:uid="{00000000-0005-0000-0000-000047480000}"/>
    <cellStyle name="Normal 13 2 2 4 3 2" xfId="17174" xr:uid="{00000000-0005-0000-0000-000048480000}"/>
    <cellStyle name="Normal 13 2 2 4 4" xfId="17175" xr:uid="{00000000-0005-0000-0000-000049480000}"/>
    <cellStyle name="Normal 13 2 2 4 4 2" xfId="17176" xr:uid="{00000000-0005-0000-0000-00004A480000}"/>
    <cellStyle name="Normal 13 2 2 4 5" xfId="17177" xr:uid="{00000000-0005-0000-0000-00004B480000}"/>
    <cellStyle name="Normal 13 2 2 4 5 2" xfId="17178" xr:uid="{00000000-0005-0000-0000-00004C480000}"/>
    <cellStyle name="Normal 13 2 2 4 6" xfId="17179" xr:uid="{00000000-0005-0000-0000-00004D480000}"/>
    <cellStyle name="Normal 13 2 2 4 7" xfId="17180" xr:uid="{00000000-0005-0000-0000-00004E480000}"/>
    <cellStyle name="Normal 13 2 2 5" xfId="17181" xr:uid="{00000000-0005-0000-0000-00004F480000}"/>
    <cellStyle name="Normal 13 2 2 5 2" xfId="17182" xr:uid="{00000000-0005-0000-0000-000050480000}"/>
    <cellStyle name="Normal 13 2 2 5 2 2" xfId="17183" xr:uid="{00000000-0005-0000-0000-000051480000}"/>
    <cellStyle name="Normal 13 2 2 5 3" xfId="17184" xr:uid="{00000000-0005-0000-0000-000052480000}"/>
    <cellStyle name="Normal 13 2 2 5 4" xfId="17185" xr:uid="{00000000-0005-0000-0000-000053480000}"/>
    <cellStyle name="Normal 13 2 2 5 5" xfId="17186" xr:uid="{00000000-0005-0000-0000-000054480000}"/>
    <cellStyle name="Normal 13 2 2 6" xfId="17187" xr:uid="{00000000-0005-0000-0000-000055480000}"/>
    <cellStyle name="Normal 13 2 2 6 2" xfId="17188" xr:uid="{00000000-0005-0000-0000-000056480000}"/>
    <cellStyle name="Normal 13 2 2 7" xfId="17189" xr:uid="{00000000-0005-0000-0000-000057480000}"/>
    <cellStyle name="Normal 13 2 2 7 2" xfId="17190" xr:uid="{00000000-0005-0000-0000-000058480000}"/>
    <cellStyle name="Normal 13 2 2 8" xfId="17191" xr:uid="{00000000-0005-0000-0000-000059480000}"/>
    <cellStyle name="Normal 13 2 2 8 2" xfId="17192" xr:uid="{00000000-0005-0000-0000-00005A480000}"/>
    <cellStyle name="Normal 13 2 2 9" xfId="17193" xr:uid="{00000000-0005-0000-0000-00005B480000}"/>
    <cellStyle name="Normal 13 2 2_32196(300 Lakhs)" xfId="37190" xr:uid="{00000000-0005-0000-0000-00005C480000}"/>
    <cellStyle name="Normal 13 2 20" xfId="1222" xr:uid="{00000000-0005-0000-0000-00005D480000}"/>
    <cellStyle name="Normal 13 2 3" xfId="385" xr:uid="{00000000-0005-0000-0000-00005E480000}"/>
    <cellStyle name="Normal 13 2 3 10" xfId="17194" xr:uid="{00000000-0005-0000-0000-00005F480000}"/>
    <cellStyle name="Normal 13 2 3 11" xfId="1230" xr:uid="{00000000-0005-0000-0000-000060480000}"/>
    <cellStyle name="Normal 13 2 3 2" xfId="17195" xr:uid="{00000000-0005-0000-0000-000061480000}"/>
    <cellStyle name="Normal 13 2 3 2 2" xfId="17196" xr:uid="{00000000-0005-0000-0000-000062480000}"/>
    <cellStyle name="Normal 13 2 3 2 2 2" xfId="17197" xr:uid="{00000000-0005-0000-0000-000063480000}"/>
    <cellStyle name="Normal 13 2 3 2 2 2 2" xfId="17198" xr:uid="{00000000-0005-0000-0000-000064480000}"/>
    <cellStyle name="Normal 13 2 3 2 2 3" xfId="17199" xr:uid="{00000000-0005-0000-0000-000065480000}"/>
    <cellStyle name="Normal 13 2 3 2 2 3 2" xfId="17200" xr:uid="{00000000-0005-0000-0000-000066480000}"/>
    <cellStyle name="Normal 13 2 3 2 2 4" xfId="17201" xr:uid="{00000000-0005-0000-0000-000067480000}"/>
    <cellStyle name="Normal 13 2 3 2 2 4 2" xfId="17202" xr:uid="{00000000-0005-0000-0000-000068480000}"/>
    <cellStyle name="Normal 13 2 3 2 2 5" xfId="17203" xr:uid="{00000000-0005-0000-0000-000069480000}"/>
    <cellStyle name="Normal 13 2 3 2 2 5 2" xfId="17204" xr:uid="{00000000-0005-0000-0000-00006A480000}"/>
    <cellStyle name="Normal 13 2 3 2 2 6" xfId="17205" xr:uid="{00000000-0005-0000-0000-00006B480000}"/>
    <cellStyle name="Normal 13 2 3 2 2 7" xfId="17206" xr:uid="{00000000-0005-0000-0000-00006C480000}"/>
    <cellStyle name="Normal 13 2 3 2 3" xfId="17207" xr:uid="{00000000-0005-0000-0000-00006D480000}"/>
    <cellStyle name="Normal 13 2 3 2 3 2" xfId="17208" xr:uid="{00000000-0005-0000-0000-00006E480000}"/>
    <cellStyle name="Normal 13 2 3 2 3 3" xfId="17209" xr:uid="{00000000-0005-0000-0000-00006F480000}"/>
    <cellStyle name="Normal 13 2 3 2 3 4" xfId="17210" xr:uid="{00000000-0005-0000-0000-000070480000}"/>
    <cellStyle name="Normal 13 2 3 2 3 5" xfId="17211" xr:uid="{00000000-0005-0000-0000-000071480000}"/>
    <cellStyle name="Normal 13 2 3 2 4" xfId="17212" xr:uid="{00000000-0005-0000-0000-000072480000}"/>
    <cellStyle name="Normal 13 2 3 2 4 2" xfId="17213" xr:uid="{00000000-0005-0000-0000-000073480000}"/>
    <cellStyle name="Normal 13 2 3 2 5" xfId="17214" xr:uid="{00000000-0005-0000-0000-000074480000}"/>
    <cellStyle name="Normal 13 2 3 2 5 2" xfId="17215" xr:uid="{00000000-0005-0000-0000-000075480000}"/>
    <cellStyle name="Normal 13 2 3 2 6" xfId="17216" xr:uid="{00000000-0005-0000-0000-000076480000}"/>
    <cellStyle name="Normal 13 2 3 2 6 2" xfId="17217" xr:uid="{00000000-0005-0000-0000-000077480000}"/>
    <cellStyle name="Normal 13 2 3 2 7" xfId="17218" xr:uid="{00000000-0005-0000-0000-000078480000}"/>
    <cellStyle name="Normal 13 2 3 2 8" xfId="17219" xr:uid="{00000000-0005-0000-0000-000079480000}"/>
    <cellStyle name="Normal 13 2 3 2 9" xfId="17220" xr:uid="{00000000-0005-0000-0000-00007A480000}"/>
    <cellStyle name="Normal 13 2 3 3" xfId="17221" xr:uid="{00000000-0005-0000-0000-00007B480000}"/>
    <cellStyle name="Normal 13 2 3 3 2" xfId="17222" xr:uid="{00000000-0005-0000-0000-00007C480000}"/>
    <cellStyle name="Normal 13 2 3 3 2 2" xfId="17223" xr:uid="{00000000-0005-0000-0000-00007D480000}"/>
    <cellStyle name="Normal 13 2 3 3 3" xfId="17224" xr:uid="{00000000-0005-0000-0000-00007E480000}"/>
    <cellStyle name="Normal 13 2 3 3 3 2" xfId="17225" xr:uid="{00000000-0005-0000-0000-00007F480000}"/>
    <cellStyle name="Normal 13 2 3 3 4" xfId="17226" xr:uid="{00000000-0005-0000-0000-000080480000}"/>
    <cellStyle name="Normal 13 2 3 3 4 2" xfId="17227" xr:uid="{00000000-0005-0000-0000-000081480000}"/>
    <cellStyle name="Normal 13 2 3 3 5" xfId="17228" xr:uid="{00000000-0005-0000-0000-000082480000}"/>
    <cellStyle name="Normal 13 2 3 3 5 2" xfId="17229" xr:uid="{00000000-0005-0000-0000-000083480000}"/>
    <cellStyle name="Normal 13 2 3 3 6" xfId="17230" xr:uid="{00000000-0005-0000-0000-000084480000}"/>
    <cellStyle name="Normal 13 2 3 3 7" xfId="17231" xr:uid="{00000000-0005-0000-0000-000085480000}"/>
    <cellStyle name="Normal 13 2 3 4" xfId="17232" xr:uid="{00000000-0005-0000-0000-000086480000}"/>
    <cellStyle name="Normal 13 2 3 4 2" xfId="17233" xr:uid="{00000000-0005-0000-0000-000087480000}"/>
    <cellStyle name="Normal 13 2 3 4 2 2" xfId="17234" xr:uid="{00000000-0005-0000-0000-000088480000}"/>
    <cellStyle name="Normal 13 2 3 4 3" xfId="17235" xr:uid="{00000000-0005-0000-0000-000089480000}"/>
    <cellStyle name="Normal 13 2 3 4 4" xfId="17236" xr:uid="{00000000-0005-0000-0000-00008A480000}"/>
    <cellStyle name="Normal 13 2 3 4 5" xfId="17237" xr:uid="{00000000-0005-0000-0000-00008B480000}"/>
    <cellStyle name="Normal 13 2 3 5" xfId="17238" xr:uid="{00000000-0005-0000-0000-00008C480000}"/>
    <cellStyle name="Normal 13 2 3 5 2" xfId="17239" xr:uid="{00000000-0005-0000-0000-00008D480000}"/>
    <cellStyle name="Normal 13 2 3 6" xfId="17240" xr:uid="{00000000-0005-0000-0000-00008E480000}"/>
    <cellStyle name="Normal 13 2 3 6 2" xfId="17241" xr:uid="{00000000-0005-0000-0000-00008F480000}"/>
    <cellStyle name="Normal 13 2 3 7" xfId="17242" xr:uid="{00000000-0005-0000-0000-000090480000}"/>
    <cellStyle name="Normal 13 2 3 7 2" xfId="17243" xr:uid="{00000000-0005-0000-0000-000091480000}"/>
    <cellStyle name="Normal 13 2 3 8" xfId="17244" xr:uid="{00000000-0005-0000-0000-000092480000}"/>
    <cellStyle name="Normal 13 2 3 9" xfId="17245" xr:uid="{00000000-0005-0000-0000-000093480000}"/>
    <cellStyle name="Normal 13 2 3_BOQ khanapur Pakege - 68" xfId="17246" xr:uid="{00000000-0005-0000-0000-000094480000}"/>
    <cellStyle name="Normal 13 2 4" xfId="386" xr:uid="{00000000-0005-0000-0000-000095480000}"/>
    <cellStyle name="Normal 13 2 4 10" xfId="1231" xr:uid="{00000000-0005-0000-0000-000096480000}"/>
    <cellStyle name="Normal 13 2 4 2" xfId="17247" xr:uid="{00000000-0005-0000-0000-000097480000}"/>
    <cellStyle name="Normal 13 2 4 2 2" xfId="17248" xr:uid="{00000000-0005-0000-0000-000098480000}"/>
    <cellStyle name="Normal 13 2 4 2 3" xfId="17249" xr:uid="{00000000-0005-0000-0000-000099480000}"/>
    <cellStyle name="Normal 13 2 4 2 4" xfId="17250" xr:uid="{00000000-0005-0000-0000-00009A480000}"/>
    <cellStyle name="Normal 13 2 4 2 5" xfId="17251" xr:uid="{00000000-0005-0000-0000-00009B480000}"/>
    <cellStyle name="Normal 13 2 4 2 6" xfId="17252" xr:uid="{00000000-0005-0000-0000-00009C480000}"/>
    <cellStyle name="Normal 13 2 4 2 7" xfId="17253" xr:uid="{00000000-0005-0000-0000-00009D480000}"/>
    <cellStyle name="Normal 13 2 4 3" xfId="17254" xr:uid="{00000000-0005-0000-0000-00009E480000}"/>
    <cellStyle name="Normal 13 2 4 3 2" xfId="17255" xr:uid="{00000000-0005-0000-0000-00009F480000}"/>
    <cellStyle name="Normal 13 2 4 3 3" xfId="17256" xr:uid="{00000000-0005-0000-0000-0000A0480000}"/>
    <cellStyle name="Normal 13 2 4 3 4" xfId="17257" xr:uid="{00000000-0005-0000-0000-0000A1480000}"/>
    <cellStyle name="Normal 13 2 4 3 5" xfId="17258" xr:uid="{00000000-0005-0000-0000-0000A2480000}"/>
    <cellStyle name="Normal 13 2 4 4" xfId="17259" xr:uid="{00000000-0005-0000-0000-0000A3480000}"/>
    <cellStyle name="Normal 13 2 4 4 2" xfId="17260" xr:uid="{00000000-0005-0000-0000-0000A4480000}"/>
    <cellStyle name="Normal 13 2 4 5" xfId="17261" xr:uid="{00000000-0005-0000-0000-0000A5480000}"/>
    <cellStyle name="Normal 13 2 4 5 2" xfId="17262" xr:uid="{00000000-0005-0000-0000-0000A6480000}"/>
    <cellStyle name="Normal 13 2 4 6" xfId="17263" xr:uid="{00000000-0005-0000-0000-0000A7480000}"/>
    <cellStyle name="Normal 13 2 4 7" xfId="17264" xr:uid="{00000000-0005-0000-0000-0000A8480000}"/>
    <cellStyle name="Normal 13 2 4 8" xfId="17265" xr:uid="{00000000-0005-0000-0000-0000A9480000}"/>
    <cellStyle name="Normal 13 2 4 9" xfId="17266" xr:uid="{00000000-0005-0000-0000-0000AA480000}"/>
    <cellStyle name="Normal 13 2 5" xfId="387" xr:uid="{00000000-0005-0000-0000-0000AB480000}"/>
    <cellStyle name="Normal 13 2 5 2" xfId="17267" xr:uid="{00000000-0005-0000-0000-0000AC480000}"/>
    <cellStyle name="Normal 13 2 5 2 2" xfId="17268" xr:uid="{00000000-0005-0000-0000-0000AD480000}"/>
    <cellStyle name="Normal 13 2 5 3" xfId="17269" xr:uid="{00000000-0005-0000-0000-0000AE480000}"/>
    <cellStyle name="Normal 13 2 5 3 2" xfId="17270" xr:uid="{00000000-0005-0000-0000-0000AF480000}"/>
    <cellStyle name="Normal 13 2 5 4" xfId="17271" xr:uid="{00000000-0005-0000-0000-0000B0480000}"/>
    <cellStyle name="Normal 13 2 5 4 2" xfId="17272" xr:uid="{00000000-0005-0000-0000-0000B1480000}"/>
    <cellStyle name="Normal 13 2 5 5" xfId="17273" xr:uid="{00000000-0005-0000-0000-0000B2480000}"/>
    <cellStyle name="Normal 13 2 5 5 2" xfId="17274" xr:uid="{00000000-0005-0000-0000-0000B3480000}"/>
    <cellStyle name="Normal 13 2 5 6" xfId="17275" xr:uid="{00000000-0005-0000-0000-0000B4480000}"/>
    <cellStyle name="Normal 13 2 5 7" xfId="17276" xr:uid="{00000000-0005-0000-0000-0000B5480000}"/>
    <cellStyle name="Normal 13 2 5 8" xfId="1232" xr:uid="{00000000-0005-0000-0000-0000B6480000}"/>
    <cellStyle name="Normal 13 2 6" xfId="388" xr:uid="{00000000-0005-0000-0000-0000B7480000}"/>
    <cellStyle name="Normal 13 2 6 2" xfId="17277" xr:uid="{00000000-0005-0000-0000-0000B8480000}"/>
    <cellStyle name="Normal 13 2 6 2 2" xfId="17278" xr:uid="{00000000-0005-0000-0000-0000B9480000}"/>
    <cellStyle name="Normal 13 2 6 3" xfId="17279" xr:uid="{00000000-0005-0000-0000-0000BA480000}"/>
    <cellStyle name="Normal 13 2 6 3 2" xfId="17280" xr:uid="{00000000-0005-0000-0000-0000BB480000}"/>
    <cellStyle name="Normal 13 2 6 4" xfId="17281" xr:uid="{00000000-0005-0000-0000-0000BC480000}"/>
    <cellStyle name="Normal 13 2 6 4 2" xfId="17282" xr:uid="{00000000-0005-0000-0000-0000BD480000}"/>
    <cellStyle name="Normal 13 2 6 5" xfId="17283" xr:uid="{00000000-0005-0000-0000-0000BE480000}"/>
    <cellStyle name="Normal 13 2 6 6" xfId="1233" xr:uid="{00000000-0005-0000-0000-0000BF480000}"/>
    <cellStyle name="Normal 13 2 7" xfId="389" xr:uid="{00000000-0005-0000-0000-0000C0480000}"/>
    <cellStyle name="Normal 13 2 7 2" xfId="17284" xr:uid="{00000000-0005-0000-0000-0000C1480000}"/>
    <cellStyle name="Normal 13 2 7 2 2" xfId="17285" xr:uid="{00000000-0005-0000-0000-0000C2480000}"/>
    <cellStyle name="Normal 13 2 7 3" xfId="17286" xr:uid="{00000000-0005-0000-0000-0000C3480000}"/>
    <cellStyle name="Normal 13 2 7 3 2" xfId="17287" xr:uid="{00000000-0005-0000-0000-0000C4480000}"/>
    <cellStyle name="Normal 13 2 7 4" xfId="17288" xr:uid="{00000000-0005-0000-0000-0000C5480000}"/>
    <cellStyle name="Normal 13 2 7 4 2" xfId="17289" xr:uid="{00000000-0005-0000-0000-0000C6480000}"/>
    <cellStyle name="Normal 13 2 7 5" xfId="17290" xr:uid="{00000000-0005-0000-0000-0000C7480000}"/>
    <cellStyle name="Normal 13 2 7 6" xfId="1234" xr:uid="{00000000-0005-0000-0000-0000C8480000}"/>
    <cellStyle name="Normal 13 2 8" xfId="390" xr:uid="{00000000-0005-0000-0000-0000C9480000}"/>
    <cellStyle name="Normal 13 2 8 2" xfId="17291" xr:uid="{00000000-0005-0000-0000-0000CA480000}"/>
    <cellStyle name="Normal 13 2 8 2 2" xfId="17292" xr:uid="{00000000-0005-0000-0000-0000CB480000}"/>
    <cellStyle name="Normal 13 2 8 3" xfId="17293" xr:uid="{00000000-0005-0000-0000-0000CC480000}"/>
    <cellStyle name="Normal 13 2 8 3 2" xfId="17294" xr:uid="{00000000-0005-0000-0000-0000CD480000}"/>
    <cellStyle name="Normal 13 2 8 4" xfId="17295" xr:uid="{00000000-0005-0000-0000-0000CE480000}"/>
    <cellStyle name="Normal 13 2 8 4 2" xfId="17296" xr:uid="{00000000-0005-0000-0000-0000CF480000}"/>
    <cellStyle name="Normal 13 2 8 5" xfId="17297" xr:uid="{00000000-0005-0000-0000-0000D0480000}"/>
    <cellStyle name="Normal 13 2 8 6" xfId="1235" xr:uid="{00000000-0005-0000-0000-0000D1480000}"/>
    <cellStyle name="Normal 13 2 9" xfId="391" xr:uid="{00000000-0005-0000-0000-0000D2480000}"/>
    <cellStyle name="Normal 13 2 9 2" xfId="17298" xr:uid="{00000000-0005-0000-0000-0000D3480000}"/>
    <cellStyle name="Normal 13 2 9 2 2" xfId="17299" xr:uid="{00000000-0005-0000-0000-0000D4480000}"/>
    <cellStyle name="Normal 13 2 9 3" xfId="17300" xr:uid="{00000000-0005-0000-0000-0000D5480000}"/>
    <cellStyle name="Normal 13 2 9 3 2" xfId="17301" xr:uid="{00000000-0005-0000-0000-0000D6480000}"/>
    <cellStyle name="Normal 13 2 9 4" xfId="17302" xr:uid="{00000000-0005-0000-0000-0000D7480000}"/>
    <cellStyle name="Normal 13 2 9 4 2" xfId="17303" xr:uid="{00000000-0005-0000-0000-0000D8480000}"/>
    <cellStyle name="Normal 13 2 9 5" xfId="17304" xr:uid="{00000000-0005-0000-0000-0000D9480000}"/>
    <cellStyle name="Normal 13 2 9 6" xfId="1236" xr:uid="{00000000-0005-0000-0000-0000DA480000}"/>
    <cellStyle name="Normal 13 2_32196(300 Lakhs)" xfId="37191" xr:uid="{00000000-0005-0000-0000-0000DB480000}"/>
    <cellStyle name="Normal 13 20" xfId="392" xr:uid="{00000000-0005-0000-0000-0000DC480000}"/>
    <cellStyle name="Normal 13 20 2" xfId="34305" xr:uid="{00000000-0005-0000-0000-0000DD480000}"/>
    <cellStyle name="Normal 13 21" xfId="393" xr:uid="{00000000-0005-0000-0000-0000DE480000}"/>
    <cellStyle name="Normal 13 21 2" xfId="34306" xr:uid="{00000000-0005-0000-0000-0000DF480000}"/>
    <cellStyle name="Normal 13 22" xfId="394" xr:uid="{00000000-0005-0000-0000-0000E0480000}"/>
    <cellStyle name="Normal 13 23" xfId="395" xr:uid="{00000000-0005-0000-0000-0000E1480000}"/>
    <cellStyle name="Normal 13 24" xfId="37192" xr:uid="{00000000-0005-0000-0000-0000E2480000}"/>
    <cellStyle name="Normal 13 25" xfId="37193" xr:uid="{00000000-0005-0000-0000-0000E3480000}"/>
    <cellStyle name="Normal 13 26" xfId="37194" xr:uid="{00000000-0005-0000-0000-0000E4480000}"/>
    <cellStyle name="Normal 13 27" xfId="37195" xr:uid="{00000000-0005-0000-0000-0000E5480000}"/>
    <cellStyle name="Normal 13 28" xfId="37196" xr:uid="{00000000-0005-0000-0000-0000E6480000}"/>
    <cellStyle name="Normal 13 29" xfId="37197" xr:uid="{00000000-0005-0000-0000-0000E7480000}"/>
    <cellStyle name="Normal 13 3" xfId="396" xr:uid="{00000000-0005-0000-0000-0000E8480000}"/>
    <cellStyle name="Normal 13 3 10" xfId="17305" xr:uid="{00000000-0005-0000-0000-0000E9480000}"/>
    <cellStyle name="Normal 13 3 11" xfId="1237" xr:uid="{00000000-0005-0000-0000-0000EA480000}"/>
    <cellStyle name="Normal 13 3 2" xfId="17306" xr:uid="{00000000-0005-0000-0000-0000EB480000}"/>
    <cellStyle name="Normal 13 3 2 2" xfId="17307" xr:uid="{00000000-0005-0000-0000-0000EC480000}"/>
    <cellStyle name="Normal 13 3 2 2 2" xfId="17308" xr:uid="{00000000-0005-0000-0000-0000ED480000}"/>
    <cellStyle name="Normal 13 3 2 2 2 2" xfId="17309" xr:uid="{00000000-0005-0000-0000-0000EE480000}"/>
    <cellStyle name="Normal 13 3 2 2 2 2 2" xfId="17310" xr:uid="{00000000-0005-0000-0000-0000EF480000}"/>
    <cellStyle name="Normal 13 3 2 2 2 2 2 2" xfId="17311" xr:uid="{00000000-0005-0000-0000-0000F0480000}"/>
    <cellStyle name="Normal 13 3 2 2 2 2 3" xfId="17312" xr:uid="{00000000-0005-0000-0000-0000F1480000}"/>
    <cellStyle name="Normal 13 3 2 2 2 2 3 2" xfId="17313" xr:uid="{00000000-0005-0000-0000-0000F2480000}"/>
    <cellStyle name="Normal 13 3 2 2 2 2 4" xfId="17314" xr:uid="{00000000-0005-0000-0000-0000F3480000}"/>
    <cellStyle name="Normal 13 3 2 2 2 2 4 2" xfId="17315" xr:uid="{00000000-0005-0000-0000-0000F4480000}"/>
    <cellStyle name="Normal 13 3 2 2 2 2 5" xfId="17316" xr:uid="{00000000-0005-0000-0000-0000F5480000}"/>
    <cellStyle name="Normal 13 3 2 2 2 2 5 2" xfId="17317" xr:uid="{00000000-0005-0000-0000-0000F6480000}"/>
    <cellStyle name="Normal 13 3 2 2 2 2 6" xfId="17318" xr:uid="{00000000-0005-0000-0000-0000F7480000}"/>
    <cellStyle name="Normal 13 3 2 2 2 3" xfId="17319" xr:uid="{00000000-0005-0000-0000-0000F8480000}"/>
    <cellStyle name="Normal 13 3 2 2 2 3 2" xfId="17320" xr:uid="{00000000-0005-0000-0000-0000F9480000}"/>
    <cellStyle name="Normal 13 3 2 2 2 4" xfId="17321" xr:uid="{00000000-0005-0000-0000-0000FA480000}"/>
    <cellStyle name="Normal 13 3 2 2 2 4 2" xfId="17322" xr:uid="{00000000-0005-0000-0000-0000FB480000}"/>
    <cellStyle name="Normal 13 3 2 2 2 5" xfId="17323" xr:uid="{00000000-0005-0000-0000-0000FC480000}"/>
    <cellStyle name="Normal 13 3 2 2 2 5 2" xfId="17324" xr:uid="{00000000-0005-0000-0000-0000FD480000}"/>
    <cellStyle name="Normal 13 3 2 2 2 6" xfId="17325" xr:uid="{00000000-0005-0000-0000-0000FE480000}"/>
    <cellStyle name="Normal 13 3 2 2 2 6 2" xfId="17326" xr:uid="{00000000-0005-0000-0000-0000FF480000}"/>
    <cellStyle name="Normal 13 3 2 2 2 7" xfId="17327" xr:uid="{00000000-0005-0000-0000-000000490000}"/>
    <cellStyle name="Normal 13 3 2 2 3" xfId="17328" xr:uid="{00000000-0005-0000-0000-000001490000}"/>
    <cellStyle name="Normal 13 3 2 2 3 2" xfId="17329" xr:uid="{00000000-0005-0000-0000-000002490000}"/>
    <cellStyle name="Normal 13 3 2 2 3 2 2" xfId="17330" xr:uid="{00000000-0005-0000-0000-000003490000}"/>
    <cellStyle name="Normal 13 3 2 2 3 3" xfId="17331" xr:uid="{00000000-0005-0000-0000-000004490000}"/>
    <cellStyle name="Normal 13 3 2 2 3 3 2" xfId="17332" xr:uid="{00000000-0005-0000-0000-000005490000}"/>
    <cellStyle name="Normal 13 3 2 2 3 4" xfId="17333" xr:uid="{00000000-0005-0000-0000-000006490000}"/>
    <cellStyle name="Normal 13 3 2 2 3 4 2" xfId="17334" xr:uid="{00000000-0005-0000-0000-000007490000}"/>
    <cellStyle name="Normal 13 3 2 2 3 5" xfId="17335" xr:uid="{00000000-0005-0000-0000-000008490000}"/>
    <cellStyle name="Normal 13 3 2 2 3 5 2" xfId="17336" xr:uid="{00000000-0005-0000-0000-000009490000}"/>
    <cellStyle name="Normal 13 3 2 2 3 6" xfId="17337" xr:uid="{00000000-0005-0000-0000-00000A490000}"/>
    <cellStyle name="Normal 13 3 2 2 4" xfId="17338" xr:uid="{00000000-0005-0000-0000-00000B490000}"/>
    <cellStyle name="Normal 13 3 2 2 4 2" xfId="17339" xr:uid="{00000000-0005-0000-0000-00000C490000}"/>
    <cellStyle name="Normal 13 3 2 2 5" xfId="17340" xr:uid="{00000000-0005-0000-0000-00000D490000}"/>
    <cellStyle name="Normal 13 3 2 2 5 2" xfId="17341" xr:uid="{00000000-0005-0000-0000-00000E490000}"/>
    <cellStyle name="Normal 13 3 2 2 6" xfId="17342" xr:uid="{00000000-0005-0000-0000-00000F490000}"/>
    <cellStyle name="Normal 13 3 2 2 6 2" xfId="17343" xr:uid="{00000000-0005-0000-0000-000010490000}"/>
    <cellStyle name="Normal 13 3 2 2 7" xfId="17344" xr:uid="{00000000-0005-0000-0000-000011490000}"/>
    <cellStyle name="Normal 13 3 2 2 7 2" xfId="17345" xr:uid="{00000000-0005-0000-0000-000012490000}"/>
    <cellStyle name="Normal 13 3 2 2 8" xfId="17346" xr:uid="{00000000-0005-0000-0000-000013490000}"/>
    <cellStyle name="Normal 13 3 2 3" xfId="17347" xr:uid="{00000000-0005-0000-0000-000014490000}"/>
    <cellStyle name="Normal 13 3 2 3 2" xfId="17348" xr:uid="{00000000-0005-0000-0000-000015490000}"/>
    <cellStyle name="Normal 13 3 2 3 2 2" xfId="17349" xr:uid="{00000000-0005-0000-0000-000016490000}"/>
    <cellStyle name="Normal 13 3 2 3 2 2 2" xfId="17350" xr:uid="{00000000-0005-0000-0000-000017490000}"/>
    <cellStyle name="Normal 13 3 2 3 2 3" xfId="17351" xr:uid="{00000000-0005-0000-0000-000018490000}"/>
    <cellStyle name="Normal 13 3 2 3 2 3 2" xfId="17352" xr:uid="{00000000-0005-0000-0000-000019490000}"/>
    <cellStyle name="Normal 13 3 2 3 2 4" xfId="17353" xr:uid="{00000000-0005-0000-0000-00001A490000}"/>
    <cellStyle name="Normal 13 3 2 3 2 4 2" xfId="17354" xr:uid="{00000000-0005-0000-0000-00001B490000}"/>
    <cellStyle name="Normal 13 3 2 3 2 5" xfId="17355" xr:uid="{00000000-0005-0000-0000-00001C490000}"/>
    <cellStyle name="Normal 13 3 2 3 2 5 2" xfId="17356" xr:uid="{00000000-0005-0000-0000-00001D490000}"/>
    <cellStyle name="Normal 13 3 2 3 2 6" xfId="17357" xr:uid="{00000000-0005-0000-0000-00001E490000}"/>
    <cellStyle name="Normal 13 3 2 3 3" xfId="17358" xr:uid="{00000000-0005-0000-0000-00001F490000}"/>
    <cellStyle name="Normal 13 3 2 3 3 2" xfId="17359" xr:uid="{00000000-0005-0000-0000-000020490000}"/>
    <cellStyle name="Normal 13 3 2 3 4" xfId="17360" xr:uid="{00000000-0005-0000-0000-000021490000}"/>
    <cellStyle name="Normal 13 3 2 3 4 2" xfId="17361" xr:uid="{00000000-0005-0000-0000-000022490000}"/>
    <cellStyle name="Normal 13 3 2 3 5" xfId="17362" xr:uid="{00000000-0005-0000-0000-000023490000}"/>
    <cellStyle name="Normal 13 3 2 3 5 2" xfId="17363" xr:uid="{00000000-0005-0000-0000-000024490000}"/>
    <cellStyle name="Normal 13 3 2 3 6" xfId="17364" xr:uid="{00000000-0005-0000-0000-000025490000}"/>
    <cellStyle name="Normal 13 3 2 3 6 2" xfId="17365" xr:uid="{00000000-0005-0000-0000-000026490000}"/>
    <cellStyle name="Normal 13 3 2 3 7" xfId="17366" xr:uid="{00000000-0005-0000-0000-000027490000}"/>
    <cellStyle name="Normal 13 3 2 4" xfId="17367" xr:uid="{00000000-0005-0000-0000-000028490000}"/>
    <cellStyle name="Normal 13 3 2 4 2" xfId="17368" xr:uid="{00000000-0005-0000-0000-000029490000}"/>
    <cellStyle name="Normal 13 3 2 4 2 2" xfId="17369" xr:uid="{00000000-0005-0000-0000-00002A490000}"/>
    <cellStyle name="Normal 13 3 2 4 3" xfId="17370" xr:uid="{00000000-0005-0000-0000-00002B490000}"/>
    <cellStyle name="Normal 13 3 2 4 3 2" xfId="17371" xr:uid="{00000000-0005-0000-0000-00002C490000}"/>
    <cellStyle name="Normal 13 3 2 4 4" xfId="17372" xr:uid="{00000000-0005-0000-0000-00002D490000}"/>
    <cellStyle name="Normal 13 3 2 4 4 2" xfId="17373" xr:uid="{00000000-0005-0000-0000-00002E490000}"/>
    <cellStyle name="Normal 13 3 2 4 5" xfId="17374" xr:uid="{00000000-0005-0000-0000-00002F490000}"/>
    <cellStyle name="Normal 13 3 2 4 5 2" xfId="17375" xr:uid="{00000000-0005-0000-0000-000030490000}"/>
    <cellStyle name="Normal 13 3 2 4 6" xfId="17376" xr:uid="{00000000-0005-0000-0000-000031490000}"/>
    <cellStyle name="Normal 13 3 2 5" xfId="17377" xr:uid="{00000000-0005-0000-0000-000032490000}"/>
    <cellStyle name="Normal 13 3 2 5 2" xfId="17378" xr:uid="{00000000-0005-0000-0000-000033490000}"/>
    <cellStyle name="Normal 13 3 2 6" xfId="17379" xr:uid="{00000000-0005-0000-0000-000034490000}"/>
    <cellStyle name="Normal 13 3 2 6 2" xfId="17380" xr:uid="{00000000-0005-0000-0000-000035490000}"/>
    <cellStyle name="Normal 13 3 2 7" xfId="17381" xr:uid="{00000000-0005-0000-0000-000036490000}"/>
    <cellStyle name="Normal 13 3 2 7 2" xfId="17382" xr:uid="{00000000-0005-0000-0000-000037490000}"/>
    <cellStyle name="Normal 13 3 2 8" xfId="17383" xr:uid="{00000000-0005-0000-0000-000038490000}"/>
    <cellStyle name="Normal 13 3 2 8 2" xfId="17384" xr:uid="{00000000-0005-0000-0000-000039490000}"/>
    <cellStyle name="Normal 13 3 2 9" xfId="17385" xr:uid="{00000000-0005-0000-0000-00003A490000}"/>
    <cellStyle name="Normal 13 3 3" xfId="17386" xr:uid="{00000000-0005-0000-0000-00003B490000}"/>
    <cellStyle name="Normal 13 3 3 2" xfId="17387" xr:uid="{00000000-0005-0000-0000-00003C490000}"/>
    <cellStyle name="Normal 13 3 3 2 2" xfId="17388" xr:uid="{00000000-0005-0000-0000-00003D490000}"/>
    <cellStyle name="Normal 13 3 3 2 2 2" xfId="17389" xr:uid="{00000000-0005-0000-0000-00003E490000}"/>
    <cellStyle name="Normal 13 3 3 2 2 2 2" xfId="17390" xr:uid="{00000000-0005-0000-0000-00003F490000}"/>
    <cellStyle name="Normal 13 3 3 2 2 3" xfId="17391" xr:uid="{00000000-0005-0000-0000-000040490000}"/>
    <cellStyle name="Normal 13 3 3 2 2 3 2" xfId="17392" xr:uid="{00000000-0005-0000-0000-000041490000}"/>
    <cellStyle name="Normal 13 3 3 2 2 4" xfId="17393" xr:uid="{00000000-0005-0000-0000-000042490000}"/>
    <cellStyle name="Normal 13 3 3 2 2 4 2" xfId="17394" xr:uid="{00000000-0005-0000-0000-000043490000}"/>
    <cellStyle name="Normal 13 3 3 2 2 5" xfId="17395" xr:uid="{00000000-0005-0000-0000-000044490000}"/>
    <cellStyle name="Normal 13 3 3 2 2 5 2" xfId="17396" xr:uid="{00000000-0005-0000-0000-000045490000}"/>
    <cellStyle name="Normal 13 3 3 2 2 6" xfId="17397" xr:uid="{00000000-0005-0000-0000-000046490000}"/>
    <cellStyle name="Normal 13 3 3 2 3" xfId="17398" xr:uid="{00000000-0005-0000-0000-000047490000}"/>
    <cellStyle name="Normal 13 3 3 2 3 2" xfId="17399" xr:uid="{00000000-0005-0000-0000-000048490000}"/>
    <cellStyle name="Normal 13 3 3 2 4" xfId="17400" xr:uid="{00000000-0005-0000-0000-000049490000}"/>
    <cellStyle name="Normal 13 3 3 2 4 2" xfId="17401" xr:uid="{00000000-0005-0000-0000-00004A490000}"/>
    <cellStyle name="Normal 13 3 3 2 5" xfId="17402" xr:uid="{00000000-0005-0000-0000-00004B490000}"/>
    <cellStyle name="Normal 13 3 3 2 5 2" xfId="17403" xr:uid="{00000000-0005-0000-0000-00004C490000}"/>
    <cellStyle name="Normal 13 3 3 2 6" xfId="17404" xr:uid="{00000000-0005-0000-0000-00004D490000}"/>
    <cellStyle name="Normal 13 3 3 2 6 2" xfId="17405" xr:uid="{00000000-0005-0000-0000-00004E490000}"/>
    <cellStyle name="Normal 13 3 3 2 7" xfId="17406" xr:uid="{00000000-0005-0000-0000-00004F490000}"/>
    <cellStyle name="Normal 13 3 3 3" xfId="17407" xr:uid="{00000000-0005-0000-0000-000050490000}"/>
    <cellStyle name="Normal 13 3 3 3 2" xfId="17408" xr:uid="{00000000-0005-0000-0000-000051490000}"/>
    <cellStyle name="Normal 13 3 3 3 2 2" xfId="17409" xr:uid="{00000000-0005-0000-0000-000052490000}"/>
    <cellStyle name="Normal 13 3 3 3 3" xfId="17410" xr:uid="{00000000-0005-0000-0000-000053490000}"/>
    <cellStyle name="Normal 13 3 3 3 3 2" xfId="17411" xr:uid="{00000000-0005-0000-0000-000054490000}"/>
    <cellStyle name="Normal 13 3 3 3 4" xfId="17412" xr:uid="{00000000-0005-0000-0000-000055490000}"/>
    <cellStyle name="Normal 13 3 3 3 4 2" xfId="17413" xr:uid="{00000000-0005-0000-0000-000056490000}"/>
    <cellStyle name="Normal 13 3 3 3 5" xfId="17414" xr:uid="{00000000-0005-0000-0000-000057490000}"/>
    <cellStyle name="Normal 13 3 3 3 5 2" xfId="17415" xr:uid="{00000000-0005-0000-0000-000058490000}"/>
    <cellStyle name="Normal 13 3 3 3 6" xfId="17416" xr:uid="{00000000-0005-0000-0000-000059490000}"/>
    <cellStyle name="Normal 13 3 3 4" xfId="17417" xr:uid="{00000000-0005-0000-0000-00005A490000}"/>
    <cellStyle name="Normal 13 3 3 4 2" xfId="17418" xr:uid="{00000000-0005-0000-0000-00005B490000}"/>
    <cellStyle name="Normal 13 3 3 5" xfId="17419" xr:uid="{00000000-0005-0000-0000-00005C490000}"/>
    <cellStyle name="Normal 13 3 3 5 2" xfId="17420" xr:uid="{00000000-0005-0000-0000-00005D490000}"/>
    <cellStyle name="Normal 13 3 3 6" xfId="17421" xr:uid="{00000000-0005-0000-0000-00005E490000}"/>
    <cellStyle name="Normal 13 3 3 6 2" xfId="17422" xr:uid="{00000000-0005-0000-0000-00005F490000}"/>
    <cellStyle name="Normal 13 3 3 7" xfId="17423" xr:uid="{00000000-0005-0000-0000-000060490000}"/>
    <cellStyle name="Normal 13 3 3 7 2" xfId="17424" xr:uid="{00000000-0005-0000-0000-000061490000}"/>
    <cellStyle name="Normal 13 3 3 8" xfId="17425" xr:uid="{00000000-0005-0000-0000-000062490000}"/>
    <cellStyle name="Normal 13 3 4" xfId="17426" xr:uid="{00000000-0005-0000-0000-000063490000}"/>
    <cellStyle name="Normal 13 3 4 2" xfId="17427" xr:uid="{00000000-0005-0000-0000-000064490000}"/>
    <cellStyle name="Normal 13 3 4 2 2" xfId="17428" xr:uid="{00000000-0005-0000-0000-000065490000}"/>
    <cellStyle name="Normal 13 3 4 2 2 2" xfId="17429" xr:uid="{00000000-0005-0000-0000-000066490000}"/>
    <cellStyle name="Normal 13 3 4 2 3" xfId="17430" xr:uid="{00000000-0005-0000-0000-000067490000}"/>
    <cellStyle name="Normal 13 3 4 2 3 2" xfId="17431" xr:uid="{00000000-0005-0000-0000-000068490000}"/>
    <cellStyle name="Normal 13 3 4 2 4" xfId="17432" xr:uid="{00000000-0005-0000-0000-000069490000}"/>
    <cellStyle name="Normal 13 3 4 2 4 2" xfId="17433" xr:uid="{00000000-0005-0000-0000-00006A490000}"/>
    <cellStyle name="Normal 13 3 4 2 5" xfId="17434" xr:uid="{00000000-0005-0000-0000-00006B490000}"/>
    <cellStyle name="Normal 13 3 4 2 5 2" xfId="17435" xr:uid="{00000000-0005-0000-0000-00006C490000}"/>
    <cellStyle name="Normal 13 3 4 2 6" xfId="17436" xr:uid="{00000000-0005-0000-0000-00006D490000}"/>
    <cellStyle name="Normal 13 3 4 3" xfId="17437" xr:uid="{00000000-0005-0000-0000-00006E490000}"/>
    <cellStyle name="Normal 13 3 4 3 2" xfId="17438" xr:uid="{00000000-0005-0000-0000-00006F490000}"/>
    <cellStyle name="Normal 13 3 4 4" xfId="17439" xr:uid="{00000000-0005-0000-0000-000070490000}"/>
    <cellStyle name="Normal 13 3 4 4 2" xfId="17440" xr:uid="{00000000-0005-0000-0000-000071490000}"/>
    <cellStyle name="Normal 13 3 4 5" xfId="17441" xr:uid="{00000000-0005-0000-0000-000072490000}"/>
    <cellStyle name="Normal 13 3 4 5 2" xfId="17442" xr:uid="{00000000-0005-0000-0000-000073490000}"/>
    <cellStyle name="Normal 13 3 4 6" xfId="17443" xr:uid="{00000000-0005-0000-0000-000074490000}"/>
    <cellStyle name="Normal 13 3 4 6 2" xfId="17444" xr:uid="{00000000-0005-0000-0000-000075490000}"/>
    <cellStyle name="Normal 13 3 4 7" xfId="17445" xr:uid="{00000000-0005-0000-0000-000076490000}"/>
    <cellStyle name="Normal 13 3 5" xfId="17446" xr:uid="{00000000-0005-0000-0000-000077490000}"/>
    <cellStyle name="Normal 13 3 5 2" xfId="17447" xr:uid="{00000000-0005-0000-0000-000078490000}"/>
    <cellStyle name="Normal 13 3 5 2 2" xfId="17448" xr:uid="{00000000-0005-0000-0000-000079490000}"/>
    <cellStyle name="Normal 13 3 5 3" xfId="17449" xr:uid="{00000000-0005-0000-0000-00007A490000}"/>
    <cellStyle name="Normal 13 3 5 3 2" xfId="17450" xr:uid="{00000000-0005-0000-0000-00007B490000}"/>
    <cellStyle name="Normal 13 3 5 4" xfId="17451" xr:uid="{00000000-0005-0000-0000-00007C490000}"/>
    <cellStyle name="Normal 13 3 5 4 2" xfId="17452" xr:uid="{00000000-0005-0000-0000-00007D490000}"/>
    <cellStyle name="Normal 13 3 5 5" xfId="17453" xr:uid="{00000000-0005-0000-0000-00007E490000}"/>
    <cellStyle name="Normal 13 3 5 5 2" xfId="17454" xr:uid="{00000000-0005-0000-0000-00007F490000}"/>
    <cellStyle name="Normal 13 3 5 6" xfId="17455" xr:uid="{00000000-0005-0000-0000-000080490000}"/>
    <cellStyle name="Normal 13 3 6" xfId="17456" xr:uid="{00000000-0005-0000-0000-000081490000}"/>
    <cellStyle name="Normal 13 3 6 2" xfId="17457" xr:uid="{00000000-0005-0000-0000-000082490000}"/>
    <cellStyle name="Normal 13 3 6 2 2" xfId="17458" xr:uid="{00000000-0005-0000-0000-000083490000}"/>
    <cellStyle name="Normal 13 3 6 3" xfId="17459" xr:uid="{00000000-0005-0000-0000-000084490000}"/>
    <cellStyle name="Normal 13 3 6 4" xfId="37198" xr:uid="{00000000-0005-0000-0000-000085490000}"/>
    <cellStyle name="Normal 13 3 6 5" xfId="37199" xr:uid="{00000000-0005-0000-0000-000086490000}"/>
    <cellStyle name="Normal 13 3 7" xfId="17460" xr:uid="{00000000-0005-0000-0000-000087490000}"/>
    <cellStyle name="Normal 13 3 7 2" xfId="17461" xr:uid="{00000000-0005-0000-0000-000088490000}"/>
    <cellStyle name="Normal 13 3 8" xfId="17462" xr:uid="{00000000-0005-0000-0000-000089490000}"/>
    <cellStyle name="Normal 13 3 8 2" xfId="17463" xr:uid="{00000000-0005-0000-0000-00008A490000}"/>
    <cellStyle name="Normal 13 3 9" xfId="17464" xr:uid="{00000000-0005-0000-0000-00008B490000}"/>
    <cellStyle name="Normal 13 3 9 2" xfId="17465" xr:uid="{00000000-0005-0000-0000-00008C490000}"/>
    <cellStyle name="Normal 13 3_BOQ khanapur Pakege - 68" xfId="17466" xr:uid="{00000000-0005-0000-0000-00008D490000}"/>
    <cellStyle name="Normal 13 30" xfId="37200" xr:uid="{00000000-0005-0000-0000-00008E490000}"/>
    <cellStyle name="Normal 13 31" xfId="37201" xr:uid="{00000000-0005-0000-0000-00008F490000}"/>
    <cellStyle name="Normal 13 32" xfId="37202" xr:uid="{00000000-0005-0000-0000-000090490000}"/>
    <cellStyle name="Normal 13 33" xfId="37203" xr:uid="{00000000-0005-0000-0000-000091490000}"/>
    <cellStyle name="Normal 13 34" xfId="37204" xr:uid="{00000000-0005-0000-0000-000092490000}"/>
    <cellStyle name="Normal 13 4" xfId="397" xr:uid="{00000000-0005-0000-0000-000093490000}"/>
    <cellStyle name="Normal 13 4 10" xfId="1238" xr:uid="{00000000-0005-0000-0000-000094490000}"/>
    <cellStyle name="Normal 13 4 2" xfId="17467" xr:uid="{00000000-0005-0000-0000-000095490000}"/>
    <cellStyle name="Normal 13 4 2 2" xfId="17468" xr:uid="{00000000-0005-0000-0000-000096490000}"/>
    <cellStyle name="Normal 13 4 2 2 2" xfId="17469" xr:uid="{00000000-0005-0000-0000-000097490000}"/>
    <cellStyle name="Normal 13 4 2 2 2 2" xfId="17470" xr:uid="{00000000-0005-0000-0000-000098490000}"/>
    <cellStyle name="Normal 13 4 2 2 2 2 2" xfId="17471" xr:uid="{00000000-0005-0000-0000-000099490000}"/>
    <cellStyle name="Normal 13 4 2 2 2 3" xfId="17472" xr:uid="{00000000-0005-0000-0000-00009A490000}"/>
    <cellStyle name="Normal 13 4 2 2 2 3 2" xfId="17473" xr:uid="{00000000-0005-0000-0000-00009B490000}"/>
    <cellStyle name="Normal 13 4 2 2 2 4" xfId="17474" xr:uid="{00000000-0005-0000-0000-00009C490000}"/>
    <cellStyle name="Normal 13 4 2 2 2 4 2" xfId="17475" xr:uid="{00000000-0005-0000-0000-00009D490000}"/>
    <cellStyle name="Normal 13 4 2 2 2 5" xfId="17476" xr:uid="{00000000-0005-0000-0000-00009E490000}"/>
    <cellStyle name="Normal 13 4 2 2 2 5 2" xfId="17477" xr:uid="{00000000-0005-0000-0000-00009F490000}"/>
    <cellStyle name="Normal 13 4 2 2 2 6" xfId="17478" xr:uid="{00000000-0005-0000-0000-0000A0490000}"/>
    <cellStyle name="Normal 13 4 2 2 3" xfId="17479" xr:uid="{00000000-0005-0000-0000-0000A1490000}"/>
    <cellStyle name="Normal 13 4 2 2 3 2" xfId="17480" xr:uid="{00000000-0005-0000-0000-0000A2490000}"/>
    <cellStyle name="Normal 13 4 2 2 4" xfId="17481" xr:uid="{00000000-0005-0000-0000-0000A3490000}"/>
    <cellStyle name="Normal 13 4 2 2 4 2" xfId="17482" xr:uid="{00000000-0005-0000-0000-0000A4490000}"/>
    <cellStyle name="Normal 13 4 2 2 5" xfId="17483" xr:uid="{00000000-0005-0000-0000-0000A5490000}"/>
    <cellStyle name="Normal 13 4 2 2 5 2" xfId="17484" xr:uid="{00000000-0005-0000-0000-0000A6490000}"/>
    <cellStyle name="Normal 13 4 2 2 6" xfId="17485" xr:uid="{00000000-0005-0000-0000-0000A7490000}"/>
    <cellStyle name="Normal 13 4 2 2 6 2" xfId="17486" xr:uid="{00000000-0005-0000-0000-0000A8490000}"/>
    <cellStyle name="Normal 13 4 2 2 7" xfId="17487" xr:uid="{00000000-0005-0000-0000-0000A9490000}"/>
    <cellStyle name="Normal 13 4 2 3" xfId="17488" xr:uid="{00000000-0005-0000-0000-0000AA490000}"/>
    <cellStyle name="Normal 13 4 2 3 2" xfId="17489" xr:uid="{00000000-0005-0000-0000-0000AB490000}"/>
    <cellStyle name="Normal 13 4 2 3 2 2" xfId="17490" xr:uid="{00000000-0005-0000-0000-0000AC490000}"/>
    <cellStyle name="Normal 13 4 2 3 3" xfId="17491" xr:uid="{00000000-0005-0000-0000-0000AD490000}"/>
    <cellStyle name="Normal 13 4 2 3 3 2" xfId="17492" xr:uid="{00000000-0005-0000-0000-0000AE490000}"/>
    <cellStyle name="Normal 13 4 2 3 4" xfId="17493" xr:uid="{00000000-0005-0000-0000-0000AF490000}"/>
    <cellStyle name="Normal 13 4 2 3 4 2" xfId="17494" xr:uid="{00000000-0005-0000-0000-0000B0490000}"/>
    <cellStyle name="Normal 13 4 2 3 5" xfId="17495" xr:uid="{00000000-0005-0000-0000-0000B1490000}"/>
    <cellStyle name="Normal 13 4 2 3 5 2" xfId="17496" xr:uid="{00000000-0005-0000-0000-0000B2490000}"/>
    <cellStyle name="Normal 13 4 2 3 6" xfId="17497" xr:uid="{00000000-0005-0000-0000-0000B3490000}"/>
    <cellStyle name="Normal 13 4 2 4" xfId="17498" xr:uid="{00000000-0005-0000-0000-0000B4490000}"/>
    <cellStyle name="Normal 13 4 2 4 2" xfId="17499" xr:uid="{00000000-0005-0000-0000-0000B5490000}"/>
    <cellStyle name="Normal 13 4 2 5" xfId="17500" xr:uid="{00000000-0005-0000-0000-0000B6490000}"/>
    <cellStyle name="Normal 13 4 2 5 2" xfId="17501" xr:uid="{00000000-0005-0000-0000-0000B7490000}"/>
    <cellStyle name="Normal 13 4 2 6" xfId="17502" xr:uid="{00000000-0005-0000-0000-0000B8490000}"/>
    <cellStyle name="Normal 13 4 2 6 2" xfId="17503" xr:uid="{00000000-0005-0000-0000-0000B9490000}"/>
    <cellStyle name="Normal 13 4 2 7" xfId="17504" xr:uid="{00000000-0005-0000-0000-0000BA490000}"/>
    <cellStyle name="Normal 13 4 2 7 2" xfId="17505" xr:uid="{00000000-0005-0000-0000-0000BB490000}"/>
    <cellStyle name="Normal 13 4 2 8" xfId="17506" xr:uid="{00000000-0005-0000-0000-0000BC490000}"/>
    <cellStyle name="Normal 13 4 3" xfId="17507" xr:uid="{00000000-0005-0000-0000-0000BD490000}"/>
    <cellStyle name="Normal 13 4 3 2" xfId="17508" xr:uid="{00000000-0005-0000-0000-0000BE490000}"/>
    <cellStyle name="Normal 13 4 3 2 2" xfId="17509" xr:uid="{00000000-0005-0000-0000-0000BF490000}"/>
    <cellStyle name="Normal 13 4 3 2 2 2" xfId="17510" xr:uid="{00000000-0005-0000-0000-0000C0490000}"/>
    <cellStyle name="Normal 13 4 3 2 3" xfId="17511" xr:uid="{00000000-0005-0000-0000-0000C1490000}"/>
    <cellStyle name="Normal 13 4 3 2 3 2" xfId="17512" xr:uid="{00000000-0005-0000-0000-0000C2490000}"/>
    <cellStyle name="Normal 13 4 3 2 4" xfId="17513" xr:uid="{00000000-0005-0000-0000-0000C3490000}"/>
    <cellStyle name="Normal 13 4 3 2 4 2" xfId="17514" xr:uid="{00000000-0005-0000-0000-0000C4490000}"/>
    <cellStyle name="Normal 13 4 3 2 5" xfId="17515" xr:uid="{00000000-0005-0000-0000-0000C5490000}"/>
    <cellStyle name="Normal 13 4 3 2 5 2" xfId="17516" xr:uid="{00000000-0005-0000-0000-0000C6490000}"/>
    <cellStyle name="Normal 13 4 3 2 6" xfId="17517" xr:uid="{00000000-0005-0000-0000-0000C7490000}"/>
    <cellStyle name="Normal 13 4 3 3" xfId="17518" xr:uid="{00000000-0005-0000-0000-0000C8490000}"/>
    <cellStyle name="Normal 13 4 3 3 2" xfId="17519" xr:uid="{00000000-0005-0000-0000-0000C9490000}"/>
    <cellStyle name="Normal 13 4 3 4" xfId="17520" xr:uid="{00000000-0005-0000-0000-0000CA490000}"/>
    <cellStyle name="Normal 13 4 3 4 2" xfId="17521" xr:uid="{00000000-0005-0000-0000-0000CB490000}"/>
    <cellStyle name="Normal 13 4 3 5" xfId="17522" xr:uid="{00000000-0005-0000-0000-0000CC490000}"/>
    <cellStyle name="Normal 13 4 3 5 2" xfId="17523" xr:uid="{00000000-0005-0000-0000-0000CD490000}"/>
    <cellStyle name="Normal 13 4 3 6" xfId="17524" xr:uid="{00000000-0005-0000-0000-0000CE490000}"/>
    <cellStyle name="Normal 13 4 3 6 2" xfId="17525" xr:uid="{00000000-0005-0000-0000-0000CF490000}"/>
    <cellStyle name="Normal 13 4 3 7" xfId="17526" xr:uid="{00000000-0005-0000-0000-0000D0490000}"/>
    <cellStyle name="Normal 13 4 4" xfId="17527" xr:uid="{00000000-0005-0000-0000-0000D1490000}"/>
    <cellStyle name="Normal 13 4 4 2" xfId="17528" xr:uid="{00000000-0005-0000-0000-0000D2490000}"/>
    <cellStyle name="Normal 13 4 4 2 2" xfId="17529" xr:uid="{00000000-0005-0000-0000-0000D3490000}"/>
    <cellStyle name="Normal 13 4 4 3" xfId="17530" xr:uid="{00000000-0005-0000-0000-0000D4490000}"/>
    <cellStyle name="Normal 13 4 4 3 2" xfId="17531" xr:uid="{00000000-0005-0000-0000-0000D5490000}"/>
    <cellStyle name="Normal 13 4 4 4" xfId="17532" xr:uid="{00000000-0005-0000-0000-0000D6490000}"/>
    <cellStyle name="Normal 13 4 4 4 2" xfId="17533" xr:uid="{00000000-0005-0000-0000-0000D7490000}"/>
    <cellStyle name="Normal 13 4 4 5" xfId="17534" xr:uid="{00000000-0005-0000-0000-0000D8490000}"/>
    <cellStyle name="Normal 13 4 4 5 2" xfId="17535" xr:uid="{00000000-0005-0000-0000-0000D9490000}"/>
    <cellStyle name="Normal 13 4 4 6" xfId="17536" xr:uid="{00000000-0005-0000-0000-0000DA490000}"/>
    <cellStyle name="Normal 13 4 5" xfId="17537" xr:uid="{00000000-0005-0000-0000-0000DB490000}"/>
    <cellStyle name="Normal 13 4 5 2" xfId="17538" xr:uid="{00000000-0005-0000-0000-0000DC490000}"/>
    <cellStyle name="Normal 13 4 6" xfId="17539" xr:uid="{00000000-0005-0000-0000-0000DD490000}"/>
    <cellStyle name="Normal 13 4 6 2" xfId="17540" xr:uid="{00000000-0005-0000-0000-0000DE490000}"/>
    <cellStyle name="Normal 13 4 7" xfId="17541" xr:uid="{00000000-0005-0000-0000-0000DF490000}"/>
    <cellStyle name="Normal 13 4 7 2" xfId="17542" xr:uid="{00000000-0005-0000-0000-0000E0490000}"/>
    <cellStyle name="Normal 13 4 8" xfId="17543" xr:uid="{00000000-0005-0000-0000-0000E1490000}"/>
    <cellStyle name="Normal 13 4 8 2" xfId="17544" xr:uid="{00000000-0005-0000-0000-0000E2490000}"/>
    <cellStyle name="Normal 13 4 9" xfId="17545" xr:uid="{00000000-0005-0000-0000-0000E3490000}"/>
    <cellStyle name="Normal 13 4_BOQ khanapur Pakege - 68" xfId="17546" xr:uid="{00000000-0005-0000-0000-0000E4490000}"/>
    <cellStyle name="Normal 13 5" xfId="398" xr:uid="{00000000-0005-0000-0000-0000E5490000}"/>
    <cellStyle name="Normal 13 5 2" xfId="17547" xr:uid="{00000000-0005-0000-0000-0000E6490000}"/>
    <cellStyle name="Normal 13 5 2 2" xfId="17548" xr:uid="{00000000-0005-0000-0000-0000E7490000}"/>
    <cellStyle name="Normal 13 5 2 2 2" xfId="17549" xr:uid="{00000000-0005-0000-0000-0000E8490000}"/>
    <cellStyle name="Normal 13 5 2 2 2 2" xfId="17550" xr:uid="{00000000-0005-0000-0000-0000E9490000}"/>
    <cellStyle name="Normal 13 5 2 2 3" xfId="17551" xr:uid="{00000000-0005-0000-0000-0000EA490000}"/>
    <cellStyle name="Normal 13 5 2 2 3 2" xfId="17552" xr:uid="{00000000-0005-0000-0000-0000EB490000}"/>
    <cellStyle name="Normal 13 5 2 2 4" xfId="17553" xr:uid="{00000000-0005-0000-0000-0000EC490000}"/>
    <cellStyle name="Normal 13 5 2 2 4 2" xfId="17554" xr:uid="{00000000-0005-0000-0000-0000ED490000}"/>
    <cellStyle name="Normal 13 5 2 2 5" xfId="17555" xr:uid="{00000000-0005-0000-0000-0000EE490000}"/>
    <cellStyle name="Normal 13 5 2 2 5 2" xfId="17556" xr:uid="{00000000-0005-0000-0000-0000EF490000}"/>
    <cellStyle name="Normal 13 5 2 2 6" xfId="17557" xr:uid="{00000000-0005-0000-0000-0000F0490000}"/>
    <cellStyle name="Normal 13 5 2 3" xfId="17558" xr:uid="{00000000-0005-0000-0000-0000F1490000}"/>
    <cellStyle name="Normal 13 5 2 3 2" xfId="17559" xr:uid="{00000000-0005-0000-0000-0000F2490000}"/>
    <cellStyle name="Normal 13 5 2 4" xfId="17560" xr:uid="{00000000-0005-0000-0000-0000F3490000}"/>
    <cellStyle name="Normal 13 5 2 4 2" xfId="17561" xr:uid="{00000000-0005-0000-0000-0000F4490000}"/>
    <cellStyle name="Normal 13 5 2 5" xfId="17562" xr:uid="{00000000-0005-0000-0000-0000F5490000}"/>
    <cellStyle name="Normal 13 5 2 5 2" xfId="17563" xr:uid="{00000000-0005-0000-0000-0000F6490000}"/>
    <cellStyle name="Normal 13 5 2 6" xfId="17564" xr:uid="{00000000-0005-0000-0000-0000F7490000}"/>
    <cellStyle name="Normal 13 5 2 6 2" xfId="17565" xr:uid="{00000000-0005-0000-0000-0000F8490000}"/>
    <cellStyle name="Normal 13 5 2 7" xfId="17566" xr:uid="{00000000-0005-0000-0000-0000F9490000}"/>
    <cellStyle name="Normal 13 5 3" xfId="17567" xr:uid="{00000000-0005-0000-0000-0000FA490000}"/>
    <cellStyle name="Normal 13 5 3 2" xfId="17568" xr:uid="{00000000-0005-0000-0000-0000FB490000}"/>
    <cellStyle name="Normal 13 5 3 2 2" xfId="17569" xr:uid="{00000000-0005-0000-0000-0000FC490000}"/>
    <cellStyle name="Normal 13 5 3 3" xfId="17570" xr:uid="{00000000-0005-0000-0000-0000FD490000}"/>
    <cellStyle name="Normal 13 5 3 3 2" xfId="17571" xr:uid="{00000000-0005-0000-0000-0000FE490000}"/>
    <cellStyle name="Normal 13 5 3 4" xfId="17572" xr:uid="{00000000-0005-0000-0000-0000FF490000}"/>
    <cellStyle name="Normal 13 5 3 4 2" xfId="17573" xr:uid="{00000000-0005-0000-0000-0000004A0000}"/>
    <cellStyle name="Normal 13 5 3 5" xfId="17574" xr:uid="{00000000-0005-0000-0000-0000014A0000}"/>
    <cellStyle name="Normal 13 5 3 5 2" xfId="17575" xr:uid="{00000000-0005-0000-0000-0000024A0000}"/>
    <cellStyle name="Normal 13 5 3 6" xfId="17576" xr:uid="{00000000-0005-0000-0000-0000034A0000}"/>
    <cellStyle name="Normal 13 5 4" xfId="17577" xr:uid="{00000000-0005-0000-0000-0000044A0000}"/>
    <cellStyle name="Normal 13 5 4 2" xfId="17578" xr:uid="{00000000-0005-0000-0000-0000054A0000}"/>
    <cellStyle name="Normal 13 5 5" xfId="17579" xr:uid="{00000000-0005-0000-0000-0000064A0000}"/>
    <cellStyle name="Normal 13 5 5 2" xfId="17580" xr:uid="{00000000-0005-0000-0000-0000074A0000}"/>
    <cellStyle name="Normal 13 5 6" xfId="17581" xr:uid="{00000000-0005-0000-0000-0000084A0000}"/>
    <cellStyle name="Normal 13 5 6 2" xfId="17582" xr:uid="{00000000-0005-0000-0000-0000094A0000}"/>
    <cellStyle name="Normal 13 5 7" xfId="17583" xr:uid="{00000000-0005-0000-0000-00000A4A0000}"/>
    <cellStyle name="Normal 13 5 7 2" xfId="17584" xr:uid="{00000000-0005-0000-0000-00000B4A0000}"/>
    <cellStyle name="Normal 13 5 8" xfId="17585" xr:uid="{00000000-0005-0000-0000-00000C4A0000}"/>
    <cellStyle name="Normal 13 5 9" xfId="1239" xr:uid="{00000000-0005-0000-0000-00000D4A0000}"/>
    <cellStyle name="Normal 13 5_BOQ khanapur Pakege - 68" xfId="17586" xr:uid="{00000000-0005-0000-0000-00000E4A0000}"/>
    <cellStyle name="Normal 13 6" xfId="399" xr:uid="{00000000-0005-0000-0000-00000F4A0000}"/>
    <cellStyle name="Normal 13 6 2" xfId="17587" xr:uid="{00000000-0005-0000-0000-0000104A0000}"/>
    <cellStyle name="Normal 13 6 2 2" xfId="17588" xr:uid="{00000000-0005-0000-0000-0000114A0000}"/>
    <cellStyle name="Normal 13 6 2 2 2" xfId="17589" xr:uid="{00000000-0005-0000-0000-0000124A0000}"/>
    <cellStyle name="Normal 13 6 2 3" xfId="17590" xr:uid="{00000000-0005-0000-0000-0000134A0000}"/>
    <cellStyle name="Normal 13 6 2 3 2" xfId="17591" xr:uid="{00000000-0005-0000-0000-0000144A0000}"/>
    <cellStyle name="Normal 13 6 2 4" xfId="17592" xr:uid="{00000000-0005-0000-0000-0000154A0000}"/>
    <cellStyle name="Normal 13 6 2 4 2" xfId="17593" xr:uid="{00000000-0005-0000-0000-0000164A0000}"/>
    <cellStyle name="Normal 13 6 2 5" xfId="17594" xr:uid="{00000000-0005-0000-0000-0000174A0000}"/>
    <cellStyle name="Normal 13 6 2 5 2" xfId="17595" xr:uid="{00000000-0005-0000-0000-0000184A0000}"/>
    <cellStyle name="Normal 13 6 2 6" xfId="17596" xr:uid="{00000000-0005-0000-0000-0000194A0000}"/>
    <cellStyle name="Normal 13 6 3" xfId="17597" xr:uid="{00000000-0005-0000-0000-00001A4A0000}"/>
    <cellStyle name="Normal 13 6 3 2" xfId="17598" xr:uid="{00000000-0005-0000-0000-00001B4A0000}"/>
    <cellStyle name="Normal 13 6 4" xfId="17599" xr:uid="{00000000-0005-0000-0000-00001C4A0000}"/>
    <cellStyle name="Normal 13 6 4 2" xfId="17600" xr:uid="{00000000-0005-0000-0000-00001D4A0000}"/>
    <cellStyle name="Normal 13 6 5" xfId="17601" xr:uid="{00000000-0005-0000-0000-00001E4A0000}"/>
    <cellStyle name="Normal 13 6 5 2" xfId="17602" xr:uid="{00000000-0005-0000-0000-00001F4A0000}"/>
    <cellStyle name="Normal 13 6 6" xfId="17603" xr:uid="{00000000-0005-0000-0000-0000204A0000}"/>
    <cellStyle name="Normal 13 6 6 2" xfId="17604" xr:uid="{00000000-0005-0000-0000-0000214A0000}"/>
    <cellStyle name="Normal 13 6 7" xfId="17605" xr:uid="{00000000-0005-0000-0000-0000224A0000}"/>
    <cellStyle name="Normal 13 6 8" xfId="1240" xr:uid="{00000000-0005-0000-0000-0000234A0000}"/>
    <cellStyle name="Normal 13 7" xfId="400" xr:uid="{00000000-0005-0000-0000-0000244A0000}"/>
    <cellStyle name="Normal 13 7 2" xfId="17606" xr:uid="{00000000-0005-0000-0000-0000254A0000}"/>
    <cellStyle name="Normal 13 7 2 2" xfId="17607" xr:uid="{00000000-0005-0000-0000-0000264A0000}"/>
    <cellStyle name="Normal 13 7 3" xfId="17608" xr:uid="{00000000-0005-0000-0000-0000274A0000}"/>
    <cellStyle name="Normal 13 7 4" xfId="17609" xr:uid="{00000000-0005-0000-0000-0000284A0000}"/>
    <cellStyle name="Normal 13 7 5" xfId="17610" xr:uid="{00000000-0005-0000-0000-0000294A0000}"/>
    <cellStyle name="Normal 13 7 6" xfId="17611" xr:uid="{00000000-0005-0000-0000-00002A4A0000}"/>
    <cellStyle name="Normal 13 7 7" xfId="1241" xr:uid="{00000000-0005-0000-0000-00002B4A0000}"/>
    <cellStyle name="Normal 13 8" xfId="401" xr:uid="{00000000-0005-0000-0000-00002C4A0000}"/>
    <cellStyle name="Normal 13 8 2" xfId="17612" xr:uid="{00000000-0005-0000-0000-00002D4A0000}"/>
    <cellStyle name="Normal 13 8 2 2" xfId="17613" xr:uid="{00000000-0005-0000-0000-00002E4A0000}"/>
    <cellStyle name="Normal 13 8 3" xfId="17614" xr:uid="{00000000-0005-0000-0000-00002F4A0000}"/>
    <cellStyle name="Normal 13 8 3 2" xfId="17615" xr:uid="{00000000-0005-0000-0000-0000304A0000}"/>
    <cellStyle name="Normal 13 8 4" xfId="17616" xr:uid="{00000000-0005-0000-0000-0000314A0000}"/>
    <cellStyle name="Normal 13 8 4 2" xfId="17617" xr:uid="{00000000-0005-0000-0000-0000324A0000}"/>
    <cellStyle name="Normal 13 8 5" xfId="17618" xr:uid="{00000000-0005-0000-0000-0000334A0000}"/>
    <cellStyle name="Normal 13 8 5 2" xfId="17619" xr:uid="{00000000-0005-0000-0000-0000344A0000}"/>
    <cellStyle name="Normal 13 8 6" xfId="17620" xr:uid="{00000000-0005-0000-0000-0000354A0000}"/>
    <cellStyle name="Normal 13 8 7" xfId="1242" xr:uid="{00000000-0005-0000-0000-0000364A0000}"/>
    <cellStyle name="Normal 13 9" xfId="402" xr:uid="{00000000-0005-0000-0000-0000374A0000}"/>
    <cellStyle name="Normal 13 9 2" xfId="17621" xr:uid="{00000000-0005-0000-0000-0000384A0000}"/>
    <cellStyle name="Normal 13 9 2 2" xfId="17622" xr:uid="{00000000-0005-0000-0000-0000394A0000}"/>
    <cellStyle name="Normal 13 9 3" xfId="17623" xr:uid="{00000000-0005-0000-0000-00003A4A0000}"/>
    <cellStyle name="Normal 13 9 3 2" xfId="17624" xr:uid="{00000000-0005-0000-0000-00003B4A0000}"/>
    <cellStyle name="Normal 13 9 4" xfId="17625" xr:uid="{00000000-0005-0000-0000-00003C4A0000}"/>
    <cellStyle name="Normal 13 9 4 2" xfId="17626" xr:uid="{00000000-0005-0000-0000-00003D4A0000}"/>
    <cellStyle name="Normal 13 9 5" xfId="17627" xr:uid="{00000000-0005-0000-0000-00003E4A0000}"/>
    <cellStyle name="Normal 13 9 5 2" xfId="17628" xr:uid="{00000000-0005-0000-0000-00003F4A0000}"/>
    <cellStyle name="Normal 13 9 6" xfId="17629" xr:uid="{00000000-0005-0000-0000-0000404A0000}"/>
    <cellStyle name="Normal 13 9 7" xfId="1243" xr:uid="{00000000-0005-0000-0000-0000414A0000}"/>
    <cellStyle name="Normal 13_32196(300 Lakhs)" xfId="37205" xr:uid="{00000000-0005-0000-0000-0000424A0000}"/>
    <cellStyle name="Normal 130" xfId="17630" xr:uid="{00000000-0005-0000-0000-0000434A0000}"/>
    <cellStyle name="Normal 131" xfId="17631" xr:uid="{00000000-0005-0000-0000-0000444A0000}"/>
    <cellStyle name="Normal 132" xfId="17632" xr:uid="{00000000-0005-0000-0000-0000454A0000}"/>
    <cellStyle name="Normal 133" xfId="17633" xr:uid="{00000000-0005-0000-0000-0000464A0000}"/>
    <cellStyle name="Normal 134" xfId="17634" xr:uid="{00000000-0005-0000-0000-0000474A0000}"/>
    <cellStyle name="Normal 135" xfId="17635" xr:uid="{00000000-0005-0000-0000-0000484A0000}"/>
    <cellStyle name="Normal 136" xfId="17636" xr:uid="{00000000-0005-0000-0000-0000494A0000}"/>
    <cellStyle name="Normal 137" xfId="17637" xr:uid="{00000000-0005-0000-0000-00004A4A0000}"/>
    <cellStyle name="Normal 138" xfId="17638" xr:uid="{00000000-0005-0000-0000-00004B4A0000}"/>
    <cellStyle name="Normal 139" xfId="17639" xr:uid="{00000000-0005-0000-0000-00004C4A0000}"/>
    <cellStyle name="Normal 14" xfId="403" xr:uid="{00000000-0005-0000-0000-00004D4A0000}"/>
    <cellStyle name="Normal 14 10" xfId="404" xr:uid="{00000000-0005-0000-0000-00004E4A0000}"/>
    <cellStyle name="Normal 14 10 2" xfId="17640" xr:uid="{00000000-0005-0000-0000-00004F4A0000}"/>
    <cellStyle name="Normal 14 10 2 2" xfId="17641" xr:uid="{00000000-0005-0000-0000-0000504A0000}"/>
    <cellStyle name="Normal 14 10 3" xfId="17642" xr:uid="{00000000-0005-0000-0000-0000514A0000}"/>
    <cellStyle name="Normal 14 10 3 2" xfId="17643" xr:uid="{00000000-0005-0000-0000-0000524A0000}"/>
    <cellStyle name="Normal 14 10 4" xfId="17644" xr:uid="{00000000-0005-0000-0000-0000534A0000}"/>
    <cellStyle name="Normal 14 10 4 2" xfId="17645" xr:uid="{00000000-0005-0000-0000-0000544A0000}"/>
    <cellStyle name="Normal 14 10 5" xfId="17646" xr:uid="{00000000-0005-0000-0000-0000554A0000}"/>
    <cellStyle name="Normal 14 10 6" xfId="1244" xr:uid="{00000000-0005-0000-0000-0000564A0000}"/>
    <cellStyle name="Normal 14 11" xfId="405" xr:uid="{00000000-0005-0000-0000-0000574A0000}"/>
    <cellStyle name="Normal 14 11 2" xfId="17647" xr:uid="{00000000-0005-0000-0000-0000584A0000}"/>
    <cellStyle name="Normal 14 11 2 2" xfId="17648" xr:uid="{00000000-0005-0000-0000-0000594A0000}"/>
    <cellStyle name="Normal 14 11 3" xfId="17649" xr:uid="{00000000-0005-0000-0000-00005A4A0000}"/>
    <cellStyle name="Normal 14 11 3 2" xfId="17650" xr:uid="{00000000-0005-0000-0000-00005B4A0000}"/>
    <cellStyle name="Normal 14 11 4" xfId="17651" xr:uid="{00000000-0005-0000-0000-00005C4A0000}"/>
    <cellStyle name="Normal 14 11 4 2" xfId="17652" xr:uid="{00000000-0005-0000-0000-00005D4A0000}"/>
    <cellStyle name="Normal 14 11 5" xfId="17653" xr:uid="{00000000-0005-0000-0000-00005E4A0000}"/>
    <cellStyle name="Normal 14 11 6" xfId="1245" xr:uid="{00000000-0005-0000-0000-00005F4A0000}"/>
    <cellStyle name="Normal 14 12" xfId="406" xr:uid="{00000000-0005-0000-0000-0000604A0000}"/>
    <cellStyle name="Normal 14 12 2" xfId="17654" xr:uid="{00000000-0005-0000-0000-0000614A0000}"/>
    <cellStyle name="Normal 14 12 2 2" xfId="17655" xr:uid="{00000000-0005-0000-0000-0000624A0000}"/>
    <cellStyle name="Normal 14 12 3" xfId="17656" xr:uid="{00000000-0005-0000-0000-0000634A0000}"/>
    <cellStyle name="Normal 14 12 3 2" xfId="17657" xr:uid="{00000000-0005-0000-0000-0000644A0000}"/>
    <cellStyle name="Normal 14 12 4" xfId="17658" xr:uid="{00000000-0005-0000-0000-0000654A0000}"/>
    <cellStyle name="Normal 14 12 4 2" xfId="17659" xr:uid="{00000000-0005-0000-0000-0000664A0000}"/>
    <cellStyle name="Normal 14 12 5" xfId="17660" xr:uid="{00000000-0005-0000-0000-0000674A0000}"/>
    <cellStyle name="Normal 14 12 6" xfId="1246" xr:uid="{00000000-0005-0000-0000-0000684A0000}"/>
    <cellStyle name="Normal 14 13" xfId="407" xr:uid="{00000000-0005-0000-0000-0000694A0000}"/>
    <cellStyle name="Normal 14 13 2" xfId="17661" xr:uid="{00000000-0005-0000-0000-00006A4A0000}"/>
    <cellStyle name="Normal 14 13 2 2" xfId="17662" xr:uid="{00000000-0005-0000-0000-00006B4A0000}"/>
    <cellStyle name="Normal 14 13 3" xfId="17663" xr:uid="{00000000-0005-0000-0000-00006C4A0000}"/>
    <cellStyle name="Normal 14 13 3 2" xfId="17664" xr:uid="{00000000-0005-0000-0000-00006D4A0000}"/>
    <cellStyle name="Normal 14 13 4" xfId="17665" xr:uid="{00000000-0005-0000-0000-00006E4A0000}"/>
    <cellStyle name="Normal 14 13 4 2" xfId="17666" xr:uid="{00000000-0005-0000-0000-00006F4A0000}"/>
    <cellStyle name="Normal 14 13 5" xfId="17667" xr:uid="{00000000-0005-0000-0000-0000704A0000}"/>
    <cellStyle name="Normal 14 13 6" xfId="1247" xr:uid="{00000000-0005-0000-0000-0000714A0000}"/>
    <cellStyle name="Normal 14 14" xfId="408" xr:uid="{00000000-0005-0000-0000-0000724A0000}"/>
    <cellStyle name="Normal 14 14 2" xfId="34307" xr:uid="{00000000-0005-0000-0000-0000734A0000}"/>
    <cellStyle name="Normal 14 15" xfId="409" xr:uid="{00000000-0005-0000-0000-0000744A0000}"/>
    <cellStyle name="Normal 14 15 2" xfId="34308" xr:uid="{00000000-0005-0000-0000-0000754A0000}"/>
    <cellStyle name="Normal 14 16" xfId="410" xr:uid="{00000000-0005-0000-0000-0000764A0000}"/>
    <cellStyle name="Normal 14 16 2" xfId="34309" xr:uid="{00000000-0005-0000-0000-0000774A0000}"/>
    <cellStyle name="Normal 14 17" xfId="411" xr:uid="{00000000-0005-0000-0000-0000784A0000}"/>
    <cellStyle name="Normal 14 17 2" xfId="34310" xr:uid="{00000000-0005-0000-0000-0000794A0000}"/>
    <cellStyle name="Normal 14 18" xfId="412" xr:uid="{00000000-0005-0000-0000-00007A4A0000}"/>
    <cellStyle name="Normal 14 18 2" xfId="34311" xr:uid="{00000000-0005-0000-0000-00007B4A0000}"/>
    <cellStyle name="Normal 14 19" xfId="413" xr:uid="{00000000-0005-0000-0000-00007C4A0000}"/>
    <cellStyle name="Normal 14 19 2" xfId="34312" xr:uid="{00000000-0005-0000-0000-00007D4A0000}"/>
    <cellStyle name="Normal 14 2" xfId="414" xr:uid="{00000000-0005-0000-0000-00007E4A0000}"/>
    <cellStyle name="Normal 14 2 10" xfId="17668" xr:uid="{00000000-0005-0000-0000-00007F4A0000}"/>
    <cellStyle name="Normal 14 2 11" xfId="1248" xr:uid="{00000000-0005-0000-0000-0000804A0000}"/>
    <cellStyle name="Normal 14 2 2" xfId="17669" xr:uid="{00000000-0005-0000-0000-0000814A0000}"/>
    <cellStyle name="Normal 14 2 2 2" xfId="17670" xr:uid="{00000000-0005-0000-0000-0000824A0000}"/>
    <cellStyle name="Normal 14 2 2 2 2" xfId="17671" xr:uid="{00000000-0005-0000-0000-0000834A0000}"/>
    <cellStyle name="Normal 14 2 2 2 2 2" xfId="17672" xr:uid="{00000000-0005-0000-0000-0000844A0000}"/>
    <cellStyle name="Normal 14 2 2 2 3" xfId="17673" xr:uid="{00000000-0005-0000-0000-0000854A0000}"/>
    <cellStyle name="Normal 14 2 2 2 3 2" xfId="17674" xr:uid="{00000000-0005-0000-0000-0000864A0000}"/>
    <cellStyle name="Normal 14 2 2 2 4" xfId="17675" xr:uid="{00000000-0005-0000-0000-0000874A0000}"/>
    <cellStyle name="Normal 14 2 2 2 4 2" xfId="17676" xr:uid="{00000000-0005-0000-0000-0000884A0000}"/>
    <cellStyle name="Normal 14 2 2 2 5" xfId="17677" xr:uid="{00000000-0005-0000-0000-0000894A0000}"/>
    <cellStyle name="Normal 14 2 2 2 5 2" xfId="17678" xr:uid="{00000000-0005-0000-0000-00008A4A0000}"/>
    <cellStyle name="Normal 14 2 2 2 6" xfId="17679" xr:uid="{00000000-0005-0000-0000-00008B4A0000}"/>
    <cellStyle name="Normal 14 2 2 2 7" xfId="17680" xr:uid="{00000000-0005-0000-0000-00008C4A0000}"/>
    <cellStyle name="Normal 14 2 2 3" xfId="17681" xr:uid="{00000000-0005-0000-0000-00008D4A0000}"/>
    <cellStyle name="Normal 14 2 2 3 2" xfId="17682" xr:uid="{00000000-0005-0000-0000-00008E4A0000}"/>
    <cellStyle name="Normal 14 2 2 3 3" xfId="17683" xr:uid="{00000000-0005-0000-0000-00008F4A0000}"/>
    <cellStyle name="Normal 14 2 2 3 4" xfId="17684" xr:uid="{00000000-0005-0000-0000-0000904A0000}"/>
    <cellStyle name="Normal 14 2 2 3 5" xfId="17685" xr:uid="{00000000-0005-0000-0000-0000914A0000}"/>
    <cellStyle name="Normal 14 2 2 4" xfId="17686" xr:uid="{00000000-0005-0000-0000-0000924A0000}"/>
    <cellStyle name="Normal 14 2 2 4 2" xfId="17687" xr:uid="{00000000-0005-0000-0000-0000934A0000}"/>
    <cellStyle name="Normal 14 2 2 5" xfId="17688" xr:uid="{00000000-0005-0000-0000-0000944A0000}"/>
    <cellStyle name="Normal 14 2 2 5 2" xfId="17689" xr:uid="{00000000-0005-0000-0000-0000954A0000}"/>
    <cellStyle name="Normal 14 2 2 6" xfId="17690" xr:uid="{00000000-0005-0000-0000-0000964A0000}"/>
    <cellStyle name="Normal 14 2 2 6 2" xfId="17691" xr:uid="{00000000-0005-0000-0000-0000974A0000}"/>
    <cellStyle name="Normal 14 2 2 7" xfId="17692" xr:uid="{00000000-0005-0000-0000-0000984A0000}"/>
    <cellStyle name="Normal 14 2 2 8" xfId="17693" xr:uid="{00000000-0005-0000-0000-0000994A0000}"/>
    <cellStyle name="Normal 14 2 2 9" xfId="17694" xr:uid="{00000000-0005-0000-0000-00009A4A0000}"/>
    <cellStyle name="Normal 14 2 3" xfId="17695" xr:uid="{00000000-0005-0000-0000-00009B4A0000}"/>
    <cellStyle name="Normal 14 2 3 2" xfId="17696" xr:uid="{00000000-0005-0000-0000-00009C4A0000}"/>
    <cellStyle name="Normal 14 2 3 3" xfId="17697" xr:uid="{00000000-0005-0000-0000-00009D4A0000}"/>
    <cellStyle name="Normal 14 2 3 4" xfId="17698" xr:uid="{00000000-0005-0000-0000-00009E4A0000}"/>
    <cellStyle name="Normal 14 2 3 5" xfId="17699" xr:uid="{00000000-0005-0000-0000-00009F4A0000}"/>
    <cellStyle name="Normal 14 2 3 6" xfId="17700" xr:uid="{00000000-0005-0000-0000-0000A04A0000}"/>
    <cellStyle name="Normal 14 2 3 7" xfId="17701" xr:uid="{00000000-0005-0000-0000-0000A14A0000}"/>
    <cellStyle name="Normal 14 2 4" xfId="17702" xr:uid="{00000000-0005-0000-0000-0000A24A0000}"/>
    <cellStyle name="Normal 14 2 4 2" xfId="17703" xr:uid="{00000000-0005-0000-0000-0000A34A0000}"/>
    <cellStyle name="Normal 14 2 4 2 2" xfId="17704" xr:uid="{00000000-0005-0000-0000-0000A44A0000}"/>
    <cellStyle name="Normal 14 2 4 3" xfId="17705" xr:uid="{00000000-0005-0000-0000-0000A54A0000}"/>
    <cellStyle name="Normal 14 2 4 4" xfId="17706" xr:uid="{00000000-0005-0000-0000-0000A64A0000}"/>
    <cellStyle name="Normal 14 2 4 5" xfId="17707" xr:uid="{00000000-0005-0000-0000-0000A74A0000}"/>
    <cellStyle name="Normal 14 2 5" xfId="17708" xr:uid="{00000000-0005-0000-0000-0000A84A0000}"/>
    <cellStyle name="Normal 14 2 6" xfId="17709" xr:uid="{00000000-0005-0000-0000-0000A94A0000}"/>
    <cellStyle name="Normal 14 2 7" xfId="17710" xr:uid="{00000000-0005-0000-0000-0000AA4A0000}"/>
    <cellStyle name="Normal 14 2 8" xfId="17711" xr:uid="{00000000-0005-0000-0000-0000AB4A0000}"/>
    <cellStyle name="Normal 14 2 9" xfId="17712" xr:uid="{00000000-0005-0000-0000-0000AC4A0000}"/>
    <cellStyle name="Normal 14 2_BOQ khanapur Pakege - 68" xfId="17713" xr:uid="{00000000-0005-0000-0000-0000AD4A0000}"/>
    <cellStyle name="Normal 14 20" xfId="415" xr:uid="{00000000-0005-0000-0000-0000AE4A0000}"/>
    <cellStyle name="Normal 14 20 2" xfId="34313" xr:uid="{00000000-0005-0000-0000-0000AF4A0000}"/>
    <cellStyle name="Normal 14 21" xfId="416" xr:uid="{00000000-0005-0000-0000-0000B04A0000}"/>
    <cellStyle name="Normal 14 21 2" xfId="34314" xr:uid="{00000000-0005-0000-0000-0000B14A0000}"/>
    <cellStyle name="Normal 14 22" xfId="417" xr:uid="{00000000-0005-0000-0000-0000B24A0000}"/>
    <cellStyle name="Normal 14 23" xfId="418" xr:uid="{00000000-0005-0000-0000-0000B34A0000}"/>
    <cellStyle name="Normal 14 24" xfId="34315" xr:uid="{00000000-0005-0000-0000-0000B44A0000}"/>
    <cellStyle name="Normal 14 25" xfId="37206" xr:uid="{00000000-0005-0000-0000-0000B54A0000}"/>
    <cellStyle name="Normal 14 26" xfId="37207" xr:uid="{00000000-0005-0000-0000-0000B64A0000}"/>
    <cellStyle name="Normal 14 27" xfId="37208" xr:uid="{00000000-0005-0000-0000-0000B74A0000}"/>
    <cellStyle name="Normal 14 28" xfId="37209" xr:uid="{00000000-0005-0000-0000-0000B84A0000}"/>
    <cellStyle name="Normal 14 29" xfId="37210" xr:uid="{00000000-0005-0000-0000-0000B94A0000}"/>
    <cellStyle name="Normal 14 3" xfId="419" xr:uid="{00000000-0005-0000-0000-0000BA4A0000}"/>
    <cellStyle name="Normal 14 3 10" xfId="1249" xr:uid="{00000000-0005-0000-0000-0000BB4A0000}"/>
    <cellStyle name="Normal 14 3 2" xfId="17714" xr:uid="{00000000-0005-0000-0000-0000BC4A0000}"/>
    <cellStyle name="Normal 14 3 2 2" xfId="17715" xr:uid="{00000000-0005-0000-0000-0000BD4A0000}"/>
    <cellStyle name="Normal 14 3 2 3" xfId="17716" xr:uid="{00000000-0005-0000-0000-0000BE4A0000}"/>
    <cellStyle name="Normal 14 3 2 4" xfId="17717" xr:uid="{00000000-0005-0000-0000-0000BF4A0000}"/>
    <cellStyle name="Normal 14 3 2 5" xfId="17718" xr:uid="{00000000-0005-0000-0000-0000C04A0000}"/>
    <cellStyle name="Normal 14 3 2 6" xfId="17719" xr:uid="{00000000-0005-0000-0000-0000C14A0000}"/>
    <cellStyle name="Normal 14 3 2 7" xfId="17720" xr:uid="{00000000-0005-0000-0000-0000C24A0000}"/>
    <cellStyle name="Normal 14 3 3" xfId="17721" xr:uid="{00000000-0005-0000-0000-0000C34A0000}"/>
    <cellStyle name="Normal 14 3 3 2" xfId="17722" xr:uid="{00000000-0005-0000-0000-0000C44A0000}"/>
    <cellStyle name="Normal 14 3 3 3" xfId="17723" xr:uid="{00000000-0005-0000-0000-0000C54A0000}"/>
    <cellStyle name="Normal 14 3 3 4" xfId="17724" xr:uid="{00000000-0005-0000-0000-0000C64A0000}"/>
    <cellStyle name="Normal 14 3 3 5" xfId="17725" xr:uid="{00000000-0005-0000-0000-0000C74A0000}"/>
    <cellStyle name="Normal 14 3 4" xfId="17726" xr:uid="{00000000-0005-0000-0000-0000C84A0000}"/>
    <cellStyle name="Normal 14 3 4 2" xfId="17727" xr:uid="{00000000-0005-0000-0000-0000C94A0000}"/>
    <cellStyle name="Normal 14 3 5" xfId="17728" xr:uid="{00000000-0005-0000-0000-0000CA4A0000}"/>
    <cellStyle name="Normal 14 3 6" xfId="17729" xr:uid="{00000000-0005-0000-0000-0000CB4A0000}"/>
    <cellStyle name="Normal 14 3 7" xfId="17730" xr:uid="{00000000-0005-0000-0000-0000CC4A0000}"/>
    <cellStyle name="Normal 14 3 8" xfId="17731" xr:uid="{00000000-0005-0000-0000-0000CD4A0000}"/>
    <cellStyle name="Normal 14 3 9" xfId="17732" xr:uid="{00000000-0005-0000-0000-0000CE4A0000}"/>
    <cellStyle name="Normal 14 30" xfId="37211" xr:uid="{00000000-0005-0000-0000-0000CF4A0000}"/>
    <cellStyle name="Normal 14 31" xfId="37212" xr:uid="{00000000-0005-0000-0000-0000D04A0000}"/>
    <cellStyle name="Normal 14 32" xfId="37213" xr:uid="{00000000-0005-0000-0000-0000D14A0000}"/>
    <cellStyle name="Normal 14 33" xfId="37214" xr:uid="{00000000-0005-0000-0000-0000D24A0000}"/>
    <cellStyle name="Normal 14 34" xfId="37215" xr:uid="{00000000-0005-0000-0000-0000D34A0000}"/>
    <cellStyle name="Normal 14 4" xfId="420" xr:uid="{00000000-0005-0000-0000-0000D44A0000}"/>
    <cellStyle name="Normal 14 4 2" xfId="17733" xr:uid="{00000000-0005-0000-0000-0000D54A0000}"/>
    <cellStyle name="Normal 14 4 2 2" xfId="17734" xr:uid="{00000000-0005-0000-0000-0000D64A0000}"/>
    <cellStyle name="Normal 14 4 3" xfId="17735" xr:uid="{00000000-0005-0000-0000-0000D74A0000}"/>
    <cellStyle name="Normal 14 4 3 2" xfId="17736" xr:uid="{00000000-0005-0000-0000-0000D84A0000}"/>
    <cellStyle name="Normal 14 4 4" xfId="17737" xr:uid="{00000000-0005-0000-0000-0000D94A0000}"/>
    <cellStyle name="Normal 14 4 4 2" xfId="17738" xr:uid="{00000000-0005-0000-0000-0000DA4A0000}"/>
    <cellStyle name="Normal 14 4 5" xfId="1250" xr:uid="{00000000-0005-0000-0000-0000DB4A0000}"/>
    <cellStyle name="Normal 14 5" xfId="421" xr:uid="{00000000-0005-0000-0000-0000DC4A0000}"/>
    <cellStyle name="Normal 14 5 2" xfId="17739" xr:uid="{00000000-0005-0000-0000-0000DD4A0000}"/>
    <cellStyle name="Normal 14 5 2 2" xfId="17740" xr:uid="{00000000-0005-0000-0000-0000DE4A0000}"/>
    <cellStyle name="Normal 14 5 3" xfId="17741" xr:uid="{00000000-0005-0000-0000-0000DF4A0000}"/>
    <cellStyle name="Normal 14 5 3 2" xfId="17742" xr:uid="{00000000-0005-0000-0000-0000E04A0000}"/>
    <cellStyle name="Normal 14 5 4" xfId="17743" xr:uid="{00000000-0005-0000-0000-0000E14A0000}"/>
    <cellStyle name="Normal 14 5 4 2" xfId="17744" xr:uid="{00000000-0005-0000-0000-0000E24A0000}"/>
    <cellStyle name="Normal 14 5 5" xfId="17745" xr:uid="{00000000-0005-0000-0000-0000E34A0000}"/>
    <cellStyle name="Normal 14 5 6" xfId="17746" xr:uid="{00000000-0005-0000-0000-0000E44A0000}"/>
    <cellStyle name="Normal 14 5 7" xfId="17747" xr:uid="{00000000-0005-0000-0000-0000E54A0000}"/>
    <cellStyle name="Normal 14 5 8" xfId="1251" xr:uid="{00000000-0005-0000-0000-0000E64A0000}"/>
    <cellStyle name="Normal 14 6" xfId="422" xr:uid="{00000000-0005-0000-0000-0000E74A0000}"/>
    <cellStyle name="Normal 14 6 2" xfId="17748" xr:uid="{00000000-0005-0000-0000-0000E84A0000}"/>
    <cellStyle name="Normal 14 6 2 2" xfId="17749" xr:uid="{00000000-0005-0000-0000-0000E94A0000}"/>
    <cellStyle name="Normal 14 6 3" xfId="17750" xr:uid="{00000000-0005-0000-0000-0000EA4A0000}"/>
    <cellStyle name="Normal 14 6 3 2" xfId="17751" xr:uid="{00000000-0005-0000-0000-0000EB4A0000}"/>
    <cellStyle name="Normal 14 6 4" xfId="17752" xr:uid="{00000000-0005-0000-0000-0000EC4A0000}"/>
    <cellStyle name="Normal 14 6 4 2" xfId="17753" xr:uid="{00000000-0005-0000-0000-0000ED4A0000}"/>
    <cellStyle name="Normal 14 6 5" xfId="17754" xr:uid="{00000000-0005-0000-0000-0000EE4A0000}"/>
    <cellStyle name="Normal 14 6 6" xfId="1252" xr:uid="{00000000-0005-0000-0000-0000EF4A0000}"/>
    <cellStyle name="Normal 14 7" xfId="423" xr:uid="{00000000-0005-0000-0000-0000F04A0000}"/>
    <cellStyle name="Normal 14 7 2" xfId="17755" xr:uid="{00000000-0005-0000-0000-0000F14A0000}"/>
    <cellStyle name="Normal 14 7 2 2" xfId="17756" xr:uid="{00000000-0005-0000-0000-0000F24A0000}"/>
    <cellStyle name="Normal 14 7 3" xfId="17757" xr:uid="{00000000-0005-0000-0000-0000F34A0000}"/>
    <cellStyle name="Normal 14 7 3 2" xfId="17758" xr:uid="{00000000-0005-0000-0000-0000F44A0000}"/>
    <cellStyle name="Normal 14 7 4" xfId="17759" xr:uid="{00000000-0005-0000-0000-0000F54A0000}"/>
    <cellStyle name="Normal 14 7 4 2" xfId="17760" xr:uid="{00000000-0005-0000-0000-0000F64A0000}"/>
    <cellStyle name="Normal 14 7 5" xfId="1253" xr:uid="{00000000-0005-0000-0000-0000F74A0000}"/>
    <cellStyle name="Normal 14 8" xfId="424" xr:uid="{00000000-0005-0000-0000-0000F84A0000}"/>
    <cellStyle name="Normal 14 8 2" xfId="17761" xr:uid="{00000000-0005-0000-0000-0000F94A0000}"/>
    <cellStyle name="Normal 14 8 2 2" xfId="17762" xr:uid="{00000000-0005-0000-0000-0000FA4A0000}"/>
    <cellStyle name="Normal 14 8 3" xfId="17763" xr:uid="{00000000-0005-0000-0000-0000FB4A0000}"/>
    <cellStyle name="Normal 14 8 3 2" xfId="17764" xr:uid="{00000000-0005-0000-0000-0000FC4A0000}"/>
    <cellStyle name="Normal 14 8 4" xfId="17765" xr:uid="{00000000-0005-0000-0000-0000FD4A0000}"/>
    <cellStyle name="Normal 14 8 4 2" xfId="17766" xr:uid="{00000000-0005-0000-0000-0000FE4A0000}"/>
    <cellStyle name="Normal 14 8 5" xfId="1254" xr:uid="{00000000-0005-0000-0000-0000FF4A0000}"/>
    <cellStyle name="Normal 14 9" xfId="425" xr:uid="{00000000-0005-0000-0000-0000004B0000}"/>
    <cellStyle name="Normal 14 9 2" xfId="17767" xr:uid="{00000000-0005-0000-0000-0000014B0000}"/>
    <cellStyle name="Normal 14 9 2 2" xfId="17768" xr:uid="{00000000-0005-0000-0000-0000024B0000}"/>
    <cellStyle name="Normal 14 9 3" xfId="17769" xr:uid="{00000000-0005-0000-0000-0000034B0000}"/>
    <cellStyle name="Normal 14 9 3 2" xfId="17770" xr:uid="{00000000-0005-0000-0000-0000044B0000}"/>
    <cellStyle name="Normal 14 9 4" xfId="17771" xr:uid="{00000000-0005-0000-0000-0000054B0000}"/>
    <cellStyle name="Normal 14 9 4 2" xfId="17772" xr:uid="{00000000-0005-0000-0000-0000064B0000}"/>
    <cellStyle name="Normal 14 9 5" xfId="1255" xr:uid="{00000000-0005-0000-0000-0000074B0000}"/>
    <cellStyle name="Normal 14_41 Package Work slip " xfId="17773" xr:uid="{00000000-0005-0000-0000-0000084B0000}"/>
    <cellStyle name="Normal 140" xfId="17774" xr:uid="{00000000-0005-0000-0000-0000094B0000}"/>
    <cellStyle name="Normal 141" xfId="17775" xr:uid="{00000000-0005-0000-0000-00000A4B0000}"/>
    <cellStyle name="Normal 142" xfId="17776" xr:uid="{00000000-0005-0000-0000-00000B4B0000}"/>
    <cellStyle name="Normal 143" xfId="17777" xr:uid="{00000000-0005-0000-0000-00000C4B0000}"/>
    <cellStyle name="Normal 144" xfId="17778" xr:uid="{00000000-0005-0000-0000-00000D4B0000}"/>
    <cellStyle name="Normal 145" xfId="17779" xr:uid="{00000000-0005-0000-0000-00000E4B0000}"/>
    <cellStyle name="Normal 146" xfId="17780" xr:uid="{00000000-0005-0000-0000-00000F4B0000}"/>
    <cellStyle name="Normal 147" xfId="17781" xr:uid="{00000000-0005-0000-0000-0000104B0000}"/>
    <cellStyle name="Normal 148" xfId="17782" xr:uid="{00000000-0005-0000-0000-0000114B0000}"/>
    <cellStyle name="Normal 149" xfId="17783" xr:uid="{00000000-0005-0000-0000-0000124B0000}"/>
    <cellStyle name="Normal 15" xfId="426" xr:uid="{00000000-0005-0000-0000-0000134B0000}"/>
    <cellStyle name="Normal 15 10" xfId="427" xr:uid="{00000000-0005-0000-0000-0000144B0000}"/>
    <cellStyle name="Normal 15 10 2" xfId="34316" xr:uid="{00000000-0005-0000-0000-0000154B0000}"/>
    <cellStyle name="Normal 15 11" xfId="428" xr:uid="{00000000-0005-0000-0000-0000164B0000}"/>
    <cellStyle name="Normal 15 11 2" xfId="34317" xr:uid="{00000000-0005-0000-0000-0000174B0000}"/>
    <cellStyle name="Normal 15 12" xfId="429" xr:uid="{00000000-0005-0000-0000-0000184B0000}"/>
    <cellStyle name="Normal 15 12 2" xfId="34318" xr:uid="{00000000-0005-0000-0000-0000194B0000}"/>
    <cellStyle name="Normal 15 13" xfId="430" xr:uid="{00000000-0005-0000-0000-00001A4B0000}"/>
    <cellStyle name="Normal 15 13 2" xfId="34319" xr:uid="{00000000-0005-0000-0000-00001B4B0000}"/>
    <cellStyle name="Normal 15 14" xfId="431" xr:uid="{00000000-0005-0000-0000-00001C4B0000}"/>
    <cellStyle name="Normal 15 14 2" xfId="34320" xr:uid="{00000000-0005-0000-0000-00001D4B0000}"/>
    <cellStyle name="Normal 15 15" xfId="432" xr:uid="{00000000-0005-0000-0000-00001E4B0000}"/>
    <cellStyle name="Normal 15 15 2" xfId="17784" xr:uid="{00000000-0005-0000-0000-00001F4B0000}"/>
    <cellStyle name="Normal 15 16" xfId="433" xr:uid="{00000000-0005-0000-0000-0000204B0000}"/>
    <cellStyle name="Normal 15 16 2" xfId="17785" xr:uid="{00000000-0005-0000-0000-0000214B0000}"/>
    <cellStyle name="Normal 15 17" xfId="434" xr:uid="{00000000-0005-0000-0000-0000224B0000}"/>
    <cellStyle name="Normal 15 17 2" xfId="17786" xr:uid="{00000000-0005-0000-0000-0000234B0000}"/>
    <cellStyle name="Normal 15 18" xfId="435" xr:uid="{00000000-0005-0000-0000-0000244B0000}"/>
    <cellStyle name="Normal 15 18 2" xfId="1506" xr:uid="{00000000-0005-0000-0000-0000254B0000}"/>
    <cellStyle name="Normal 15 19" xfId="436" xr:uid="{00000000-0005-0000-0000-0000264B0000}"/>
    <cellStyle name="Normal 15 19 2" xfId="34321" xr:uid="{00000000-0005-0000-0000-0000274B0000}"/>
    <cellStyle name="Normal 15 2" xfId="437" xr:uid="{00000000-0005-0000-0000-0000284B0000}"/>
    <cellStyle name="Normal 15 2 2" xfId="17787" xr:uid="{00000000-0005-0000-0000-0000294B0000}"/>
    <cellStyle name="Normal 15 2 2 2" xfId="17788" xr:uid="{00000000-0005-0000-0000-00002A4B0000}"/>
    <cellStyle name="Normal 15 2 2 2 2" xfId="17789" xr:uid="{00000000-0005-0000-0000-00002B4B0000}"/>
    <cellStyle name="Normal 15 2 2 3" xfId="17790" xr:uid="{00000000-0005-0000-0000-00002C4B0000}"/>
    <cellStyle name="Normal 15 2 2 3 2" xfId="17791" xr:uid="{00000000-0005-0000-0000-00002D4B0000}"/>
    <cellStyle name="Normal 15 2 2 4" xfId="17792" xr:uid="{00000000-0005-0000-0000-00002E4B0000}"/>
    <cellStyle name="Normal 15 2 2 4 2" xfId="17793" xr:uid="{00000000-0005-0000-0000-00002F4B0000}"/>
    <cellStyle name="Normal 15 2 2 5" xfId="17794" xr:uid="{00000000-0005-0000-0000-0000304B0000}"/>
    <cellStyle name="Normal 15 2 2 5 2" xfId="17795" xr:uid="{00000000-0005-0000-0000-0000314B0000}"/>
    <cellStyle name="Normal 15 2 2 6" xfId="17796" xr:uid="{00000000-0005-0000-0000-0000324B0000}"/>
    <cellStyle name="Normal 15 2 3" xfId="17797" xr:uid="{00000000-0005-0000-0000-0000334B0000}"/>
    <cellStyle name="Normal 15 2 4" xfId="17798" xr:uid="{00000000-0005-0000-0000-0000344B0000}"/>
    <cellStyle name="Normal 15 2 4 2" xfId="17799" xr:uid="{00000000-0005-0000-0000-0000354B0000}"/>
    <cellStyle name="Normal 15 2 5" xfId="17800" xr:uid="{00000000-0005-0000-0000-0000364B0000}"/>
    <cellStyle name="Normal 15 2 5 2" xfId="17801" xr:uid="{00000000-0005-0000-0000-0000374B0000}"/>
    <cellStyle name="Normal 15 2 6" xfId="17802" xr:uid="{00000000-0005-0000-0000-0000384B0000}"/>
    <cellStyle name="Normal 15 2 6 2" xfId="17803" xr:uid="{00000000-0005-0000-0000-0000394B0000}"/>
    <cellStyle name="Normal 15 2 7" xfId="17804" xr:uid="{00000000-0005-0000-0000-00003A4B0000}"/>
    <cellStyle name="Normal 15 2 8" xfId="1257" xr:uid="{00000000-0005-0000-0000-00003B4B0000}"/>
    <cellStyle name="Normal 15 20" xfId="438" xr:uid="{00000000-0005-0000-0000-00003C4B0000}"/>
    <cellStyle name="Normal 15 20 2" xfId="34322" xr:uid="{00000000-0005-0000-0000-00003D4B0000}"/>
    <cellStyle name="Normal 15 21" xfId="439" xr:uid="{00000000-0005-0000-0000-00003E4B0000}"/>
    <cellStyle name="Normal 15 21 2" xfId="34323" xr:uid="{00000000-0005-0000-0000-00003F4B0000}"/>
    <cellStyle name="Normal 15 22" xfId="440" xr:uid="{00000000-0005-0000-0000-0000404B0000}"/>
    <cellStyle name="Normal 15 23" xfId="441" xr:uid="{00000000-0005-0000-0000-0000414B0000}"/>
    <cellStyle name="Normal 15 24" xfId="1512" xr:uid="{00000000-0005-0000-0000-0000424B0000}"/>
    <cellStyle name="Normal 15 25" xfId="1256" xr:uid="{00000000-0005-0000-0000-0000434B0000}"/>
    <cellStyle name="Normal 15 26" xfId="37216" xr:uid="{00000000-0005-0000-0000-0000444B0000}"/>
    <cellStyle name="Normal 15 27" xfId="37217" xr:uid="{00000000-0005-0000-0000-0000454B0000}"/>
    <cellStyle name="Normal 15 28" xfId="37218" xr:uid="{00000000-0005-0000-0000-0000464B0000}"/>
    <cellStyle name="Normal 15 29" xfId="37219" xr:uid="{00000000-0005-0000-0000-0000474B0000}"/>
    <cellStyle name="Normal 15 3" xfId="442" xr:uid="{00000000-0005-0000-0000-0000484B0000}"/>
    <cellStyle name="Normal 15 3 2" xfId="17805" xr:uid="{00000000-0005-0000-0000-0000494B0000}"/>
    <cellStyle name="Normal 15 3 2 2" xfId="37220" xr:uid="{00000000-0005-0000-0000-00004A4B0000}"/>
    <cellStyle name="Normal 15 3 2 3" xfId="37221" xr:uid="{00000000-0005-0000-0000-00004B4B0000}"/>
    <cellStyle name="Normal 15 3 3" xfId="37222" xr:uid="{00000000-0005-0000-0000-00004C4B0000}"/>
    <cellStyle name="Normal 15 3 4" xfId="37223" xr:uid="{00000000-0005-0000-0000-00004D4B0000}"/>
    <cellStyle name="Normal 15 30" xfId="37224" xr:uid="{00000000-0005-0000-0000-00004E4B0000}"/>
    <cellStyle name="Normal 15 31" xfId="37225" xr:uid="{00000000-0005-0000-0000-00004F4B0000}"/>
    <cellStyle name="Normal 15 32" xfId="37226" xr:uid="{00000000-0005-0000-0000-0000504B0000}"/>
    <cellStyle name="Normal 15 33" xfId="37227" xr:uid="{00000000-0005-0000-0000-0000514B0000}"/>
    <cellStyle name="Normal 15 34" xfId="37228" xr:uid="{00000000-0005-0000-0000-0000524B0000}"/>
    <cellStyle name="Normal 15 4" xfId="443" xr:uid="{00000000-0005-0000-0000-0000534B0000}"/>
    <cellStyle name="Normal 15 4 2" xfId="17806" xr:uid="{00000000-0005-0000-0000-0000544B0000}"/>
    <cellStyle name="Normal 15 4 3" xfId="17807" xr:uid="{00000000-0005-0000-0000-0000554B0000}"/>
    <cellStyle name="Normal 15 4 3 2" xfId="17808" xr:uid="{00000000-0005-0000-0000-0000564B0000}"/>
    <cellStyle name="Normal 15 4 4" xfId="17809" xr:uid="{00000000-0005-0000-0000-0000574B0000}"/>
    <cellStyle name="Normal 15 4 5" xfId="37229" xr:uid="{00000000-0005-0000-0000-0000584B0000}"/>
    <cellStyle name="Normal 15 4 6" xfId="37230" xr:uid="{00000000-0005-0000-0000-0000594B0000}"/>
    <cellStyle name="Normal 15 5" xfId="444" xr:uid="{00000000-0005-0000-0000-00005A4B0000}"/>
    <cellStyle name="Normal 15 5 2" xfId="17810" xr:uid="{00000000-0005-0000-0000-00005B4B0000}"/>
    <cellStyle name="Normal 15 5 2 2" xfId="17811" xr:uid="{00000000-0005-0000-0000-00005C4B0000}"/>
    <cellStyle name="Normal 15 5 2 3" xfId="37231" xr:uid="{00000000-0005-0000-0000-00005D4B0000}"/>
    <cellStyle name="Normal 15 5 3" xfId="17812" xr:uid="{00000000-0005-0000-0000-00005E4B0000}"/>
    <cellStyle name="Normal 15 5 3 2" xfId="17813" xr:uid="{00000000-0005-0000-0000-00005F4B0000}"/>
    <cellStyle name="Normal 15 5 4" xfId="17814" xr:uid="{00000000-0005-0000-0000-0000604B0000}"/>
    <cellStyle name="Normal 15 5 4 2" xfId="17815" xr:uid="{00000000-0005-0000-0000-0000614B0000}"/>
    <cellStyle name="Normal 15 5 5" xfId="17816" xr:uid="{00000000-0005-0000-0000-0000624B0000}"/>
    <cellStyle name="Normal 15 5 5 2" xfId="17817" xr:uid="{00000000-0005-0000-0000-0000634B0000}"/>
    <cellStyle name="Normal 15 5 6" xfId="17818" xr:uid="{00000000-0005-0000-0000-0000644B0000}"/>
    <cellStyle name="Normal 15 6" xfId="445" xr:uid="{00000000-0005-0000-0000-0000654B0000}"/>
    <cellStyle name="Normal 15 6 2" xfId="34324" xr:uid="{00000000-0005-0000-0000-0000664B0000}"/>
    <cellStyle name="Normal 15 7" xfId="446" xr:uid="{00000000-0005-0000-0000-0000674B0000}"/>
    <cellStyle name="Normal 15 7 2" xfId="34325" xr:uid="{00000000-0005-0000-0000-0000684B0000}"/>
    <cellStyle name="Normal 15 8" xfId="447" xr:uid="{00000000-0005-0000-0000-0000694B0000}"/>
    <cellStyle name="Normal 15 8 2" xfId="34326" xr:uid="{00000000-0005-0000-0000-00006A4B0000}"/>
    <cellStyle name="Normal 15 9" xfId="448" xr:uid="{00000000-0005-0000-0000-00006B4B0000}"/>
    <cellStyle name="Normal 15 9 2" xfId="34327" xr:uid="{00000000-0005-0000-0000-00006C4B0000}"/>
    <cellStyle name="Normal 15_32196(300 Lakhs)" xfId="37232" xr:uid="{00000000-0005-0000-0000-00006D4B0000}"/>
    <cellStyle name="Normal 150" xfId="17819" xr:uid="{00000000-0005-0000-0000-00006E4B0000}"/>
    <cellStyle name="Normal 151" xfId="17820" xr:uid="{00000000-0005-0000-0000-00006F4B0000}"/>
    <cellStyle name="Normal 152" xfId="17821" xr:uid="{00000000-0005-0000-0000-0000704B0000}"/>
    <cellStyle name="Normal 153" xfId="17822" xr:uid="{00000000-0005-0000-0000-0000714B0000}"/>
    <cellStyle name="Normal 154" xfId="17823" xr:uid="{00000000-0005-0000-0000-0000724B0000}"/>
    <cellStyle name="Normal 155" xfId="17824" xr:uid="{00000000-0005-0000-0000-0000734B0000}"/>
    <cellStyle name="Normal 156" xfId="17825" xr:uid="{00000000-0005-0000-0000-0000744B0000}"/>
    <cellStyle name="Normal 157" xfId="17826" xr:uid="{00000000-0005-0000-0000-0000754B0000}"/>
    <cellStyle name="Normal 158" xfId="17827" xr:uid="{00000000-0005-0000-0000-0000764B0000}"/>
    <cellStyle name="Normal 159" xfId="17828" xr:uid="{00000000-0005-0000-0000-0000774B0000}"/>
    <cellStyle name="Normal 16" xfId="449" xr:uid="{00000000-0005-0000-0000-0000784B0000}"/>
    <cellStyle name="Normal 16 10" xfId="450" xr:uid="{00000000-0005-0000-0000-0000794B0000}"/>
    <cellStyle name="Normal 16 10 2" xfId="34328" xr:uid="{00000000-0005-0000-0000-00007A4B0000}"/>
    <cellStyle name="Normal 16 11" xfId="451" xr:uid="{00000000-0005-0000-0000-00007B4B0000}"/>
    <cellStyle name="Normal 16 11 2" xfId="34329" xr:uid="{00000000-0005-0000-0000-00007C4B0000}"/>
    <cellStyle name="Normal 16 12" xfId="452" xr:uid="{00000000-0005-0000-0000-00007D4B0000}"/>
    <cellStyle name="Normal 16 12 2" xfId="34330" xr:uid="{00000000-0005-0000-0000-00007E4B0000}"/>
    <cellStyle name="Normal 16 13" xfId="453" xr:uid="{00000000-0005-0000-0000-00007F4B0000}"/>
    <cellStyle name="Normal 16 13 2" xfId="34331" xr:uid="{00000000-0005-0000-0000-0000804B0000}"/>
    <cellStyle name="Normal 16 14" xfId="454" xr:uid="{00000000-0005-0000-0000-0000814B0000}"/>
    <cellStyle name="Normal 16 14 2" xfId="34332" xr:uid="{00000000-0005-0000-0000-0000824B0000}"/>
    <cellStyle name="Normal 16 15" xfId="455" xr:uid="{00000000-0005-0000-0000-0000834B0000}"/>
    <cellStyle name="Normal 16 15 2" xfId="17829" xr:uid="{00000000-0005-0000-0000-0000844B0000}"/>
    <cellStyle name="Normal 16 16" xfId="456" xr:uid="{00000000-0005-0000-0000-0000854B0000}"/>
    <cellStyle name="Normal 16 16 2" xfId="17830" xr:uid="{00000000-0005-0000-0000-0000864B0000}"/>
    <cellStyle name="Normal 16 17" xfId="457" xr:uid="{00000000-0005-0000-0000-0000874B0000}"/>
    <cellStyle name="Normal 16 17 2" xfId="17831" xr:uid="{00000000-0005-0000-0000-0000884B0000}"/>
    <cellStyle name="Normal 16 18" xfId="458" xr:uid="{00000000-0005-0000-0000-0000894B0000}"/>
    <cellStyle name="Normal 16 18 2" xfId="34333" xr:uid="{00000000-0005-0000-0000-00008A4B0000}"/>
    <cellStyle name="Normal 16 19" xfId="459" xr:uid="{00000000-0005-0000-0000-00008B4B0000}"/>
    <cellStyle name="Normal 16 19 2" xfId="34334" xr:uid="{00000000-0005-0000-0000-00008C4B0000}"/>
    <cellStyle name="Normal 16 2" xfId="460" xr:uid="{00000000-0005-0000-0000-00008D4B0000}"/>
    <cellStyle name="Normal 16 2 2" xfId="17832" xr:uid="{00000000-0005-0000-0000-00008E4B0000}"/>
    <cellStyle name="Normal 16 2 2 2" xfId="17833" xr:uid="{00000000-0005-0000-0000-00008F4B0000}"/>
    <cellStyle name="Normal 16 2 2 2 2" xfId="17834" xr:uid="{00000000-0005-0000-0000-0000904B0000}"/>
    <cellStyle name="Normal 16 2 2 2 2 2" xfId="17835" xr:uid="{00000000-0005-0000-0000-0000914B0000}"/>
    <cellStyle name="Normal 16 2 2 2 3" xfId="17836" xr:uid="{00000000-0005-0000-0000-0000924B0000}"/>
    <cellStyle name="Normal 16 2 2 2 3 2" xfId="17837" xr:uid="{00000000-0005-0000-0000-0000934B0000}"/>
    <cellStyle name="Normal 16 2 2 2 4" xfId="17838" xr:uid="{00000000-0005-0000-0000-0000944B0000}"/>
    <cellStyle name="Normal 16 2 2 2 4 2" xfId="17839" xr:uid="{00000000-0005-0000-0000-0000954B0000}"/>
    <cellStyle name="Normal 16 2 2 2 5" xfId="17840" xr:uid="{00000000-0005-0000-0000-0000964B0000}"/>
    <cellStyle name="Normal 16 2 2 2 5 2" xfId="17841" xr:uid="{00000000-0005-0000-0000-0000974B0000}"/>
    <cellStyle name="Normal 16 2 2 2 6" xfId="17842" xr:uid="{00000000-0005-0000-0000-0000984B0000}"/>
    <cellStyle name="Normal 16 2 2 3" xfId="17843" xr:uid="{00000000-0005-0000-0000-0000994B0000}"/>
    <cellStyle name="Normal 16 2 2 3 2" xfId="17844" xr:uid="{00000000-0005-0000-0000-00009A4B0000}"/>
    <cellStyle name="Normal 16 2 2 4" xfId="17845" xr:uid="{00000000-0005-0000-0000-00009B4B0000}"/>
    <cellStyle name="Normal 16 2 2 4 2" xfId="17846" xr:uid="{00000000-0005-0000-0000-00009C4B0000}"/>
    <cellStyle name="Normal 16 2 2 5" xfId="17847" xr:uid="{00000000-0005-0000-0000-00009D4B0000}"/>
    <cellStyle name="Normal 16 2 2 5 2" xfId="17848" xr:uid="{00000000-0005-0000-0000-00009E4B0000}"/>
    <cellStyle name="Normal 16 2 2 6" xfId="17849" xr:uid="{00000000-0005-0000-0000-00009F4B0000}"/>
    <cellStyle name="Normal 16 2 2 6 2" xfId="17850" xr:uid="{00000000-0005-0000-0000-0000A04B0000}"/>
    <cellStyle name="Normal 16 2 2 7" xfId="17851" xr:uid="{00000000-0005-0000-0000-0000A14B0000}"/>
    <cellStyle name="Normal 16 2 3" xfId="17852" xr:uid="{00000000-0005-0000-0000-0000A24B0000}"/>
    <cellStyle name="Normal 16 2 3 2" xfId="17853" xr:uid="{00000000-0005-0000-0000-0000A34B0000}"/>
    <cellStyle name="Normal 16 2 3 2 2" xfId="17854" xr:uid="{00000000-0005-0000-0000-0000A44B0000}"/>
    <cellStyle name="Normal 16 2 3 3" xfId="17855" xr:uid="{00000000-0005-0000-0000-0000A54B0000}"/>
    <cellStyle name="Normal 16 2 3 3 2" xfId="17856" xr:uid="{00000000-0005-0000-0000-0000A64B0000}"/>
    <cellStyle name="Normal 16 2 3 4" xfId="17857" xr:uid="{00000000-0005-0000-0000-0000A74B0000}"/>
    <cellStyle name="Normal 16 2 3 4 2" xfId="17858" xr:uid="{00000000-0005-0000-0000-0000A84B0000}"/>
    <cellStyle name="Normal 16 2 3 5" xfId="17859" xr:uid="{00000000-0005-0000-0000-0000A94B0000}"/>
    <cellStyle name="Normal 16 2 3 5 2" xfId="17860" xr:uid="{00000000-0005-0000-0000-0000AA4B0000}"/>
    <cellStyle name="Normal 16 2 3 6" xfId="17861" xr:uid="{00000000-0005-0000-0000-0000AB4B0000}"/>
    <cellStyle name="Normal 16 2 4" xfId="17862" xr:uid="{00000000-0005-0000-0000-0000AC4B0000}"/>
    <cellStyle name="Normal 16 2 4 2" xfId="17863" xr:uid="{00000000-0005-0000-0000-0000AD4B0000}"/>
    <cellStyle name="Normal 16 2 4 2 2" xfId="17864" xr:uid="{00000000-0005-0000-0000-0000AE4B0000}"/>
    <cellStyle name="Normal 16 2 4 3" xfId="17865" xr:uid="{00000000-0005-0000-0000-0000AF4B0000}"/>
    <cellStyle name="Normal 16 2 4 4" xfId="37233" xr:uid="{00000000-0005-0000-0000-0000B04B0000}"/>
    <cellStyle name="Normal 16 2 4 5" xfId="37234" xr:uid="{00000000-0005-0000-0000-0000B14B0000}"/>
    <cellStyle name="Normal 16 2 5" xfId="17866" xr:uid="{00000000-0005-0000-0000-0000B24B0000}"/>
    <cellStyle name="Normal 16 2 5 2" xfId="17867" xr:uid="{00000000-0005-0000-0000-0000B34B0000}"/>
    <cellStyle name="Normal 16 2 6" xfId="17868" xr:uid="{00000000-0005-0000-0000-0000B44B0000}"/>
    <cellStyle name="Normal 16 2 6 2" xfId="17869" xr:uid="{00000000-0005-0000-0000-0000B54B0000}"/>
    <cellStyle name="Normal 16 2 7" xfId="17870" xr:uid="{00000000-0005-0000-0000-0000B64B0000}"/>
    <cellStyle name="Normal 16 2 7 2" xfId="17871" xr:uid="{00000000-0005-0000-0000-0000B74B0000}"/>
    <cellStyle name="Normal 16 2 8" xfId="17872" xr:uid="{00000000-0005-0000-0000-0000B84B0000}"/>
    <cellStyle name="Normal 16 2 9" xfId="1259" xr:uid="{00000000-0005-0000-0000-0000B94B0000}"/>
    <cellStyle name="Normal 16 2_BOQ khanapur Pakege - 68" xfId="17873" xr:uid="{00000000-0005-0000-0000-0000BA4B0000}"/>
    <cellStyle name="Normal 16 20" xfId="461" xr:uid="{00000000-0005-0000-0000-0000BB4B0000}"/>
    <cellStyle name="Normal 16 20 2" xfId="34335" xr:uid="{00000000-0005-0000-0000-0000BC4B0000}"/>
    <cellStyle name="Normal 16 21" xfId="462" xr:uid="{00000000-0005-0000-0000-0000BD4B0000}"/>
    <cellStyle name="Normal 16 21 2" xfId="34336" xr:uid="{00000000-0005-0000-0000-0000BE4B0000}"/>
    <cellStyle name="Normal 16 22" xfId="463" xr:uid="{00000000-0005-0000-0000-0000BF4B0000}"/>
    <cellStyle name="Normal 16 23" xfId="464" xr:uid="{00000000-0005-0000-0000-0000C04B0000}"/>
    <cellStyle name="Normal 16 24" xfId="34337" xr:uid="{00000000-0005-0000-0000-0000C14B0000}"/>
    <cellStyle name="Normal 16 25" xfId="1258" xr:uid="{00000000-0005-0000-0000-0000C24B0000}"/>
    <cellStyle name="Normal 16 26" xfId="37235" xr:uid="{00000000-0005-0000-0000-0000C34B0000}"/>
    <cellStyle name="Normal 16 27" xfId="37236" xr:uid="{00000000-0005-0000-0000-0000C44B0000}"/>
    <cellStyle name="Normal 16 28" xfId="37237" xr:uid="{00000000-0005-0000-0000-0000C54B0000}"/>
    <cellStyle name="Normal 16 29" xfId="37238" xr:uid="{00000000-0005-0000-0000-0000C64B0000}"/>
    <cellStyle name="Normal 16 3" xfId="465" xr:uid="{00000000-0005-0000-0000-0000C74B0000}"/>
    <cellStyle name="Normal 16 3 2" xfId="17874" xr:uid="{00000000-0005-0000-0000-0000C84B0000}"/>
    <cellStyle name="Normal 16 3 2 2" xfId="17875" xr:uid="{00000000-0005-0000-0000-0000C94B0000}"/>
    <cellStyle name="Normal 16 3 2 2 2" xfId="17876" xr:uid="{00000000-0005-0000-0000-0000CA4B0000}"/>
    <cellStyle name="Normal 16 3 2 3" xfId="17877" xr:uid="{00000000-0005-0000-0000-0000CB4B0000}"/>
    <cellStyle name="Normal 16 3 2 3 2" xfId="17878" xr:uid="{00000000-0005-0000-0000-0000CC4B0000}"/>
    <cellStyle name="Normal 16 3 2 4" xfId="17879" xr:uid="{00000000-0005-0000-0000-0000CD4B0000}"/>
    <cellStyle name="Normal 16 3 2 4 2" xfId="17880" xr:uid="{00000000-0005-0000-0000-0000CE4B0000}"/>
    <cellStyle name="Normal 16 3 2 5" xfId="17881" xr:uid="{00000000-0005-0000-0000-0000CF4B0000}"/>
    <cellStyle name="Normal 16 3 2 5 2" xfId="17882" xr:uid="{00000000-0005-0000-0000-0000D04B0000}"/>
    <cellStyle name="Normal 16 3 2 6" xfId="17883" xr:uid="{00000000-0005-0000-0000-0000D14B0000}"/>
    <cellStyle name="Normal 16 3 3" xfId="17884" xr:uid="{00000000-0005-0000-0000-0000D24B0000}"/>
    <cellStyle name="Normal 16 3 3 2" xfId="17885" xr:uid="{00000000-0005-0000-0000-0000D34B0000}"/>
    <cellStyle name="Normal 16 3 4" xfId="17886" xr:uid="{00000000-0005-0000-0000-0000D44B0000}"/>
    <cellStyle name="Normal 16 3 4 2" xfId="17887" xr:uid="{00000000-0005-0000-0000-0000D54B0000}"/>
    <cellStyle name="Normal 16 3 5" xfId="17888" xr:uid="{00000000-0005-0000-0000-0000D64B0000}"/>
    <cellStyle name="Normal 16 3 5 2" xfId="17889" xr:uid="{00000000-0005-0000-0000-0000D74B0000}"/>
    <cellStyle name="Normal 16 3 6" xfId="17890" xr:uid="{00000000-0005-0000-0000-0000D84B0000}"/>
    <cellStyle name="Normal 16 3 6 2" xfId="17891" xr:uid="{00000000-0005-0000-0000-0000D94B0000}"/>
    <cellStyle name="Normal 16 3 7" xfId="17892" xr:uid="{00000000-0005-0000-0000-0000DA4B0000}"/>
    <cellStyle name="Normal 16 30" xfId="37239" xr:uid="{00000000-0005-0000-0000-0000DB4B0000}"/>
    <cellStyle name="Normal 16 31" xfId="37240" xr:uid="{00000000-0005-0000-0000-0000DC4B0000}"/>
    <cellStyle name="Normal 16 32" xfId="37241" xr:uid="{00000000-0005-0000-0000-0000DD4B0000}"/>
    <cellStyle name="Normal 16 33" xfId="37242" xr:uid="{00000000-0005-0000-0000-0000DE4B0000}"/>
    <cellStyle name="Normal 16 34" xfId="37243" xr:uid="{00000000-0005-0000-0000-0000DF4B0000}"/>
    <cellStyle name="Normal 16 4" xfId="466" xr:uid="{00000000-0005-0000-0000-0000E04B0000}"/>
    <cellStyle name="Normal 16 4 2" xfId="17893" xr:uid="{00000000-0005-0000-0000-0000E14B0000}"/>
    <cellStyle name="Normal 16 4 2 2" xfId="17894" xr:uid="{00000000-0005-0000-0000-0000E24B0000}"/>
    <cellStyle name="Normal 16 4 2 2 2" xfId="17895" xr:uid="{00000000-0005-0000-0000-0000E34B0000}"/>
    <cellStyle name="Normal 16 4 2 3" xfId="17896" xr:uid="{00000000-0005-0000-0000-0000E44B0000}"/>
    <cellStyle name="Normal 16 4 2 3 2" xfId="17897" xr:uid="{00000000-0005-0000-0000-0000E54B0000}"/>
    <cellStyle name="Normal 16 4 2 4" xfId="17898" xr:uid="{00000000-0005-0000-0000-0000E64B0000}"/>
    <cellStyle name="Normal 16 4 2 4 2" xfId="17899" xr:uid="{00000000-0005-0000-0000-0000E74B0000}"/>
    <cellStyle name="Normal 16 4 2 5" xfId="17900" xr:uid="{00000000-0005-0000-0000-0000E84B0000}"/>
    <cellStyle name="Normal 16 4 3" xfId="17901" xr:uid="{00000000-0005-0000-0000-0000E94B0000}"/>
    <cellStyle name="Normal 16 4 3 2" xfId="17902" xr:uid="{00000000-0005-0000-0000-0000EA4B0000}"/>
    <cellStyle name="Normal 16 4 4" xfId="17903" xr:uid="{00000000-0005-0000-0000-0000EB4B0000}"/>
    <cellStyle name="Normal 16 4 4 2" xfId="17904" xr:uid="{00000000-0005-0000-0000-0000EC4B0000}"/>
    <cellStyle name="Normal 16 4 5" xfId="17905" xr:uid="{00000000-0005-0000-0000-0000ED4B0000}"/>
    <cellStyle name="Normal 16 4 5 2" xfId="17906" xr:uid="{00000000-0005-0000-0000-0000EE4B0000}"/>
    <cellStyle name="Normal 16 4 6" xfId="17907" xr:uid="{00000000-0005-0000-0000-0000EF4B0000}"/>
    <cellStyle name="Normal 16 4 6 2" xfId="17908" xr:uid="{00000000-0005-0000-0000-0000F04B0000}"/>
    <cellStyle name="Normal 16 4 7" xfId="17909" xr:uid="{00000000-0005-0000-0000-0000F14B0000}"/>
    <cellStyle name="Normal 16 5" xfId="467" xr:uid="{00000000-0005-0000-0000-0000F24B0000}"/>
    <cellStyle name="Normal 16 5 2" xfId="17910" xr:uid="{00000000-0005-0000-0000-0000F34B0000}"/>
    <cellStyle name="Normal 16 5 2 2" xfId="17911" xr:uid="{00000000-0005-0000-0000-0000F44B0000}"/>
    <cellStyle name="Normal 16 5 2 2 2" xfId="17912" xr:uid="{00000000-0005-0000-0000-0000F54B0000}"/>
    <cellStyle name="Normal 16 5 2 3" xfId="17913" xr:uid="{00000000-0005-0000-0000-0000F64B0000}"/>
    <cellStyle name="Normal 16 5 2 3 2" xfId="17914" xr:uid="{00000000-0005-0000-0000-0000F74B0000}"/>
    <cellStyle name="Normal 16 5 2 4" xfId="17915" xr:uid="{00000000-0005-0000-0000-0000F84B0000}"/>
    <cellStyle name="Normal 16 5 2 4 2" xfId="17916" xr:uid="{00000000-0005-0000-0000-0000F94B0000}"/>
    <cellStyle name="Normal 16 5 2 5" xfId="17917" xr:uid="{00000000-0005-0000-0000-0000FA4B0000}"/>
    <cellStyle name="Normal 16 5 3" xfId="17918" xr:uid="{00000000-0005-0000-0000-0000FB4B0000}"/>
    <cellStyle name="Normal 16 5 3 2" xfId="17919" xr:uid="{00000000-0005-0000-0000-0000FC4B0000}"/>
    <cellStyle name="Normal 16 5 4" xfId="17920" xr:uid="{00000000-0005-0000-0000-0000FD4B0000}"/>
    <cellStyle name="Normal 16 5 4 2" xfId="17921" xr:uid="{00000000-0005-0000-0000-0000FE4B0000}"/>
    <cellStyle name="Normal 16 5 5" xfId="17922" xr:uid="{00000000-0005-0000-0000-0000FF4B0000}"/>
    <cellStyle name="Normal 16 5 5 2" xfId="17923" xr:uid="{00000000-0005-0000-0000-0000004C0000}"/>
    <cellStyle name="Normal 16 5 6" xfId="17924" xr:uid="{00000000-0005-0000-0000-0000014C0000}"/>
    <cellStyle name="Normal 16 5 6 2" xfId="17925" xr:uid="{00000000-0005-0000-0000-0000024C0000}"/>
    <cellStyle name="Normal 16 5 7" xfId="17926" xr:uid="{00000000-0005-0000-0000-0000034C0000}"/>
    <cellStyle name="Normal 16 6" xfId="468" xr:uid="{00000000-0005-0000-0000-0000044C0000}"/>
    <cellStyle name="Normal 16 6 2" xfId="34338" xr:uid="{00000000-0005-0000-0000-0000054C0000}"/>
    <cellStyle name="Normal 16 7" xfId="469" xr:uid="{00000000-0005-0000-0000-0000064C0000}"/>
    <cellStyle name="Normal 16 7 2" xfId="34339" xr:uid="{00000000-0005-0000-0000-0000074C0000}"/>
    <cellStyle name="Normal 16 8" xfId="470" xr:uid="{00000000-0005-0000-0000-0000084C0000}"/>
    <cellStyle name="Normal 16 8 2" xfId="34340" xr:uid="{00000000-0005-0000-0000-0000094C0000}"/>
    <cellStyle name="Normal 16 9" xfId="471" xr:uid="{00000000-0005-0000-0000-00000A4C0000}"/>
    <cellStyle name="Normal 16 9 2" xfId="34341" xr:uid="{00000000-0005-0000-0000-00000B4C0000}"/>
    <cellStyle name="Normal 16_32196(300 Lakhs)" xfId="37244" xr:uid="{00000000-0005-0000-0000-00000C4C0000}"/>
    <cellStyle name="Normal 160" xfId="17927" xr:uid="{00000000-0005-0000-0000-00000D4C0000}"/>
    <cellStyle name="Normal 161" xfId="17928" xr:uid="{00000000-0005-0000-0000-00000E4C0000}"/>
    <cellStyle name="Normal 162" xfId="17929" xr:uid="{00000000-0005-0000-0000-00000F4C0000}"/>
    <cellStyle name="Normal 163" xfId="17930" xr:uid="{00000000-0005-0000-0000-0000104C0000}"/>
    <cellStyle name="Normal 164" xfId="17931" xr:uid="{00000000-0005-0000-0000-0000114C0000}"/>
    <cellStyle name="Normal 165" xfId="17932" xr:uid="{00000000-0005-0000-0000-0000124C0000}"/>
    <cellStyle name="Normal 166" xfId="17933" xr:uid="{00000000-0005-0000-0000-0000134C0000}"/>
    <cellStyle name="Normal 167" xfId="17934" xr:uid="{00000000-0005-0000-0000-0000144C0000}"/>
    <cellStyle name="Normal 168" xfId="17935" xr:uid="{00000000-0005-0000-0000-0000154C0000}"/>
    <cellStyle name="Normal 169" xfId="17936" xr:uid="{00000000-0005-0000-0000-0000164C0000}"/>
    <cellStyle name="Normal 17" xfId="472" xr:uid="{00000000-0005-0000-0000-0000174C0000}"/>
    <cellStyle name="Normal 17 10" xfId="473" xr:uid="{00000000-0005-0000-0000-0000184C0000}"/>
    <cellStyle name="Normal 17 10 2" xfId="34342" xr:uid="{00000000-0005-0000-0000-0000194C0000}"/>
    <cellStyle name="Normal 17 11" xfId="474" xr:uid="{00000000-0005-0000-0000-00001A4C0000}"/>
    <cellStyle name="Normal 17 11 2" xfId="34343" xr:uid="{00000000-0005-0000-0000-00001B4C0000}"/>
    <cellStyle name="Normal 17 12" xfId="475" xr:uid="{00000000-0005-0000-0000-00001C4C0000}"/>
    <cellStyle name="Normal 17 12 2" xfId="34344" xr:uid="{00000000-0005-0000-0000-00001D4C0000}"/>
    <cellStyle name="Normal 17 13" xfId="476" xr:uid="{00000000-0005-0000-0000-00001E4C0000}"/>
    <cellStyle name="Normal 17 13 2" xfId="34345" xr:uid="{00000000-0005-0000-0000-00001F4C0000}"/>
    <cellStyle name="Normal 17 14" xfId="477" xr:uid="{00000000-0005-0000-0000-0000204C0000}"/>
    <cellStyle name="Normal 17 14 2" xfId="34346" xr:uid="{00000000-0005-0000-0000-0000214C0000}"/>
    <cellStyle name="Normal 17 15" xfId="478" xr:uid="{00000000-0005-0000-0000-0000224C0000}"/>
    <cellStyle name="Normal 17 15 2" xfId="34347" xr:uid="{00000000-0005-0000-0000-0000234C0000}"/>
    <cellStyle name="Normal 17 16" xfId="479" xr:uid="{00000000-0005-0000-0000-0000244C0000}"/>
    <cellStyle name="Normal 17 16 2" xfId="17937" xr:uid="{00000000-0005-0000-0000-0000254C0000}"/>
    <cellStyle name="Normal 17 16 2 2" xfId="17938" xr:uid="{00000000-0005-0000-0000-0000264C0000}"/>
    <cellStyle name="Normal 17 16 3" xfId="17939" xr:uid="{00000000-0005-0000-0000-0000274C0000}"/>
    <cellStyle name="Normal 17 16 3 2" xfId="17940" xr:uid="{00000000-0005-0000-0000-0000284C0000}"/>
    <cellStyle name="Normal 17 16 4" xfId="17941" xr:uid="{00000000-0005-0000-0000-0000294C0000}"/>
    <cellStyle name="Normal 17 16 4 2" xfId="17942" xr:uid="{00000000-0005-0000-0000-00002A4C0000}"/>
    <cellStyle name="Normal 17 16 5" xfId="17943" xr:uid="{00000000-0005-0000-0000-00002B4C0000}"/>
    <cellStyle name="Normal 17 16 6" xfId="1260" xr:uid="{00000000-0005-0000-0000-00002C4C0000}"/>
    <cellStyle name="Normal 17 17" xfId="480" xr:uid="{00000000-0005-0000-0000-00002D4C0000}"/>
    <cellStyle name="Normal 17 17 2" xfId="481" xr:uid="{00000000-0005-0000-0000-00002E4C0000}"/>
    <cellStyle name="Normal 17 17 2 2" xfId="17944" xr:uid="{00000000-0005-0000-0000-00002F4C0000}"/>
    <cellStyle name="Normal 17 17 2 2 2" xfId="17945" xr:uid="{00000000-0005-0000-0000-0000304C0000}"/>
    <cellStyle name="Normal 17 17 2 3" xfId="17946" xr:uid="{00000000-0005-0000-0000-0000314C0000}"/>
    <cellStyle name="Normal 17 17 2 3 2" xfId="17947" xr:uid="{00000000-0005-0000-0000-0000324C0000}"/>
    <cellStyle name="Normal 17 17 2 4" xfId="17948" xr:uid="{00000000-0005-0000-0000-0000334C0000}"/>
    <cellStyle name="Normal 17 17 2 4 2" xfId="17949" xr:uid="{00000000-0005-0000-0000-0000344C0000}"/>
    <cellStyle name="Normal 17 17 2 5" xfId="17950" xr:uid="{00000000-0005-0000-0000-0000354C0000}"/>
    <cellStyle name="Normal 17 17 2 6" xfId="1262" xr:uid="{00000000-0005-0000-0000-0000364C0000}"/>
    <cellStyle name="Normal 17 17 3" xfId="17951" xr:uid="{00000000-0005-0000-0000-0000374C0000}"/>
    <cellStyle name="Normal 17 17 3 2" xfId="17952" xr:uid="{00000000-0005-0000-0000-0000384C0000}"/>
    <cellStyle name="Normal 17 17 4" xfId="17953" xr:uid="{00000000-0005-0000-0000-0000394C0000}"/>
    <cellStyle name="Normal 17 17 4 2" xfId="17954" xr:uid="{00000000-0005-0000-0000-00003A4C0000}"/>
    <cellStyle name="Normal 17 17 5" xfId="17955" xr:uid="{00000000-0005-0000-0000-00003B4C0000}"/>
    <cellStyle name="Normal 17 17 5 2" xfId="17956" xr:uid="{00000000-0005-0000-0000-00003C4C0000}"/>
    <cellStyle name="Normal 17 17 6" xfId="17957" xr:uid="{00000000-0005-0000-0000-00003D4C0000}"/>
    <cellStyle name="Normal 17 17 7" xfId="1261" xr:uid="{00000000-0005-0000-0000-00003E4C0000}"/>
    <cellStyle name="Normal 17 17_BOQ khanapur Pakege - 68" xfId="17958" xr:uid="{00000000-0005-0000-0000-00003F4C0000}"/>
    <cellStyle name="Normal 17 18" xfId="482" xr:uid="{00000000-0005-0000-0000-0000404C0000}"/>
    <cellStyle name="Normal 17 18 2" xfId="17959" xr:uid="{00000000-0005-0000-0000-0000414C0000}"/>
    <cellStyle name="Normal 17 19" xfId="483" xr:uid="{00000000-0005-0000-0000-0000424C0000}"/>
    <cellStyle name="Normal 17 19 2" xfId="17960" xr:uid="{00000000-0005-0000-0000-0000434C0000}"/>
    <cellStyle name="Normal 17 2" xfId="484" xr:uid="{00000000-0005-0000-0000-0000444C0000}"/>
    <cellStyle name="Normal 17 2 10" xfId="485" xr:uid="{00000000-0005-0000-0000-0000454C0000}"/>
    <cellStyle name="Normal 17 2 11" xfId="486" xr:uid="{00000000-0005-0000-0000-0000464C0000}"/>
    <cellStyle name="Normal 17 2 12" xfId="487" xr:uid="{00000000-0005-0000-0000-0000474C0000}"/>
    <cellStyle name="Normal 17 2 13" xfId="488" xr:uid="{00000000-0005-0000-0000-0000484C0000}"/>
    <cellStyle name="Normal 17 2 14" xfId="17961" xr:uid="{00000000-0005-0000-0000-0000494C0000}"/>
    <cellStyle name="Normal 17 2 14 2" xfId="17962" xr:uid="{00000000-0005-0000-0000-00004A4C0000}"/>
    <cellStyle name="Normal 17 2 15" xfId="17963" xr:uid="{00000000-0005-0000-0000-00004B4C0000}"/>
    <cellStyle name="Normal 17 2 15 2" xfId="17964" xr:uid="{00000000-0005-0000-0000-00004C4C0000}"/>
    <cellStyle name="Normal 17 2 16" xfId="17965" xr:uid="{00000000-0005-0000-0000-00004D4C0000}"/>
    <cellStyle name="Normal 17 2 16 2" xfId="17966" xr:uid="{00000000-0005-0000-0000-00004E4C0000}"/>
    <cellStyle name="Normal 17 2 17" xfId="17967" xr:uid="{00000000-0005-0000-0000-00004F4C0000}"/>
    <cellStyle name="Normal 17 2 17 2" xfId="17968" xr:uid="{00000000-0005-0000-0000-0000504C0000}"/>
    <cellStyle name="Normal 17 2 18" xfId="17969" xr:uid="{00000000-0005-0000-0000-0000514C0000}"/>
    <cellStyle name="Normal 17 2 19" xfId="1263" xr:uid="{00000000-0005-0000-0000-0000524C0000}"/>
    <cellStyle name="Normal 17 2 2" xfId="489" xr:uid="{00000000-0005-0000-0000-0000534C0000}"/>
    <cellStyle name="Normal 17 2 2 2" xfId="17970" xr:uid="{00000000-0005-0000-0000-0000544C0000}"/>
    <cellStyle name="Normal 17 2 2 2 2" xfId="17971" xr:uid="{00000000-0005-0000-0000-0000554C0000}"/>
    <cellStyle name="Normal 17 2 2 2 2 2" xfId="17972" xr:uid="{00000000-0005-0000-0000-0000564C0000}"/>
    <cellStyle name="Normal 17 2 2 2 2 2 2" xfId="17973" xr:uid="{00000000-0005-0000-0000-0000574C0000}"/>
    <cellStyle name="Normal 17 2 2 2 2 2 2 2" xfId="17974" xr:uid="{00000000-0005-0000-0000-0000584C0000}"/>
    <cellStyle name="Normal 17 2 2 2 2 2 3" xfId="17975" xr:uid="{00000000-0005-0000-0000-0000594C0000}"/>
    <cellStyle name="Normal 17 2 2 2 2 2 3 2" xfId="17976" xr:uid="{00000000-0005-0000-0000-00005A4C0000}"/>
    <cellStyle name="Normal 17 2 2 2 2 2 4" xfId="17977" xr:uid="{00000000-0005-0000-0000-00005B4C0000}"/>
    <cellStyle name="Normal 17 2 2 2 2 2 4 2" xfId="17978" xr:uid="{00000000-0005-0000-0000-00005C4C0000}"/>
    <cellStyle name="Normal 17 2 2 2 2 2 5" xfId="17979" xr:uid="{00000000-0005-0000-0000-00005D4C0000}"/>
    <cellStyle name="Normal 17 2 2 2 2 2 5 2" xfId="17980" xr:uid="{00000000-0005-0000-0000-00005E4C0000}"/>
    <cellStyle name="Normal 17 2 2 2 2 2 6" xfId="17981" xr:uid="{00000000-0005-0000-0000-00005F4C0000}"/>
    <cellStyle name="Normal 17 2 2 2 2 3" xfId="17982" xr:uid="{00000000-0005-0000-0000-0000604C0000}"/>
    <cellStyle name="Normal 17 2 2 2 2 3 2" xfId="17983" xr:uid="{00000000-0005-0000-0000-0000614C0000}"/>
    <cellStyle name="Normal 17 2 2 2 2 4" xfId="17984" xr:uid="{00000000-0005-0000-0000-0000624C0000}"/>
    <cellStyle name="Normal 17 2 2 2 2 4 2" xfId="17985" xr:uid="{00000000-0005-0000-0000-0000634C0000}"/>
    <cellStyle name="Normal 17 2 2 2 2 5" xfId="17986" xr:uid="{00000000-0005-0000-0000-0000644C0000}"/>
    <cellStyle name="Normal 17 2 2 2 2 5 2" xfId="17987" xr:uid="{00000000-0005-0000-0000-0000654C0000}"/>
    <cellStyle name="Normal 17 2 2 2 2 6" xfId="17988" xr:uid="{00000000-0005-0000-0000-0000664C0000}"/>
    <cellStyle name="Normal 17 2 2 2 2 6 2" xfId="17989" xr:uid="{00000000-0005-0000-0000-0000674C0000}"/>
    <cellStyle name="Normal 17 2 2 2 2 7" xfId="17990" xr:uid="{00000000-0005-0000-0000-0000684C0000}"/>
    <cellStyle name="Normal 17 2 2 2 3" xfId="17991" xr:uid="{00000000-0005-0000-0000-0000694C0000}"/>
    <cellStyle name="Normal 17 2 2 2 3 2" xfId="17992" xr:uid="{00000000-0005-0000-0000-00006A4C0000}"/>
    <cellStyle name="Normal 17 2 2 2 3 2 2" xfId="17993" xr:uid="{00000000-0005-0000-0000-00006B4C0000}"/>
    <cellStyle name="Normal 17 2 2 2 3 3" xfId="17994" xr:uid="{00000000-0005-0000-0000-00006C4C0000}"/>
    <cellStyle name="Normal 17 2 2 2 3 3 2" xfId="17995" xr:uid="{00000000-0005-0000-0000-00006D4C0000}"/>
    <cellStyle name="Normal 17 2 2 2 3 4" xfId="17996" xr:uid="{00000000-0005-0000-0000-00006E4C0000}"/>
    <cellStyle name="Normal 17 2 2 2 3 4 2" xfId="17997" xr:uid="{00000000-0005-0000-0000-00006F4C0000}"/>
    <cellStyle name="Normal 17 2 2 2 3 5" xfId="17998" xr:uid="{00000000-0005-0000-0000-0000704C0000}"/>
    <cellStyle name="Normal 17 2 2 2 3 5 2" xfId="17999" xr:uid="{00000000-0005-0000-0000-0000714C0000}"/>
    <cellStyle name="Normal 17 2 2 2 3 6" xfId="18000" xr:uid="{00000000-0005-0000-0000-0000724C0000}"/>
    <cellStyle name="Normal 17 2 2 2 4" xfId="18001" xr:uid="{00000000-0005-0000-0000-0000734C0000}"/>
    <cellStyle name="Normal 17 2 2 2 4 2" xfId="18002" xr:uid="{00000000-0005-0000-0000-0000744C0000}"/>
    <cellStyle name="Normal 17 2 2 2 5" xfId="18003" xr:uid="{00000000-0005-0000-0000-0000754C0000}"/>
    <cellStyle name="Normal 17 2 2 2 5 2" xfId="18004" xr:uid="{00000000-0005-0000-0000-0000764C0000}"/>
    <cellStyle name="Normal 17 2 2 2 6" xfId="18005" xr:uid="{00000000-0005-0000-0000-0000774C0000}"/>
    <cellStyle name="Normal 17 2 2 2 6 2" xfId="18006" xr:uid="{00000000-0005-0000-0000-0000784C0000}"/>
    <cellStyle name="Normal 17 2 2 2 7" xfId="18007" xr:uid="{00000000-0005-0000-0000-0000794C0000}"/>
    <cellStyle name="Normal 17 2 2 2 7 2" xfId="18008" xr:uid="{00000000-0005-0000-0000-00007A4C0000}"/>
    <cellStyle name="Normal 17 2 2 2 8" xfId="18009" xr:uid="{00000000-0005-0000-0000-00007B4C0000}"/>
    <cellStyle name="Normal 17 2 2 3" xfId="18010" xr:uid="{00000000-0005-0000-0000-00007C4C0000}"/>
    <cellStyle name="Normal 17 2 2 3 2" xfId="18011" xr:uid="{00000000-0005-0000-0000-00007D4C0000}"/>
    <cellStyle name="Normal 17 2 2 3 2 2" xfId="18012" xr:uid="{00000000-0005-0000-0000-00007E4C0000}"/>
    <cellStyle name="Normal 17 2 2 3 2 2 2" xfId="18013" xr:uid="{00000000-0005-0000-0000-00007F4C0000}"/>
    <cellStyle name="Normal 17 2 2 3 2 3" xfId="18014" xr:uid="{00000000-0005-0000-0000-0000804C0000}"/>
    <cellStyle name="Normal 17 2 2 3 2 3 2" xfId="18015" xr:uid="{00000000-0005-0000-0000-0000814C0000}"/>
    <cellStyle name="Normal 17 2 2 3 2 4" xfId="18016" xr:uid="{00000000-0005-0000-0000-0000824C0000}"/>
    <cellStyle name="Normal 17 2 2 3 2 4 2" xfId="18017" xr:uid="{00000000-0005-0000-0000-0000834C0000}"/>
    <cellStyle name="Normal 17 2 2 3 2 5" xfId="18018" xr:uid="{00000000-0005-0000-0000-0000844C0000}"/>
    <cellStyle name="Normal 17 2 2 3 2 5 2" xfId="18019" xr:uid="{00000000-0005-0000-0000-0000854C0000}"/>
    <cellStyle name="Normal 17 2 2 3 2 6" xfId="18020" xr:uid="{00000000-0005-0000-0000-0000864C0000}"/>
    <cellStyle name="Normal 17 2 2 3 3" xfId="18021" xr:uid="{00000000-0005-0000-0000-0000874C0000}"/>
    <cellStyle name="Normal 17 2 2 3 3 2" xfId="18022" xr:uid="{00000000-0005-0000-0000-0000884C0000}"/>
    <cellStyle name="Normal 17 2 2 3 4" xfId="18023" xr:uid="{00000000-0005-0000-0000-0000894C0000}"/>
    <cellStyle name="Normal 17 2 2 3 4 2" xfId="18024" xr:uid="{00000000-0005-0000-0000-00008A4C0000}"/>
    <cellStyle name="Normal 17 2 2 3 5" xfId="18025" xr:uid="{00000000-0005-0000-0000-00008B4C0000}"/>
    <cellStyle name="Normal 17 2 2 3 5 2" xfId="18026" xr:uid="{00000000-0005-0000-0000-00008C4C0000}"/>
    <cellStyle name="Normal 17 2 2 3 6" xfId="18027" xr:uid="{00000000-0005-0000-0000-00008D4C0000}"/>
    <cellStyle name="Normal 17 2 2 3 6 2" xfId="18028" xr:uid="{00000000-0005-0000-0000-00008E4C0000}"/>
    <cellStyle name="Normal 17 2 2 3 7" xfId="18029" xr:uid="{00000000-0005-0000-0000-00008F4C0000}"/>
    <cellStyle name="Normal 17 2 2 4" xfId="18030" xr:uid="{00000000-0005-0000-0000-0000904C0000}"/>
    <cellStyle name="Normal 17 2 2 4 2" xfId="18031" xr:uid="{00000000-0005-0000-0000-0000914C0000}"/>
    <cellStyle name="Normal 17 2 2 4 2 2" xfId="18032" xr:uid="{00000000-0005-0000-0000-0000924C0000}"/>
    <cellStyle name="Normal 17 2 2 4 3" xfId="18033" xr:uid="{00000000-0005-0000-0000-0000934C0000}"/>
    <cellStyle name="Normal 17 2 2 4 3 2" xfId="18034" xr:uid="{00000000-0005-0000-0000-0000944C0000}"/>
    <cellStyle name="Normal 17 2 2 4 4" xfId="18035" xr:uid="{00000000-0005-0000-0000-0000954C0000}"/>
    <cellStyle name="Normal 17 2 2 4 4 2" xfId="18036" xr:uid="{00000000-0005-0000-0000-0000964C0000}"/>
    <cellStyle name="Normal 17 2 2 4 5" xfId="18037" xr:uid="{00000000-0005-0000-0000-0000974C0000}"/>
    <cellStyle name="Normal 17 2 2 4 5 2" xfId="18038" xr:uid="{00000000-0005-0000-0000-0000984C0000}"/>
    <cellStyle name="Normal 17 2 2 4 6" xfId="18039" xr:uid="{00000000-0005-0000-0000-0000994C0000}"/>
    <cellStyle name="Normal 17 2 2 5" xfId="18040" xr:uid="{00000000-0005-0000-0000-00009A4C0000}"/>
    <cellStyle name="Normal 17 2 2 5 2" xfId="18041" xr:uid="{00000000-0005-0000-0000-00009B4C0000}"/>
    <cellStyle name="Normal 17 2 2 6" xfId="18042" xr:uid="{00000000-0005-0000-0000-00009C4C0000}"/>
    <cellStyle name="Normal 17 2 2 6 2" xfId="18043" xr:uid="{00000000-0005-0000-0000-00009D4C0000}"/>
    <cellStyle name="Normal 17 2 2 7" xfId="18044" xr:uid="{00000000-0005-0000-0000-00009E4C0000}"/>
    <cellStyle name="Normal 17 2 2 7 2" xfId="18045" xr:uid="{00000000-0005-0000-0000-00009F4C0000}"/>
    <cellStyle name="Normal 17 2 2 8" xfId="18046" xr:uid="{00000000-0005-0000-0000-0000A04C0000}"/>
    <cellStyle name="Normal 17 2 2 8 2" xfId="18047" xr:uid="{00000000-0005-0000-0000-0000A14C0000}"/>
    <cellStyle name="Normal 17 2 2 9" xfId="18048" xr:uid="{00000000-0005-0000-0000-0000A24C0000}"/>
    <cellStyle name="Normal 17 2 2_JMS Format  Khanapur 2003" xfId="18049" xr:uid="{00000000-0005-0000-0000-0000A34C0000}"/>
    <cellStyle name="Normal 17 2 3" xfId="490" xr:uid="{00000000-0005-0000-0000-0000A44C0000}"/>
    <cellStyle name="Normal 17 2 3 2" xfId="18050" xr:uid="{00000000-0005-0000-0000-0000A54C0000}"/>
    <cellStyle name="Normal 17 2 3 2 2" xfId="18051" xr:uid="{00000000-0005-0000-0000-0000A64C0000}"/>
    <cellStyle name="Normal 17 2 3 2 2 2" xfId="18052" xr:uid="{00000000-0005-0000-0000-0000A74C0000}"/>
    <cellStyle name="Normal 17 2 3 2 2 2 2" xfId="18053" xr:uid="{00000000-0005-0000-0000-0000A84C0000}"/>
    <cellStyle name="Normal 17 2 3 2 2 3" xfId="18054" xr:uid="{00000000-0005-0000-0000-0000A94C0000}"/>
    <cellStyle name="Normal 17 2 3 2 2 3 2" xfId="18055" xr:uid="{00000000-0005-0000-0000-0000AA4C0000}"/>
    <cellStyle name="Normal 17 2 3 2 2 4" xfId="18056" xr:uid="{00000000-0005-0000-0000-0000AB4C0000}"/>
    <cellStyle name="Normal 17 2 3 2 2 4 2" xfId="18057" xr:uid="{00000000-0005-0000-0000-0000AC4C0000}"/>
    <cellStyle name="Normal 17 2 3 2 2 5" xfId="18058" xr:uid="{00000000-0005-0000-0000-0000AD4C0000}"/>
    <cellStyle name="Normal 17 2 3 2 2 5 2" xfId="18059" xr:uid="{00000000-0005-0000-0000-0000AE4C0000}"/>
    <cellStyle name="Normal 17 2 3 2 2 6" xfId="18060" xr:uid="{00000000-0005-0000-0000-0000AF4C0000}"/>
    <cellStyle name="Normal 17 2 3 2 3" xfId="18061" xr:uid="{00000000-0005-0000-0000-0000B04C0000}"/>
    <cellStyle name="Normal 17 2 3 2 3 2" xfId="18062" xr:uid="{00000000-0005-0000-0000-0000B14C0000}"/>
    <cellStyle name="Normal 17 2 3 2 4" xfId="18063" xr:uid="{00000000-0005-0000-0000-0000B24C0000}"/>
    <cellStyle name="Normal 17 2 3 2 4 2" xfId="18064" xr:uid="{00000000-0005-0000-0000-0000B34C0000}"/>
    <cellStyle name="Normal 17 2 3 2 5" xfId="18065" xr:uid="{00000000-0005-0000-0000-0000B44C0000}"/>
    <cellStyle name="Normal 17 2 3 2 5 2" xfId="18066" xr:uid="{00000000-0005-0000-0000-0000B54C0000}"/>
    <cellStyle name="Normal 17 2 3 2 6" xfId="18067" xr:uid="{00000000-0005-0000-0000-0000B64C0000}"/>
    <cellStyle name="Normal 17 2 3 2 6 2" xfId="18068" xr:uid="{00000000-0005-0000-0000-0000B74C0000}"/>
    <cellStyle name="Normal 17 2 3 2 7" xfId="18069" xr:uid="{00000000-0005-0000-0000-0000B84C0000}"/>
    <cellStyle name="Normal 17 2 3 3" xfId="18070" xr:uid="{00000000-0005-0000-0000-0000B94C0000}"/>
    <cellStyle name="Normal 17 2 3 3 2" xfId="18071" xr:uid="{00000000-0005-0000-0000-0000BA4C0000}"/>
    <cellStyle name="Normal 17 2 3 3 2 2" xfId="18072" xr:uid="{00000000-0005-0000-0000-0000BB4C0000}"/>
    <cellStyle name="Normal 17 2 3 3 3" xfId="18073" xr:uid="{00000000-0005-0000-0000-0000BC4C0000}"/>
    <cellStyle name="Normal 17 2 3 3 3 2" xfId="18074" xr:uid="{00000000-0005-0000-0000-0000BD4C0000}"/>
    <cellStyle name="Normal 17 2 3 3 4" xfId="18075" xr:uid="{00000000-0005-0000-0000-0000BE4C0000}"/>
    <cellStyle name="Normal 17 2 3 3 4 2" xfId="18076" xr:uid="{00000000-0005-0000-0000-0000BF4C0000}"/>
    <cellStyle name="Normal 17 2 3 3 5" xfId="18077" xr:uid="{00000000-0005-0000-0000-0000C04C0000}"/>
    <cellStyle name="Normal 17 2 3 3 5 2" xfId="18078" xr:uid="{00000000-0005-0000-0000-0000C14C0000}"/>
    <cellStyle name="Normal 17 2 3 3 6" xfId="18079" xr:uid="{00000000-0005-0000-0000-0000C24C0000}"/>
    <cellStyle name="Normal 17 2 3 4" xfId="18080" xr:uid="{00000000-0005-0000-0000-0000C34C0000}"/>
    <cellStyle name="Normal 17 2 3 4 2" xfId="18081" xr:uid="{00000000-0005-0000-0000-0000C44C0000}"/>
    <cellStyle name="Normal 17 2 3 5" xfId="18082" xr:uid="{00000000-0005-0000-0000-0000C54C0000}"/>
    <cellStyle name="Normal 17 2 3 5 2" xfId="18083" xr:uid="{00000000-0005-0000-0000-0000C64C0000}"/>
    <cellStyle name="Normal 17 2 3 6" xfId="18084" xr:uid="{00000000-0005-0000-0000-0000C74C0000}"/>
    <cellStyle name="Normal 17 2 3 6 2" xfId="18085" xr:uid="{00000000-0005-0000-0000-0000C84C0000}"/>
    <cellStyle name="Normal 17 2 3 7" xfId="18086" xr:uid="{00000000-0005-0000-0000-0000C94C0000}"/>
    <cellStyle name="Normal 17 2 3 7 2" xfId="18087" xr:uid="{00000000-0005-0000-0000-0000CA4C0000}"/>
    <cellStyle name="Normal 17 2 3 8" xfId="18088" xr:uid="{00000000-0005-0000-0000-0000CB4C0000}"/>
    <cellStyle name="Normal 17 2 3_JMS Format  Khanapur 2003" xfId="18089" xr:uid="{00000000-0005-0000-0000-0000CC4C0000}"/>
    <cellStyle name="Normal 17 2 4" xfId="491" xr:uid="{00000000-0005-0000-0000-0000CD4C0000}"/>
    <cellStyle name="Normal 17 2 4 2" xfId="18090" xr:uid="{00000000-0005-0000-0000-0000CE4C0000}"/>
    <cellStyle name="Normal 17 2 4 2 2" xfId="18091" xr:uid="{00000000-0005-0000-0000-0000CF4C0000}"/>
    <cellStyle name="Normal 17 2 4 2 2 2" xfId="18092" xr:uid="{00000000-0005-0000-0000-0000D04C0000}"/>
    <cellStyle name="Normal 17 2 4 2 3" xfId="18093" xr:uid="{00000000-0005-0000-0000-0000D14C0000}"/>
    <cellStyle name="Normal 17 2 4 2 3 2" xfId="18094" xr:uid="{00000000-0005-0000-0000-0000D24C0000}"/>
    <cellStyle name="Normal 17 2 4 2 4" xfId="18095" xr:uid="{00000000-0005-0000-0000-0000D34C0000}"/>
    <cellStyle name="Normal 17 2 4 2 4 2" xfId="18096" xr:uid="{00000000-0005-0000-0000-0000D44C0000}"/>
    <cellStyle name="Normal 17 2 4 2 5" xfId="18097" xr:uid="{00000000-0005-0000-0000-0000D54C0000}"/>
    <cellStyle name="Normal 17 2 4 2 5 2" xfId="18098" xr:uid="{00000000-0005-0000-0000-0000D64C0000}"/>
    <cellStyle name="Normal 17 2 4 2 6" xfId="18099" xr:uid="{00000000-0005-0000-0000-0000D74C0000}"/>
    <cellStyle name="Normal 17 2 4 3" xfId="18100" xr:uid="{00000000-0005-0000-0000-0000D84C0000}"/>
    <cellStyle name="Normal 17 2 4 3 2" xfId="18101" xr:uid="{00000000-0005-0000-0000-0000D94C0000}"/>
    <cellStyle name="Normal 17 2 4 4" xfId="18102" xr:uid="{00000000-0005-0000-0000-0000DA4C0000}"/>
    <cellStyle name="Normal 17 2 4 4 2" xfId="18103" xr:uid="{00000000-0005-0000-0000-0000DB4C0000}"/>
    <cellStyle name="Normal 17 2 4 5" xfId="18104" xr:uid="{00000000-0005-0000-0000-0000DC4C0000}"/>
    <cellStyle name="Normal 17 2 4 5 2" xfId="18105" xr:uid="{00000000-0005-0000-0000-0000DD4C0000}"/>
    <cellStyle name="Normal 17 2 4 6" xfId="18106" xr:uid="{00000000-0005-0000-0000-0000DE4C0000}"/>
    <cellStyle name="Normal 17 2 4 6 2" xfId="18107" xr:uid="{00000000-0005-0000-0000-0000DF4C0000}"/>
    <cellStyle name="Normal 17 2 4 7" xfId="18108" xr:uid="{00000000-0005-0000-0000-0000E04C0000}"/>
    <cellStyle name="Normal 17 2 5" xfId="492" xr:uid="{00000000-0005-0000-0000-0000E14C0000}"/>
    <cellStyle name="Normal 17 2 5 2" xfId="18109" xr:uid="{00000000-0005-0000-0000-0000E24C0000}"/>
    <cellStyle name="Normal 17 2 5 2 2" xfId="18110" xr:uid="{00000000-0005-0000-0000-0000E34C0000}"/>
    <cellStyle name="Normal 17 2 5 3" xfId="18111" xr:uid="{00000000-0005-0000-0000-0000E44C0000}"/>
    <cellStyle name="Normal 17 2 5 3 2" xfId="18112" xr:uid="{00000000-0005-0000-0000-0000E54C0000}"/>
    <cellStyle name="Normal 17 2 5 4" xfId="18113" xr:uid="{00000000-0005-0000-0000-0000E64C0000}"/>
    <cellStyle name="Normal 17 2 5 4 2" xfId="18114" xr:uid="{00000000-0005-0000-0000-0000E74C0000}"/>
    <cellStyle name="Normal 17 2 5 5" xfId="18115" xr:uid="{00000000-0005-0000-0000-0000E84C0000}"/>
    <cellStyle name="Normal 17 2 5 5 2" xfId="18116" xr:uid="{00000000-0005-0000-0000-0000E94C0000}"/>
    <cellStyle name="Normal 17 2 5 6" xfId="18117" xr:uid="{00000000-0005-0000-0000-0000EA4C0000}"/>
    <cellStyle name="Normal 17 2 6" xfId="493" xr:uid="{00000000-0005-0000-0000-0000EB4C0000}"/>
    <cellStyle name="Normal 17 2 6 2" xfId="18118" xr:uid="{00000000-0005-0000-0000-0000EC4C0000}"/>
    <cellStyle name="Normal 17 2 6 2 2" xfId="18119" xr:uid="{00000000-0005-0000-0000-0000ED4C0000}"/>
    <cellStyle name="Normal 17 2 6 3" xfId="18120" xr:uid="{00000000-0005-0000-0000-0000EE4C0000}"/>
    <cellStyle name="Normal 17 2 6 4" xfId="37245" xr:uid="{00000000-0005-0000-0000-0000EF4C0000}"/>
    <cellStyle name="Normal 17 2 6 5" xfId="37246" xr:uid="{00000000-0005-0000-0000-0000F04C0000}"/>
    <cellStyle name="Normal 17 2 7" xfId="494" xr:uid="{00000000-0005-0000-0000-0000F14C0000}"/>
    <cellStyle name="Normal 17 2 8" xfId="495" xr:uid="{00000000-0005-0000-0000-0000F24C0000}"/>
    <cellStyle name="Normal 17 2 9" xfId="496" xr:uid="{00000000-0005-0000-0000-0000F34C0000}"/>
    <cellStyle name="Normal 17 2_BOQ khanapur Pakege - 68" xfId="18121" xr:uid="{00000000-0005-0000-0000-0000F44C0000}"/>
    <cellStyle name="Normal 17 20" xfId="497" xr:uid="{00000000-0005-0000-0000-0000F54C0000}"/>
    <cellStyle name="Normal 17 20 2" xfId="18122" xr:uid="{00000000-0005-0000-0000-0000F64C0000}"/>
    <cellStyle name="Normal 17 21" xfId="498" xr:uid="{00000000-0005-0000-0000-0000F74C0000}"/>
    <cellStyle name="Normal 17 21 2" xfId="34348" xr:uid="{00000000-0005-0000-0000-0000F84C0000}"/>
    <cellStyle name="Normal 17 22" xfId="499" xr:uid="{00000000-0005-0000-0000-0000F94C0000}"/>
    <cellStyle name="Normal 17 23" xfId="500" xr:uid="{00000000-0005-0000-0000-0000FA4C0000}"/>
    <cellStyle name="Normal 17 24" xfId="37247" xr:uid="{00000000-0005-0000-0000-0000FB4C0000}"/>
    <cellStyle name="Normal 17 25" xfId="37248" xr:uid="{00000000-0005-0000-0000-0000FC4C0000}"/>
    <cellStyle name="Normal 17 26" xfId="37249" xr:uid="{00000000-0005-0000-0000-0000FD4C0000}"/>
    <cellStyle name="Normal 17 27" xfId="37250" xr:uid="{00000000-0005-0000-0000-0000FE4C0000}"/>
    <cellStyle name="Normal 17 28" xfId="37251" xr:uid="{00000000-0005-0000-0000-0000FF4C0000}"/>
    <cellStyle name="Normal 17 29" xfId="37252" xr:uid="{00000000-0005-0000-0000-0000004D0000}"/>
    <cellStyle name="Normal 17 3" xfId="501" xr:uid="{00000000-0005-0000-0000-0000014D0000}"/>
    <cellStyle name="Normal 17 3 10" xfId="37253" xr:uid="{00000000-0005-0000-0000-0000024D0000}"/>
    <cellStyle name="Normal 17 3 11" xfId="37254" xr:uid="{00000000-0005-0000-0000-0000034D0000}"/>
    <cellStyle name="Normal 17 3 12" xfId="37255" xr:uid="{00000000-0005-0000-0000-0000044D0000}"/>
    <cellStyle name="Normal 17 3 2" xfId="18123" xr:uid="{00000000-0005-0000-0000-0000054D0000}"/>
    <cellStyle name="Normal 17 3 2 2" xfId="18124" xr:uid="{00000000-0005-0000-0000-0000064D0000}"/>
    <cellStyle name="Normal 17 3 2 2 2" xfId="18125" xr:uid="{00000000-0005-0000-0000-0000074D0000}"/>
    <cellStyle name="Normal 17 3 2 2 2 2" xfId="18126" xr:uid="{00000000-0005-0000-0000-0000084D0000}"/>
    <cellStyle name="Normal 17 3 2 2 3" xfId="18127" xr:uid="{00000000-0005-0000-0000-0000094D0000}"/>
    <cellStyle name="Normal 17 3 2 2 3 2" xfId="18128" xr:uid="{00000000-0005-0000-0000-00000A4D0000}"/>
    <cellStyle name="Normal 17 3 2 2 4" xfId="18129" xr:uid="{00000000-0005-0000-0000-00000B4D0000}"/>
    <cellStyle name="Normal 17 3 2 2 4 2" xfId="18130" xr:uid="{00000000-0005-0000-0000-00000C4D0000}"/>
    <cellStyle name="Normal 17 3 2 2 5" xfId="18131" xr:uid="{00000000-0005-0000-0000-00000D4D0000}"/>
    <cellStyle name="Normal 17 3 2 2 5 2" xfId="18132" xr:uid="{00000000-0005-0000-0000-00000E4D0000}"/>
    <cellStyle name="Normal 17 3 2 2 6" xfId="18133" xr:uid="{00000000-0005-0000-0000-00000F4D0000}"/>
    <cellStyle name="Normal 17 3 2 3" xfId="18134" xr:uid="{00000000-0005-0000-0000-0000104D0000}"/>
    <cellStyle name="Normal 17 3 2 3 2" xfId="18135" xr:uid="{00000000-0005-0000-0000-0000114D0000}"/>
    <cellStyle name="Normal 17 3 2 3 2 2" xfId="18136" xr:uid="{00000000-0005-0000-0000-0000124D0000}"/>
    <cellStyle name="Normal 17 3 2 3 3" xfId="18137" xr:uid="{00000000-0005-0000-0000-0000134D0000}"/>
    <cellStyle name="Normal 17 3 2 3 4" xfId="37256" xr:uid="{00000000-0005-0000-0000-0000144D0000}"/>
    <cellStyle name="Normal 17 3 2 3 5" xfId="37257" xr:uid="{00000000-0005-0000-0000-0000154D0000}"/>
    <cellStyle name="Normal 17 3 2 4" xfId="18138" xr:uid="{00000000-0005-0000-0000-0000164D0000}"/>
    <cellStyle name="Normal 17 3 2 4 2" xfId="18139" xr:uid="{00000000-0005-0000-0000-0000174D0000}"/>
    <cellStyle name="Normal 17 3 2 5" xfId="18140" xr:uid="{00000000-0005-0000-0000-0000184D0000}"/>
    <cellStyle name="Normal 17 3 2 5 2" xfId="18141" xr:uid="{00000000-0005-0000-0000-0000194D0000}"/>
    <cellStyle name="Normal 17 3 2 6" xfId="18142" xr:uid="{00000000-0005-0000-0000-00001A4D0000}"/>
    <cellStyle name="Normal 17 3 2 6 2" xfId="18143" xr:uid="{00000000-0005-0000-0000-00001B4D0000}"/>
    <cellStyle name="Normal 17 3 2 7" xfId="18144" xr:uid="{00000000-0005-0000-0000-00001C4D0000}"/>
    <cellStyle name="Normal 17 3 3" xfId="18145" xr:uid="{00000000-0005-0000-0000-00001D4D0000}"/>
    <cellStyle name="Normal 17 3 3 2" xfId="18146" xr:uid="{00000000-0005-0000-0000-00001E4D0000}"/>
    <cellStyle name="Normal 17 3 3 2 2" xfId="18147" xr:uid="{00000000-0005-0000-0000-00001F4D0000}"/>
    <cellStyle name="Normal 17 3 3 3" xfId="18148" xr:uid="{00000000-0005-0000-0000-0000204D0000}"/>
    <cellStyle name="Normal 17 3 3 3 2" xfId="18149" xr:uid="{00000000-0005-0000-0000-0000214D0000}"/>
    <cellStyle name="Normal 17 3 3 4" xfId="18150" xr:uid="{00000000-0005-0000-0000-0000224D0000}"/>
    <cellStyle name="Normal 17 3 3 4 2" xfId="18151" xr:uid="{00000000-0005-0000-0000-0000234D0000}"/>
    <cellStyle name="Normal 17 3 3 5" xfId="18152" xr:uid="{00000000-0005-0000-0000-0000244D0000}"/>
    <cellStyle name="Normal 17 3 3 5 2" xfId="18153" xr:uid="{00000000-0005-0000-0000-0000254D0000}"/>
    <cellStyle name="Normal 17 3 3 6" xfId="18154" xr:uid="{00000000-0005-0000-0000-0000264D0000}"/>
    <cellStyle name="Normal 17 3 4" xfId="18155" xr:uid="{00000000-0005-0000-0000-0000274D0000}"/>
    <cellStyle name="Normal 17 3 4 2" xfId="18156" xr:uid="{00000000-0005-0000-0000-0000284D0000}"/>
    <cellStyle name="Normal 17 3 4 2 2" xfId="18157" xr:uid="{00000000-0005-0000-0000-0000294D0000}"/>
    <cellStyle name="Normal 17 3 4 3" xfId="18158" xr:uid="{00000000-0005-0000-0000-00002A4D0000}"/>
    <cellStyle name="Normal 17 3 4 4" xfId="37258" xr:uid="{00000000-0005-0000-0000-00002B4D0000}"/>
    <cellStyle name="Normal 17 3 4 5" xfId="37259" xr:uid="{00000000-0005-0000-0000-00002C4D0000}"/>
    <cellStyle name="Normal 17 3 5" xfId="18159" xr:uid="{00000000-0005-0000-0000-00002D4D0000}"/>
    <cellStyle name="Normal 17 3 5 2" xfId="18160" xr:uid="{00000000-0005-0000-0000-00002E4D0000}"/>
    <cellStyle name="Normal 17 3 6" xfId="18161" xr:uid="{00000000-0005-0000-0000-00002F4D0000}"/>
    <cellStyle name="Normal 17 3 6 2" xfId="18162" xr:uid="{00000000-0005-0000-0000-0000304D0000}"/>
    <cellStyle name="Normal 17 3 7" xfId="18163" xr:uid="{00000000-0005-0000-0000-0000314D0000}"/>
    <cellStyle name="Normal 17 3 7 2" xfId="18164" xr:uid="{00000000-0005-0000-0000-0000324D0000}"/>
    <cellStyle name="Normal 17 3 8" xfId="18165" xr:uid="{00000000-0005-0000-0000-0000334D0000}"/>
    <cellStyle name="Normal 17 3 9" xfId="1264" xr:uid="{00000000-0005-0000-0000-0000344D0000}"/>
    <cellStyle name="Normal 17 3_BOQ khanapur Pakege - 68" xfId="18166" xr:uid="{00000000-0005-0000-0000-0000354D0000}"/>
    <cellStyle name="Normal 17 30" xfId="37260" xr:uid="{00000000-0005-0000-0000-0000364D0000}"/>
    <cellStyle name="Normal 17 31" xfId="37261" xr:uid="{00000000-0005-0000-0000-0000374D0000}"/>
    <cellStyle name="Normal 17 32" xfId="37262" xr:uid="{00000000-0005-0000-0000-0000384D0000}"/>
    <cellStyle name="Normal 17 33" xfId="37263" xr:uid="{00000000-0005-0000-0000-0000394D0000}"/>
    <cellStyle name="Normal 17 34" xfId="37264" xr:uid="{00000000-0005-0000-0000-00003A4D0000}"/>
    <cellStyle name="Normal 17 4" xfId="502" xr:uid="{00000000-0005-0000-0000-00003B4D0000}"/>
    <cellStyle name="Normal 17 4 2" xfId="503" xr:uid="{00000000-0005-0000-0000-00003C4D0000}"/>
    <cellStyle name="Normal 17 4 2 2" xfId="18167" xr:uid="{00000000-0005-0000-0000-00003D4D0000}"/>
    <cellStyle name="Normal 17 4 2 2 2" xfId="18168" xr:uid="{00000000-0005-0000-0000-00003E4D0000}"/>
    <cellStyle name="Normal 17 4 2 2 2 2" xfId="18169" xr:uid="{00000000-0005-0000-0000-00003F4D0000}"/>
    <cellStyle name="Normal 17 4 2 2 3" xfId="18170" xr:uid="{00000000-0005-0000-0000-0000404D0000}"/>
    <cellStyle name="Normal 17 4 2 2 3 2" xfId="18171" xr:uid="{00000000-0005-0000-0000-0000414D0000}"/>
    <cellStyle name="Normal 17 4 2 2 4" xfId="18172" xr:uid="{00000000-0005-0000-0000-0000424D0000}"/>
    <cellStyle name="Normal 17 4 2 2 4 2" xfId="18173" xr:uid="{00000000-0005-0000-0000-0000434D0000}"/>
    <cellStyle name="Normal 17 4 2 2 5" xfId="18174" xr:uid="{00000000-0005-0000-0000-0000444D0000}"/>
    <cellStyle name="Normal 17 4 2 2 5 2" xfId="18175" xr:uid="{00000000-0005-0000-0000-0000454D0000}"/>
    <cellStyle name="Normal 17 4 2 2 6" xfId="18176" xr:uid="{00000000-0005-0000-0000-0000464D0000}"/>
    <cellStyle name="Normal 17 4 2 3" xfId="18177" xr:uid="{00000000-0005-0000-0000-0000474D0000}"/>
    <cellStyle name="Normal 17 4 2 3 2" xfId="18178" xr:uid="{00000000-0005-0000-0000-0000484D0000}"/>
    <cellStyle name="Normal 17 4 2 4" xfId="18179" xr:uid="{00000000-0005-0000-0000-0000494D0000}"/>
    <cellStyle name="Normal 17 4 2 4 2" xfId="18180" xr:uid="{00000000-0005-0000-0000-00004A4D0000}"/>
    <cellStyle name="Normal 17 4 2 5" xfId="18181" xr:uid="{00000000-0005-0000-0000-00004B4D0000}"/>
    <cellStyle name="Normal 17 4 2 5 2" xfId="18182" xr:uid="{00000000-0005-0000-0000-00004C4D0000}"/>
    <cellStyle name="Normal 17 4 2 6" xfId="18183" xr:uid="{00000000-0005-0000-0000-00004D4D0000}"/>
    <cellStyle name="Normal 17 4 2 6 2" xfId="18184" xr:uid="{00000000-0005-0000-0000-00004E4D0000}"/>
    <cellStyle name="Normal 17 4 2 7" xfId="18185" xr:uid="{00000000-0005-0000-0000-00004F4D0000}"/>
    <cellStyle name="Normal 17 4 2 8" xfId="1266" xr:uid="{00000000-0005-0000-0000-0000504D0000}"/>
    <cellStyle name="Normal 17 4 3" xfId="18186" xr:uid="{00000000-0005-0000-0000-0000514D0000}"/>
    <cellStyle name="Normal 17 4 3 2" xfId="18187" xr:uid="{00000000-0005-0000-0000-0000524D0000}"/>
    <cellStyle name="Normal 17 4 3 2 2" xfId="18188" xr:uid="{00000000-0005-0000-0000-0000534D0000}"/>
    <cellStyle name="Normal 17 4 3 3" xfId="18189" xr:uid="{00000000-0005-0000-0000-0000544D0000}"/>
    <cellStyle name="Normal 17 4 3 3 2" xfId="18190" xr:uid="{00000000-0005-0000-0000-0000554D0000}"/>
    <cellStyle name="Normal 17 4 3 4" xfId="18191" xr:uid="{00000000-0005-0000-0000-0000564D0000}"/>
    <cellStyle name="Normal 17 4 3 4 2" xfId="18192" xr:uid="{00000000-0005-0000-0000-0000574D0000}"/>
    <cellStyle name="Normal 17 4 3 5" xfId="18193" xr:uid="{00000000-0005-0000-0000-0000584D0000}"/>
    <cellStyle name="Normal 17 4 3 5 2" xfId="18194" xr:uid="{00000000-0005-0000-0000-0000594D0000}"/>
    <cellStyle name="Normal 17 4 3 6" xfId="18195" xr:uid="{00000000-0005-0000-0000-00005A4D0000}"/>
    <cellStyle name="Normal 17 4 4" xfId="18196" xr:uid="{00000000-0005-0000-0000-00005B4D0000}"/>
    <cellStyle name="Normal 17 4 4 2" xfId="18197" xr:uid="{00000000-0005-0000-0000-00005C4D0000}"/>
    <cellStyle name="Normal 17 4 5" xfId="18198" xr:uid="{00000000-0005-0000-0000-00005D4D0000}"/>
    <cellStyle name="Normal 17 4 5 2" xfId="18199" xr:uid="{00000000-0005-0000-0000-00005E4D0000}"/>
    <cellStyle name="Normal 17 4 6" xfId="18200" xr:uid="{00000000-0005-0000-0000-00005F4D0000}"/>
    <cellStyle name="Normal 17 4 6 2" xfId="18201" xr:uid="{00000000-0005-0000-0000-0000604D0000}"/>
    <cellStyle name="Normal 17 4 7" xfId="18202" xr:uid="{00000000-0005-0000-0000-0000614D0000}"/>
    <cellStyle name="Normal 17 4 7 2" xfId="18203" xr:uid="{00000000-0005-0000-0000-0000624D0000}"/>
    <cellStyle name="Normal 17 4 8" xfId="18204" xr:uid="{00000000-0005-0000-0000-0000634D0000}"/>
    <cellStyle name="Normal 17 4 9" xfId="1265" xr:uid="{00000000-0005-0000-0000-0000644D0000}"/>
    <cellStyle name="Normal 17 4_BOQ khanapur Pakege - 68" xfId="18205" xr:uid="{00000000-0005-0000-0000-0000654D0000}"/>
    <cellStyle name="Normal 17 5" xfId="504" xr:uid="{00000000-0005-0000-0000-0000664D0000}"/>
    <cellStyle name="Normal 17 5 2" xfId="18206" xr:uid="{00000000-0005-0000-0000-0000674D0000}"/>
    <cellStyle name="Normal 17 5 2 2" xfId="18207" xr:uid="{00000000-0005-0000-0000-0000684D0000}"/>
    <cellStyle name="Normal 17 5 3" xfId="18208" xr:uid="{00000000-0005-0000-0000-0000694D0000}"/>
    <cellStyle name="Normal 17 5 4" xfId="1267" xr:uid="{00000000-0005-0000-0000-00006A4D0000}"/>
    <cellStyle name="Normal 17 5 5" xfId="37265" xr:uid="{00000000-0005-0000-0000-00006B4D0000}"/>
    <cellStyle name="Normal 17 6" xfId="505" xr:uid="{00000000-0005-0000-0000-00006C4D0000}"/>
    <cellStyle name="Normal 17 6 2" xfId="18209" xr:uid="{00000000-0005-0000-0000-00006D4D0000}"/>
    <cellStyle name="Normal 17 6 2 2" xfId="18210" xr:uid="{00000000-0005-0000-0000-00006E4D0000}"/>
    <cellStyle name="Normal 17 6 2 2 2" xfId="18211" xr:uid="{00000000-0005-0000-0000-00006F4D0000}"/>
    <cellStyle name="Normal 17 6 2 3" xfId="18212" xr:uid="{00000000-0005-0000-0000-0000704D0000}"/>
    <cellStyle name="Normal 17 6 2 3 2" xfId="18213" xr:uid="{00000000-0005-0000-0000-0000714D0000}"/>
    <cellStyle name="Normal 17 6 2 4" xfId="18214" xr:uid="{00000000-0005-0000-0000-0000724D0000}"/>
    <cellStyle name="Normal 17 6 2 4 2" xfId="18215" xr:uid="{00000000-0005-0000-0000-0000734D0000}"/>
    <cellStyle name="Normal 17 6 2 5" xfId="18216" xr:uid="{00000000-0005-0000-0000-0000744D0000}"/>
    <cellStyle name="Normal 17 6 3" xfId="18217" xr:uid="{00000000-0005-0000-0000-0000754D0000}"/>
    <cellStyle name="Normal 17 6 3 2" xfId="18218" xr:uid="{00000000-0005-0000-0000-0000764D0000}"/>
    <cellStyle name="Normal 17 6 4" xfId="18219" xr:uid="{00000000-0005-0000-0000-0000774D0000}"/>
    <cellStyle name="Normal 17 6 4 2" xfId="18220" xr:uid="{00000000-0005-0000-0000-0000784D0000}"/>
    <cellStyle name="Normal 17 6 5" xfId="18221" xr:uid="{00000000-0005-0000-0000-0000794D0000}"/>
    <cellStyle name="Normal 17 6 5 2" xfId="18222" xr:uid="{00000000-0005-0000-0000-00007A4D0000}"/>
    <cellStyle name="Normal 17 7" xfId="506" xr:uid="{00000000-0005-0000-0000-00007B4D0000}"/>
    <cellStyle name="Normal 17 7 2" xfId="18223" xr:uid="{00000000-0005-0000-0000-00007C4D0000}"/>
    <cellStyle name="Normal 17 7 2 2" xfId="18224" xr:uid="{00000000-0005-0000-0000-00007D4D0000}"/>
    <cellStyle name="Normal 17 7 3" xfId="18225" xr:uid="{00000000-0005-0000-0000-00007E4D0000}"/>
    <cellStyle name="Normal 17 7 3 2" xfId="18226" xr:uid="{00000000-0005-0000-0000-00007F4D0000}"/>
    <cellStyle name="Normal 17 7 4" xfId="18227" xr:uid="{00000000-0005-0000-0000-0000804D0000}"/>
    <cellStyle name="Normal 17 7 4 2" xfId="18228" xr:uid="{00000000-0005-0000-0000-0000814D0000}"/>
    <cellStyle name="Normal 17 8" xfId="507" xr:uid="{00000000-0005-0000-0000-0000824D0000}"/>
    <cellStyle name="Normal 17 8 2" xfId="34349" xr:uid="{00000000-0005-0000-0000-0000834D0000}"/>
    <cellStyle name="Normal 17 9" xfId="508" xr:uid="{00000000-0005-0000-0000-0000844D0000}"/>
    <cellStyle name="Normal 17 9 2" xfId="34350" xr:uid="{00000000-0005-0000-0000-0000854D0000}"/>
    <cellStyle name="Normal 17_32196(300 Lakhs)" xfId="37266" xr:uid="{00000000-0005-0000-0000-0000864D0000}"/>
    <cellStyle name="Normal 170" xfId="18229" xr:uid="{00000000-0005-0000-0000-0000874D0000}"/>
    <cellStyle name="Normal 171" xfId="18230" xr:uid="{00000000-0005-0000-0000-0000884D0000}"/>
    <cellStyle name="Normal 172" xfId="18231" xr:uid="{00000000-0005-0000-0000-0000894D0000}"/>
    <cellStyle name="Normal 173" xfId="18232" xr:uid="{00000000-0005-0000-0000-00008A4D0000}"/>
    <cellStyle name="Normal 174" xfId="18233" xr:uid="{00000000-0005-0000-0000-00008B4D0000}"/>
    <cellStyle name="Normal 175" xfId="18234" xr:uid="{00000000-0005-0000-0000-00008C4D0000}"/>
    <cellStyle name="Normal 176" xfId="18235" xr:uid="{00000000-0005-0000-0000-00008D4D0000}"/>
    <cellStyle name="Normal 177" xfId="18236" xr:uid="{00000000-0005-0000-0000-00008E4D0000}"/>
    <cellStyle name="Normal 178" xfId="18237" xr:uid="{00000000-0005-0000-0000-00008F4D0000}"/>
    <cellStyle name="Normal 179" xfId="18238" xr:uid="{00000000-0005-0000-0000-0000904D0000}"/>
    <cellStyle name="Normal 18" xfId="509" xr:uid="{00000000-0005-0000-0000-0000914D0000}"/>
    <cellStyle name="Normal 18 10" xfId="510" xr:uid="{00000000-0005-0000-0000-0000924D0000}"/>
    <cellStyle name="Normal 18 10 2" xfId="34351" xr:uid="{00000000-0005-0000-0000-0000934D0000}"/>
    <cellStyle name="Normal 18 11" xfId="511" xr:uid="{00000000-0005-0000-0000-0000944D0000}"/>
    <cellStyle name="Normal 18 11 2" xfId="34352" xr:uid="{00000000-0005-0000-0000-0000954D0000}"/>
    <cellStyle name="Normal 18 12" xfId="512" xr:uid="{00000000-0005-0000-0000-0000964D0000}"/>
    <cellStyle name="Normal 18 12 2" xfId="34353" xr:uid="{00000000-0005-0000-0000-0000974D0000}"/>
    <cellStyle name="Normal 18 13" xfId="513" xr:uid="{00000000-0005-0000-0000-0000984D0000}"/>
    <cellStyle name="Normal 18 13 2" xfId="34354" xr:uid="{00000000-0005-0000-0000-0000994D0000}"/>
    <cellStyle name="Normal 18 14" xfId="514" xr:uid="{00000000-0005-0000-0000-00009A4D0000}"/>
    <cellStyle name="Normal 18 14 2" xfId="34355" xr:uid="{00000000-0005-0000-0000-00009B4D0000}"/>
    <cellStyle name="Normal 18 15" xfId="515" xr:uid="{00000000-0005-0000-0000-00009C4D0000}"/>
    <cellStyle name="Normal 18 15 2" xfId="34356" xr:uid="{00000000-0005-0000-0000-00009D4D0000}"/>
    <cellStyle name="Normal 18 16" xfId="516" xr:uid="{00000000-0005-0000-0000-00009E4D0000}"/>
    <cellStyle name="Normal 18 16 2" xfId="34357" xr:uid="{00000000-0005-0000-0000-00009F4D0000}"/>
    <cellStyle name="Normal 18 17" xfId="517" xr:uid="{00000000-0005-0000-0000-0000A04D0000}"/>
    <cellStyle name="Normal 18 17 2" xfId="34358" xr:uid="{00000000-0005-0000-0000-0000A14D0000}"/>
    <cellStyle name="Normal 18 18" xfId="518" xr:uid="{00000000-0005-0000-0000-0000A24D0000}"/>
    <cellStyle name="Normal 18 18 2" xfId="34359" xr:uid="{00000000-0005-0000-0000-0000A34D0000}"/>
    <cellStyle name="Normal 18 19" xfId="519" xr:uid="{00000000-0005-0000-0000-0000A44D0000}"/>
    <cellStyle name="Normal 18 19 2" xfId="34360" xr:uid="{00000000-0005-0000-0000-0000A54D0000}"/>
    <cellStyle name="Normal 18 2" xfId="520" xr:uid="{00000000-0005-0000-0000-0000A64D0000}"/>
    <cellStyle name="Normal 18 2 2" xfId="521" xr:uid="{00000000-0005-0000-0000-0000A74D0000}"/>
    <cellStyle name="Normal 18 2 2 2" xfId="18239" xr:uid="{00000000-0005-0000-0000-0000A84D0000}"/>
    <cellStyle name="Normal 18 2 2 2 2" xfId="18240" xr:uid="{00000000-0005-0000-0000-0000A94D0000}"/>
    <cellStyle name="Normal 18 2 2 2 2 2" xfId="18241" xr:uid="{00000000-0005-0000-0000-0000AA4D0000}"/>
    <cellStyle name="Normal 18 2 2 2 3" xfId="18242" xr:uid="{00000000-0005-0000-0000-0000AB4D0000}"/>
    <cellStyle name="Normal 18 2 2 2 3 2" xfId="18243" xr:uid="{00000000-0005-0000-0000-0000AC4D0000}"/>
    <cellStyle name="Normal 18 2 2 2 4" xfId="18244" xr:uid="{00000000-0005-0000-0000-0000AD4D0000}"/>
    <cellStyle name="Normal 18 2 2 2 4 2" xfId="18245" xr:uid="{00000000-0005-0000-0000-0000AE4D0000}"/>
    <cellStyle name="Normal 18 2 2 2 5" xfId="18246" xr:uid="{00000000-0005-0000-0000-0000AF4D0000}"/>
    <cellStyle name="Normal 18 2 2 2 5 2" xfId="18247" xr:uid="{00000000-0005-0000-0000-0000B04D0000}"/>
    <cellStyle name="Normal 18 2 2 2 6" xfId="18248" xr:uid="{00000000-0005-0000-0000-0000B14D0000}"/>
    <cellStyle name="Normal 18 2 2 3" xfId="18249" xr:uid="{00000000-0005-0000-0000-0000B24D0000}"/>
    <cellStyle name="Normal 18 2 2 3 2" xfId="18250" xr:uid="{00000000-0005-0000-0000-0000B34D0000}"/>
    <cellStyle name="Normal 18 2 2 3 2 2" xfId="18251" xr:uid="{00000000-0005-0000-0000-0000B44D0000}"/>
    <cellStyle name="Normal 18 2 2 3 3" xfId="18252" xr:uid="{00000000-0005-0000-0000-0000B54D0000}"/>
    <cellStyle name="Normal 18 2 2 3 4" xfId="37267" xr:uid="{00000000-0005-0000-0000-0000B64D0000}"/>
    <cellStyle name="Normal 18 2 2 3 5" xfId="37268" xr:uid="{00000000-0005-0000-0000-0000B74D0000}"/>
    <cellStyle name="Normal 18 2 2 4" xfId="18253" xr:uid="{00000000-0005-0000-0000-0000B84D0000}"/>
    <cellStyle name="Normal 18 2 2 4 2" xfId="18254" xr:uid="{00000000-0005-0000-0000-0000B94D0000}"/>
    <cellStyle name="Normal 18 2 2 5" xfId="18255" xr:uid="{00000000-0005-0000-0000-0000BA4D0000}"/>
    <cellStyle name="Normal 18 2 2 5 2" xfId="18256" xr:uid="{00000000-0005-0000-0000-0000BB4D0000}"/>
    <cellStyle name="Normal 18 2 2 6" xfId="18257" xr:uid="{00000000-0005-0000-0000-0000BC4D0000}"/>
    <cellStyle name="Normal 18 2 2 6 2" xfId="18258" xr:uid="{00000000-0005-0000-0000-0000BD4D0000}"/>
    <cellStyle name="Normal 18 2 2 7" xfId="18259" xr:uid="{00000000-0005-0000-0000-0000BE4D0000}"/>
    <cellStyle name="Normal 18 2 2 8" xfId="1268" xr:uid="{00000000-0005-0000-0000-0000BF4D0000}"/>
    <cellStyle name="Normal 18 2 3" xfId="522" xr:uid="{00000000-0005-0000-0000-0000C04D0000}"/>
    <cellStyle name="Normal 18 2 3 2" xfId="523" xr:uid="{00000000-0005-0000-0000-0000C14D0000}"/>
    <cellStyle name="Normal 18 2 3 2 2" xfId="18260" xr:uid="{00000000-0005-0000-0000-0000C24D0000}"/>
    <cellStyle name="Normal 18 2 3 2 2 2" xfId="18261" xr:uid="{00000000-0005-0000-0000-0000C34D0000}"/>
    <cellStyle name="Normal 18 2 3 2 3" xfId="18262" xr:uid="{00000000-0005-0000-0000-0000C44D0000}"/>
    <cellStyle name="Normal 18 2 3 2 3 2" xfId="18263" xr:uid="{00000000-0005-0000-0000-0000C54D0000}"/>
    <cellStyle name="Normal 18 2 3 2 4" xfId="18264" xr:uid="{00000000-0005-0000-0000-0000C64D0000}"/>
    <cellStyle name="Normal 18 2 3 2 4 2" xfId="18265" xr:uid="{00000000-0005-0000-0000-0000C74D0000}"/>
    <cellStyle name="Normal 18 2 3 2 5" xfId="18266" xr:uid="{00000000-0005-0000-0000-0000C84D0000}"/>
    <cellStyle name="Normal 18 2 3 2 6" xfId="1270" xr:uid="{00000000-0005-0000-0000-0000C94D0000}"/>
    <cellStyle name="Normal 18 2 3 3" xfId="524" xr:uid="{00000000-0005-0000-0000-0000CA4D0000}"/>
    <cellStyle name="Normal 18 2 3 3 2" xfId="18267" xr:uid="{00000000-0005-0000-0000-0000CB4D0000}"/>
    <cellStyle name="Normal 18 2 3 3 2 2" xfId="18268" xr:uid="{00000000-0005-0000-0000-0000CC4D0000}"/>
    <cellStyle name="Normal 18 2 3 3 3" xfId="18269" xr:uid="{00000000-0005-0000-0000-0000CD4D0000}"/>
    <cellStyle name="Normal 18 2 3 3 3 2" xfId="18270" xr:uid="{00000000-0005-0000-0000-0000CE4D0000}"/>
    <cellStyle name="Normal 18 2 3 3 4" xfId="18271" xr:uid="{00000000-0005-0000-0000-0000CF4D0000}"/>
    <cellStyle name="Normal 18 2 3 3 4 2" xfId="18272" xr:uid="{00000000-0005-0000-0000-0000D04D0000}"/>
    <cellStyle name="Normal 18 2 3 3 5" xfId="18273" xr:uid="{00000000-0005-0000-0000-0000D14D0000}"/>
    <cellStyle name="Normal 18 2 3 3 6" xfId="1271" xr:uid="{00000000-0005-0000-0000-0000D24D0000}"/>
    <cellStyle name="Normal 18 2 3 4" xfId="18274" xr:uid="{00000000-0005-0000-0000-0000D34D0000}"/>
    <cellStyle name="Normal 18 2 3 4 2" xfId="18275" xr:uid="{00000000-0005-0000-0000-0000D44D0000}"/>
    <cellStyle name="Normal 18 2 3 5" xfId="18276" xr:uid="{00000000-0005-0000-0000-0000D54D0000}"/>
    <cellStyle name="Normal 18 2 3 5 2" xfId="18277" xr:uid="{00000000-0005-0000-0000-0000D64D0000}"/>
    <cellStyle name="Normal 18 2 3 6" xfId="18278" xr:uid="{00000000-0005-0000-0000-0000D74D0000}"/>
    <cellStyle name="Normal 18 2 3 6 2" xfId="18279" xr:uid="{00000000-0005-0000-0000-0000D84D0000}"/>
    <cellStyle name="Normal 18 2 3 7" xfId="18280" xr:uid="{00000000-0005-0000-0000-0000D94D0000}"/>
    <cellStyle name="Normal 18 2 3 7 2" xfId="18281" xr:uid="{00000000-0005-0000-0000-0000DA4D0000}"/>
    <cellStyle name="Normal 18 2 3 8" xfId="18282" xr:uid="{00000000-0005-0000-0000-0000DB4D0000}"/>
    <cellStyle name="Normal 18 2 3 9" xfId="1269" xr:uid="{00000000-0005-0000-0000-0000DC4D0000}"/>
    <cellStyle name="Normal 18 2 3_BOQ khanapur Pakege - 68" xfId="18283" xr:uid="{00000000-0005-0000-0000-0000DD4D0000}"/>
    <cellStyle name="Normal 18 2 4" xfId="18284" xr:uid="{00000000-0005-0000-0000-0000DE4D0000}"/>
    <cellStyle name="Normal 18 2 4 2" xfId="18285" xr:uid="{00000000-0005-0000-0000-0000DF4D0000}"/>
    <cellStyle name="Normal 18 2 4 2 2" xfId="18286" xr:uid="{00000000-0005-0000-0000-0000E04D0000}"/>
    <cellStyle name="Normal 18 2 4 3" xfId="18287" xr:uid="{00000000-0005-0000-0000-0000E14D0000}"/>
    <cellStyle name="Normal 18 2 4 4" xfId="37269" xr:uid="{00000000-0005-0000-0000-0000E24D0000}"/>
    <cellStyle name="Normal 18 2 4 5" xfId="37270" xr:uid="{00000000-0005-0000-0000-0000E34D0000}"/>
    <cellStyle name="Normal 18 2 5" xfId="18288" xr:uid="{00000000-0005-0000-0000-0000E44D0000}"/>
    <cellStyle name="Normal 18 2 5 2" xfId="18289" xr:uid="{00000000-0005-0000-0000-0000E54D0000}"/>
    <cellStyle name="Normal 18 2 6" xfId="18290" xr:uid="{00000000-0005-0000-0000-0000E64D0000}"/>
    <cellStyle name="Normal 18 2 6 2" xfId="18291" xr:uid="{00000000-0005-0000-0000-0000E74D0000}"/>
    <cellStyle name="Normal 18 2 7" xfId="18292" xr:uid="{00000000-0005-0000-0000-0000E84D0000}"/>
    <cellStyle name="Normal 18 2 7 2" xfId="18293" xr:uid="{00000000-0005-0000-0000-0000E94D0000}"/>
    <cellStyle name="Normal 18 2 8" xfId="18294" xr:uid="{00000000-0005-0000-0000-0000EA4D0000}"/>
    <cellStyle name="Normal 18 2_JMS Format  Khanapur 2003" xfId="18295" xr:uid="{00000000-0005-0000-0000-0000EB4D0000}"/>
    <cellStyle name="Normal 18 20" xfId="525" xr:uid="{00000000-0005-0000-0000-0000EC4D0000}"/>
    <cellStyle name="Normal 18 20 2" xfId="34361" xr:uid="{00000000-0005-0000-0000-0000ED4D0000}"/>
    <cellStyle name="Normal 18 21" xfId="526" xr:uid="{00000000-0005-0000-0000-0000EE4D0000}"/>
    <cellStyle name="Normal 18 21 2" xfId="34362" xr:uid="{00000000-0005-0000-0000-0000EF4D0000}"/>
    <cellStyle name="Normal 18 22" xfId="527" xr:uid="{00000000-0005-0000-0000-0000F04D0000}"/>
    <cellStyle name="Normal 18 23" xfId="528" xr:uid="{00000000-0005-0000-0000-0000F14D0000}"/>
    <cellStyle name="Normal 18 24" xfId="37271" xr:uid="{00000000-0005-0000-0000-0000F24D0000}"/>
    <cellStyle name="Normal 18 25" xfId="37272" xr:uid="{00000000-0005-0000-0000-0000F34D0000}"/>
    <cellStyle name="Normal 18 26" xfId="37273" xr:uid="{00000000-0005-0000-0000-0000F44D0000}"/>
    <cellStyle name="Normal 18 27" xfId="37274" xr:uid="{00000000-0005-0000-0000-0000F54D0000}"/>
    <cellStyle name="Normal 18 28" xfId="37275" xr:uid="{00000000-0005-0000-0000-0000F64D0000}"/>
    <cellStyle name="Normal 18 29" xfId="37276" xr:uid="{00000000-0005-0000-0000-0000F74D0000}"/>
    <cellStyle name="Normal 18 3" xfId="529" xr:uid="{00000000-0005-0000-0000-0000F84D0000}"/>
    <cellStyle name="Normal 18 3 2" xfId="18296" xr:uid="{00000000-0005-0000-0000-0000F94D0000}"/>
    <cellStyle name="Normal 18 3 2 2" xfId="18297" xr:uid="{00000000-0005-0000-0000-0000FA4D0000}"/>
    <cellStyle name="Normal 18 3 2 2 2" xfId="18298" xr:uid="{00000000-0005-0000-0000-0000FB4D0000}"/>
    <cellStyle name="Normal 18 3 2 3" xfId="18299" xr:uid="{00000000-0005-0000-0000-0000FC4D0000}"/>
    <cellStyle name="Normal 18 3 2 3 2" xfId="18300" xr:uid="{00000000-0005-0000-0000-0000FD4D0000}"/>
    <cellStyle name="Normal 18 3 2 4" xfId="18301" xr:uid="{00000000-0005-0000-0000-0000FE4D0000}"/>
    <cellStyle name="Normal 18 3 2 4 2" xfId="18302" xr:uid="{00000000-0005-0000-0000-0000FF4D0000}"/>
    <cellStyle name="Normal 18 3 2 5" xfId="18303" xr:uid="{00000000-0005-0000-0000-0000004E0000}"/>
    <cellStyle name="Normal 18 3 2 5 2" xfId="18304" xr:uid="{00000000-0005-0000-0000-0000014E0000}"/>
    <cellStyle name="Normal 18 3 2 6" xfId="18305" xr:uid="{00000000-0005-0000-0000-0000024E0000}"/>
    <cellStyle name="Normal 18 3 3" xfId="18306" xr:uid="{00000000-0005-0000-0000-0000034E0000}"/>
    <cellStyle name="Normal 18 3 3 2" xfId="18307" xr:uid="{00000000-0005-0000-0000-0000044E0000}"/>
    <cellStyle name="Normal 18 3 4" xfId="18308" xr:uid="{00000000-0005-0000-0000-0000054E0000}"/>
    <cellStyle name="Normal 18 3 4 2" xfId="18309" xr:uid="{00000000-0005-0000-0000-0000064E0000}"/>
    <cellStyle name="Normal 18 3 5" xfId="18310" xr:uid="{00000000-0005-0000-0000-0000074E0000}"/>
    <cellStyle name="Normal 18 3 5 2" xfId="18311" xr:uid="{00000000-0005-0000-0000-0000084E0000}"/>
    <cellStyle name="Normal 18 3 6" xfId="18312" xr:uid="{00000000-0005-0000-0000-0000094E0000}"/>
    <cellStyle name="Normal 18 3 6 2" xfId="18313" xr:uid="{00000000-0005-0000-0000-00000A4E0000}"/>
    <cellStyle name="Normal 18 3 7" xfId="18314" xr:uid="{00000000-0005-0000-0000-00000B4E0000}"/>
    <cellStyle name="Normal 18 30" xfId="37277" xr:uid="{00000000-0005-0000-0000-00000C4E0000}"/>
    <cellStyle name="Normal 18 31" xfId="37278" xr:uid="{00000000-0005-0000-0000-00000D4E0000}"/>
    <cellStyle name="Normal 18 32" xfId="37279" xr:uid="{00000000-0005-0000-0000-00000E4E0000}"/>
    <cellStyle name="Normal 18 33" xfId="37280" xr:uid="{00000000-0005-0000-0000-00000F4E0000}"/>
    <cellStyle name="Normal 18 34" xfId="37281" xr:uid="{00000000-0005-0000-0000-0000104E0000}"/>
    <cellStyle name="Normal 18 4" xfId="530" xr:uid="{00000000-0005-0000-0000-0000114E0000}"/>
    <cellStyle name="Normal 18 4 2" xfId="34363" xr:uid="{00000000-0005-0000-0000-0000124E0000}"/>
    <cellStyle name="Normal 18 5" xfId="531" xr:uid="{00000000-0005-0000-0000-0000134E0000}"/>
    <cellStyle name="Normal 18 5 2" xfId="34364" xr:uid="{00000000-0005-0000-0000-0000144E0000}"/>
    <cellStyle name="Normal 18 6" xfId="532" xr:uid="{00000000-0005-0000-0000-0000154E0000}"/>
    <cellStyle name="Normal 18 6 2" xfId="34365" xr:uid="{00000000-0005-0000-0000-0000164E0000}"/>
    <cellStyle name="Normal 18 7" xfId="533" xr:uid="{00000000-0005-0000-0000-0000174E0000}"/>
    <cellStyle name="Normal 18 7 2" xfId="34366" xr:uid="{00000000-0005-0000-0000-0000184E0000}"/>
    <cellStyle name="Normal 18 8" xfId="534" xr:uid="{00000000-0005-0000-0000-0000194E0000}"/>
    <cellStyle name="Normal 18 8 2" xfId="34367" xr:uid="{00000000-0005-0000-0000-00001A4E0000}"/>
    <cellStyle name="Normal 18 9" xfId="535" xr:uid="{00000000-0005-0000-0000-00001B4E0000}"/>
    <cellStyle name="Normal 18 9 2" xfId="34368" xr:uid="{00000000-0005-0000-0000-00001C4E0000}"/>
    <cellStyle name="Normal 18_32196(300 Lakhs)" xfId="37282" xr:uid="{00000000-0005-0000-0000-00001D4E0000}"/>
    <cellStyle name="Normal 180" xfId="18315" xr:uid="{00000000-0005-0000-0000-00001E4E0000}"/>
    <cellStyle name="Normal 181" xfId="18316" xr:uid="{00000000-0005-0000-0000-00001F4E0000}"/>
    <cellStyle name="Normal 182" xfId="18317" xr:uid="{00000000-0005-0000-0000-0000204E0000}"/>
    <cellStyle name="Normal 183" xfId="18318" xr:uid="{00000000-0005-0000-0000-0000214E0000}"/>
    <cellStyle name="Normal 184" xfId="18319" xr:uid="{00000000-0005-0000-0000-0000224E0000}"/>
    <cellStyle name="Normal 185" xfId="18320" xr:uid="{00000000-0005-0000-0000-0000234E0000}"/>
    <cellStyle name="Normal 186" xfId="18321" xr:uid="{00000000-0005-0000-0000-0000244E0000}"/>
    <cellStyle name="Normal 187" xfId="18322" xr:uid="{00000000-0005-0000-0000-0000254E0000}"/>
    <cellStyle name="Normal 188" xfId="18323" xr:uid="{00000000-0005-0000-0000-0000264E0000}"/>
    <cellStyle name="Normal 189" xfId="18324" xr:uid="{00000000-0005-0000-0000-0000274E0000}"/>
    <cellStyle name="Normal 19" xfId="536" xr:uid="{00000000-0005-0000-0000-0000284E0000}"/>
    <cellStyle name="Normal 19 10" xfId="537" xr:uid="{00000000-0005-0000-0000-0000294E0000}"/>
    <cellStyle name="Normal 19 10 2" xfId="34369" xr:uid="{00000000-0005-0000-0000-00002A4E0000}"/>
    <cellStyle name="Normal 19 11" xfId="538" xr:uid="{00000000-0005-0000-0000-00002B4E0000}"/>
    <cellStyle name="Normal 19 11 2" xfId="34370" xr:uid="{00000000-0005-0000-0000-00002C4E0000}"/>
    <cellStyle name="Normal 19 12" xfId="539" xr:uid="{00000000-0005-0000-0000-00002D4E0000}"/>
    <cellStyle name="Normal 19 12 2" xfId="34371" xr:uid="{00000000-0005-0000-0000-00002E4E0000}"/>
    <cellStyle name="Normal 19 13" xfId="540" xr:uid="{00000000-0005-0000-0000-00002F4E0000}"/>
    <cellStyle name="Normal 19 13 2" xfId="34372" xr:uid="{00000000-0005-0000-0000-0000304E0000}"/>
    <cellStyle name="Normal 19 14" xfId="541" xr:uid="{00000000-0005-0000-0000-0000314E0000}"/>
    <cellStyle name="Normal 19 14 2" xfId="34373" xr:uid="{00000000-0005-0000-0000-0000324E0000}"/>
    <cellStyle name="Normal 19 15" xfId="542" xr:uid="{00000000-0005-0000-0000-0000334E0000}"/>
    <cellStyle name="Normal 19 15 2" xfId="34374" xr:uid="{00000000-0005-0000-0000-0000344E0000}"/>
    <cellStyle name="Normal 19 16" xfId="543" xr:uid="{00000000-0005-0000-0000-0000354E0000}"/>
    <cellStyle name="Normal 19 16 2" xfId="34375" xr:uid="{00000000-0005-0000-0000-0000364E0000}"/>
    <cellStyle name="Normal 19 17" xfId="544" xr:uid="{00000000-0005-0000-0000-0000374E0000}"/>
    <cellStyle name="Normal 19 17 2" xfId="34376" xr:uid="{00000000-0005-0000-0000-0000384E0000}"/>
    <cellStyle name="Normal 19 18" xfId="545" xr:uid="{00000000-0005-0000-0000-0000394E0000}"/>
    <cellStyle name="Normal 19 18 2" xfId="34377" xr:uid="{00000000-0005-0000-0000-00003A4E0000}"/>
    <cellStyle name="Normal 19 19" xfId="546" xr:uid="{00000000-0005-0000-0000-00003B4E0000}"/>
    <cellStyle name="Normal 19 19 2" xfId="34378" xr:uid="{00000000-0005-0000-0000-00003C4E0000}"/>
    <cellStyle name="Normal 19 2" xfId="547" xr:uid="{00000000-0005-0000-0000-00003D4E0000}"/>
    <cellStyle name="Normal 19 2 10" xfId="1272" xr:uid="{00000000-0005-0000-0000-00003E4E0000}"/>
    <cellStyle name="Normal 19 2 2" xfId="1510" xr:uid="{00000000-0005-0000-0000-00003F4E0000}"/>
    <cellStyle name="Normal 19 2 2 2" xfId="18325" xr:uid="{00000000-0005-0000-0000-0000404E0000}"/>
    <cellStyle name="Normal 19 2 2 3" xfId="18326" xr:uid="{00000000-0005-0000-0000-0000414E0000}"/>
    <cellStyle name="Normal 19 2 2 3 2" xfId="18327" xr:uid="{00000000-0005-0000-0000-0000424E0000}"/>
    <cellStyle name="Normal 19 2 2 3 2 2" xfId="18328" xr:uid="{00000000-0005-0000-0000-0000434E0000}"/>
    <cellStyle name="Normal 19 2 2 3 3" xfId="18329" xr:uid="{00000000-0005-0000-0000-0000444E0000}"/>
    <cellStyle name="Normal 19 2 2 3 3 2" xfId="18330" xr:uid="{00000000-0005-0000-0000-0000454E0000}"/>
    <cellStyle name="Normal 19 2 2 3 4" xfId="18331" xr:uid="{00000000-0005-0000-0000-0000464E0000}"/>
    <cellStyle name="Normal 19 2 2 3 4 2" xfId="18332" xr:uid="{00000000-0005-0000-0000-0000474E0000}"/>
    <cellStyle name="Normal 19 2 2 3 5" xfId="18333" xr:uid="{00000000-0005-0000-0000-0000484E0000}"/>
    <cellStyle name="Normal 19 2 2 3 5 2" xfId="18334" xr:uid="{00000000-0005-0000-0000-0000494E0000}"/>
    <cellStyle name="Normal 19 2 2 3 6" xfId="18335" xr:uid="{00000000-0005-0000-0000-00004A4E0000}"/>
    <cellStyle name="Normal 19 2 2 4" xfId="18336" xr:uid="{00000000-0005-0000-0000-00004B4E0000}"/>
    <cellStyle name="Normal 19 2 2 4 2" xfId="18337" xr:uid="{00000000-0005-0000-0000-00004C4E0000}"/>
    <cellStyle name="Normal 19 2 2 5" xfId="18338" xr:uid="{00000000-0005-0000-0000-00004D4E0000}"/>
    <cellStyle name="Normal 19 2 2 5 2" xfId="18339" xr:uid="{00000000-0005-0000-0000-00004E4E0000}"/>
    <cellStyle name="Normal 19 2 2 6" xfId="18340" xr:uid="{00000000-0005-0000-0000-00004F4E0000}"/>
    <cellStyle name="Normal 19 2 2 6 2" xfId="18341" xr:uid="{00000000-0005-0000-0000-0000504E0000}"/>
    <cellStyle name="Normal 19 2 2 7" xfId="18342" xr:uid="{00000000-0005-0000-0000-0000514E0000}"/>
    <cellStyle name="Normal 19 2 2 7 2" xfId="18343" xr:uid="{00000000-0005-0000-0000-0000524E0000}"/>
    <cellStyle name="Normal 19 2 2 8" xfId="18344" xr:uid="{00000000-0005-0000-0000-0000534E0000}"/>
    <cellStyle name="Normal 19 2 3" xfId="18345" xr:uid="{00000000-0005-0000-0000-0000544E0000}"/>
    <cellStyle name="Normal 19 2 4" xfId="18346" xr:uid="{00000000-0005-0000-0000-0000554E0000}"/>
    <cellStyle name="Normal 19 2 4 2" xfId="18347" xr:uid="{00000000-0005-0000-0000-0000564E0000}"/>
    <cellStyle name="Normal 19 2 4 2 2" xfId="18348" xr:uid="{00000000-0005-0000-0000-0000574E0000}"/>
    <cellStyle name="Normal 19 2 4 3" xfId="18349" xr:uid="{00000000-0005-0000-0000-0000584E0000}"/>
    <cellStyle name="Normal 19 2 4 3 2" xfId="18350" xr:uid="{00000000-0005-0000-0000-0000594E0000}"/>
    <cellStyle name="Normal 19 2 4 4" xfId="18351" xr:uid="{00000000-0005-0000-0000-00005A4E0000}"/>
    <cellStyle name="Normal 19 2 4 4 2" xfId="18352" xr:uid="{00000000-0005-0000-0000-00005B4E0000}"/>
    <cellStyle name="Normal 19 2 4 5" xfId="18353" xr:uid="{00000000-0005-0000-0000-00005C4E0000}"/>
    <cellStyle name="Normal 19 2 4 5 2" xfId="18354" xr:uid="{00000000-0005-0000-0000-00005D4E0000}"/>
    <cellStyle name="Normal 19 2 4 6" xfId="18355" xr:uid="{00000000-0005-0000-0000-00005E4E0000}"/>
    <cellStyle name="Normal 19 2 5" xfId="18356" xr:uid="{00000000-0005-0000-0000-00005F4E0000}"/>
    <cellStyle name="Normal 19 2 5 2" xfId="18357" xr:uid="{00000000-0005-0000-0000-0000604E0000}"/>
    <cellStyle name="Normal 19 2 6" xfId="18358" xr:uid="{00000000-0005-0000-0000-0000614E0000}"/>
    <cellStyle name="Normal 19 2 6 2" xfId="18359" xr:uid="{00000000-0005-0000-0000-0000624E0000}"/>
    <cellStyle name="Normal 19 2 7" xfId="18360" xr:uid="{00000000-0005-0000-0000-0000634E0000}"/>
    <cellStyle name="Normal 19 2 7 2" xfId="18361" xr:uid="{00000000-0005-0000-0000-0000644E0000}"/>
    <cellStyle name="Normal 19 2 8" xfId="18362" xr:uid="{00000000-0005-0000-0000-0000654E0000}"/>
    <cellStyle name="Normal 19 2 8 2" xfId="18363" xr:uid="{00000000-0005-0000-0000-0000664E0000}"/>
    <cellStyle name="Normal 19 2 9" xfId="18364" xr:uid="{00000000-0005-0000-0000-0000674E0000}"/>
    <cellStyle name="Normal 19 2_BOQ khanapur Pakege - 68" xfId="18365" xr:uid="{00000000-0005-0000-0000-0000684E0000}"/>
    <cellStyle name="Normal 19 20" xfId="548" xr:uid="{00000000-0005-0000-0000-0000694E0000}"/>
    <cellStyle name="Normal 19 20 2" xfId="34379" xr:uid="{00000000-0005-0000-0000-00006A4E0000}"/>
    <cellStyle name="Normal 19 21" xfId="549" xr:uid="{00000000-0005-0000-0000-00006B4E0000}"/>
    <cellStyle name="Normal 19 21 2" xfId="34380" xr:uid="{00000000-0005-0000-0000-00006C4E0000}"/>
    <cellStyle name="Normal 19 22" xfId="550" xr:uid="{00000000-0005-0000-0000-00006D4E0000}"/>
    <cellStyle name="Normal 19 23" xfId="551" xr:uid="{00000000-0005-0000-0000-00006E4E0000}"/>
    <cellStyle name="Normal 19 24" xfId="552" xr:uid="{00000000-0005-0000-0000-00006F4E0000}"/>
    <cellStyle name="Normal 19 3" xfId="553" xr:uid="{00000000-0005-0000-0000-0000704E0000}"/>
    <cellStyle name="Normal 19 3 2" xfId="18366" xr:uid="{00000000-0005-0000-0000-0000714E0000}"/>
    <cellStyle name="Normal 19 3 2 2" xfId="18367" xr:uid="{00000000-0005-0000-0000-0000724E0000}"/>
    <cellStyle name="Normal 19 3 2 2 2" xfId="18368" xr:uid="{00000000-0005-0000-0000-0000734E0000}"/>
    <cellStyle name="Normal 19 3 2 3" xfId="18369" xr:uid="{00000000-0005-0000-0000-0000744E0000}"/>
    <cellStyle name="Normal 19 3 2 3 2" xfId="18370" xr:uid="{00000000-0005-0000-0000-0000754E0000}"/>
    <cellStyle name="Normal 19 3 2 4" xfId="18371" xr:uid="{00000000-0005-0000-0000-0000764E0000}"/>
    <cellStyle name="Normal 19 3 2 4 2" xfId="18372" xr:uid="{00000000-0005-0000-0000-0000774E0000}"/>
    <cellStyle name="Normal 19 3 2 5" xfId="18373" xr:uid="{00000000-0005-0000-0000-0000784E0000}"/>
    <cellStyle name="Normal 19 3 2 5 2" xfId="18374" xr:uid="{00000000-0005-0000-0000-0000794E0000}"/>
    <cellStyle name="Normal 19 3 2 6" xfId="18375" xr:uid="{00000000-0005-0000-0000-00007A4E0000}"/>
    <cellStyle name="Normal 19 3 3" xfId="18376" xr:uid="{00000000-0005-0000-0000-00007B4E0000}"/>
    <cellStyle name="Normal 19 3 3 2" xfId="18377" xr:uid="{00000000-0005-0000-0000-00007C4E0000}"/>
    <cellStyle name="Normal 19 3 4" xfId="18378" xr:uid="{00000000-0005-0000-0000-00007D4E0000}"/>
    <cellStyle name="Normal 19 3 4 2" xfId="18379" xr:uid="{00000000-0005-0000-0000-00007E4E0000}"/>
    <cellStyle name="Normal 19 3 5" xfId="18380" xr:uid="{00000000-0005-0000-0000-00007F4E0000}"/>
    <cellStyle name="Normal 19 3 5 2" xfId="18381" xr:uid="{00000000-0005-0000-0000-0000804E0000}"/>
    <cellStyle name="Normal 19 3 6" xfId="18382" xr:uid="{00000000-0005-0000-0000-0000814E0000}"/>
    <cellStyle name="Normal 19 3 6 2" xfId="18383" xr:uid="{00000000-0005-0000-0000-0000824E0000}"/>
    <cellStyle name="Normal 19 3 7" xfId="18384" xr:uid="{00000000-0005-0000-0000-0000834E0000}"/>
    <cellStyle name="Normal 19 4" xfId="554" xr:uid="{00000000-0005-0000-0000-0000844E0000}"/>
    <cellStyle name="Normal 19 4 2" xfId="18385" xr:uid="{00000000-0005-0000-0000-0000854E0000}"/>
    <cellStyle name="Normal 19 4 2 2" xfId="18386" xr:uid="{00000000-0005-0000-0000-0000864E0000}"/>
    <cellStyle name="Normal 19 4 3" xfId="18387" xr:uid="{00000000-0005-0000-0000-0000874E0000}"/>
    <cellStyle name="Normal 19 4 3 2" xfId="18388" xr:uid="{00000000-0005-0000-0000-0000884E0000}"/>
    <cellStyle name="Normal 19 4 4" xfId="18389" xr:uid="{00000000-0005-0000-0000-0000894E0000}"/>
    <cellStyle name="Normal 19 4 4 2" xfId="18390" xr:uid="{00000000-0005-0000-0000-00008A4E0000}"/>
    <cellStyle name="Normal 19 4 5" xfId="18391" xr:uid="{00000000-0005-0000-0000-00008B4E0000}"/>
    <cellStyle name="Normal 19 4 5 2" xfId="18392" xr:uid="{00000000-0005-0000-0000-00008C4E0000}"/>
    <cellStyle name="Normal 19 4 6" xfId="18393" xr:uid="{00000000-0005-0000-0000-00008D4E0000}"/>
    <cellStyle name="Normal 19 5" xfId="555" xr:uid="{00000000-0005-0000-0000-00008E4E0000}"/>
    <cellStyle name="Normal 19 5 2" xfId="18394" xr:uid="{00000000-0005-0000-0000-00008F4E0000}"/>
    <cellStyle name="Normal 19 5 2 2" xfId="18395" xr:uid="{00000000-0005-0000-0000-0000904E0000}"/>
    <cellStyle name="Normal 19 5 3" xfId="18396" xr:uid="{00000000-0005-0000-0000-0000914E0000}"/>
    <cellStyle name="Normal 19 5 4" xfId="37283" xr:uid="{00000000-0005-0000-0000-0000924E0000}"/>
    <cellStyle name="Normal 19 5 5" xfId="37284" xr:uid="{00000000-0005-0000-0000-0000934E0000}"/>
    <cellStyle name="Normal 19 6" xfId="556" xr:uid="{00000000-0005-0000-0000-0000944E0000}"/>
    <cellStyle name="Normal 19 6 2" xfId="34381" xr:uid="{00000000-0005-0000-0000-0000954E0000}"/>
    <cellStyle name="Normal 19 7" xfId="557" xr:uid="{00000000-0005-0000-0000-0000964E0000}"/>
    <cellStyle name="Normal 19 7 2" xfId="34382" xr:uid="{00000000-0005-0000-0000-0000974E0000}"/>
    <cellStyle name="Normal 19 8" xfId="558" xr:uid="{00000000-0005-0000-0000-0000984E0000}"/>
    <cellStyle name="Normal 19 8 2" xfId="18397" xr:uid="{00000000-0005-0000-0000-0000994E0000}"/>
    <cellStyle name="Normal 19 9" xfId="559" xr:uid="{00000000-0005-0000-0000-00009A4E0000}"/>
    <cellStyle name="Normal 19 9 2" xfId="18398" xr:uid="{00000000-0005-0000-0000-00009B4E0000}"/>
    <cellStyle name="Normal 19_41 Package Work slip " xfId="18399" xr:uid="{00000000-0005-0000-0000-00009C4E0000}"/>
    <cellStyle name="Normal 190" xfId="18400" xr:uid="{00000000-0005-0000-0000-00009D4E0000}"/>
    <cellStyle name="Normal 191" xfId="18401" xr:uid="{00000000-0005-0000-0000-00009E4E0000}"/>
    <cellStyle name="Normal 192" xfId="18402" xr:uid="{00000000-0005-0000-0000-00009F4E0000}"/>
    <cellStyle name="Normal 193" xfId="18403" xr:uid="{00000000-0005-0000-0000-0000A04E0000}"/>
    <cellStyle name="Normal 194" xfId="18404" xr:uid="{00000000-0005-0000-0000-0000A14E0000}"/>
    <cellStyle name="Normal 195" xfId="18405" xr:uid="{00000000-0005-0000-0000-0000A24E0000}"/>
    <cellStyle name="Normal 196" xfId="18406" xr:uid="{00000000-0005-0000-0000-0000A34E0000}"/>
    <cellStyle name="Normal 197" xfId="18407" xr:uid="{00000000-0005-0000-0000-0000A44E0000}"/>
    <cellStyle name="Normal 198" xfId="18408" xr:uid="{00000000-0005-0000-0000-0000A54E0000}"/>
    <cellStyle name="Normal 199" xfId="18409" xr:uid="{00000000-0005-0000-0000-0000A64E0000}"/>
    <cellStyle name="Normal 2" xfId="3" xr:uid="{00000000-0005-0000-0000-0000A74E0000}"/>
    <cellStyle name="Normal 2 10" xfId="1" xr:uid="{00000000-0005-0000-0000-0000A84E0000}"/>
    <cellStyle name="Normal 2 10 10" xfId="34383" xr:uid="{00000000-0005-0000-0000-0000A94E0000}"/>
    <cellStyle name="Normal 2 10 10 2" xfId="37285" xr:uid="{00000000-0005-0000-0000-0000AA4E0000}"/>
    <cellStyle name="Normal 2 10 11" xfId="1273" xr:uid="{00000000-0005-0000-0000-0000AB4E0000}"/>
    <cellStyle name="Normal 2 10 12" xfId="37286" xr:uid="{00000000-0005-0000-0000-0000AC4E0000}"/>
    <cellStyle name="Normal 2 10 2" xfId="1163" xr:uid="{00000000-0005-0000-0000-0000AD4E0000}"/>
    <cellStyle name="Normal 2 10 2 2" xfId="18410" xr:uid="{00000000-0005-0000-0000-0000AE4E0000}"/>
    <cellStyle name="Normal 2 10 2 3" xfId="18411" xr:uid="{00000000-0005-0000-0000-0000AF4E0000}"/>
    <cellStyle name="Normal 2 10 2 4" xfId="18412" xr:uid="{00000000-0005-0000-0000-0000B04E0000}"/>
    <cellStyle name="Normal 2 10 2 5" xfId="18413" xr:uid="{00000000-0005-0000-0000-0000B14E0000}"/>
    <cellStyle name="Normal 2 10 2 6" xfId="34384" xr:uid="{00000000-0005-0000-0000-0000B24E0000}"/>
    <cellStyle name="Normal 2 10 3" xfId="1490" xr:uid="{00000000-0005-0000-0000-0000B34E0000}"/>
    <cellStyle name="Normal 2 10 3 2" xfId="1498" xr:uid="{00000000-0005-0000-0000-0000B44E0000}"/>
    <cellStyle name="Normal 2 10 4" xfId="18414" xr:uid="{00000000-0005-0000-0000-0000B54E0000}"/>
    <cellStyle name="Normal 2 10 5" xfId="18415" xr:uid="{00000000-0005-0000-0000-0000B64E0000}"/>
    <cellStyle name="Normal 2 10 5 2" xfId="18416" xr:uid="{00000000-0005-0000-0000-0000B74E0000}"/>
    <cellStyle name="Normal 2 10 6" xfId="18417" xr:uid="{00000000-0005-0000-0000-0000B84E0000}"/>
    <cellStyle name="Normal 2 10 7" xfId="18418" xr:uid="{00000000-0005-0000-0000-0000B94E0000}"/>
    <cellStyle name="Normal 2 10 8" xfId="34385" xr:uid="{00000000-0005-0000-0000-0000BA4E0000}"/>
    <cellStyle name="Normal 2 10 9" xfId="34386" xr:uid="{00000000-0005-0000-0000-0000BB4E0000}"/>
    <cellStyle name="Normal 2 10_JMS Format  Khanapur 2003" xfId="18419" xr:uid="{00000000-0005-0000-0000-0000BC4E0000}"/>
    <cellStyle name="Normal 2 11" xfId="560" xr:uid="{00000000-0005-0000-0000-0000BD4E0000}"/>
    <cellStyle name="Normal 2 11 2" xfId="18420" xr:uid="{00000000-0005-0000-0000-0000BE4E0000}"/>
    <cellStyle name="Normal 2 11 3" xfId="18421" xr:uid="{00000000-0005-0000-0000-0000BF4E0000}"/>
    <cellStyle name="Normal 2 11 4" xfId="18422" xr:uid="{00000000-0005-0000-0000-0000C04E0000}"/>
    <cellStyle name="Normal 2 11 5" xfId="18423" xr:uid="{00000000-0005-0000-0000-0000C14E0000}"/>
    <cellStyle name="Normal 2 11 5 2" xfId="18424" xr:uid="{00000000-0005-0000-0000-0000C24E0000}"/>
    <cellStyle name="Normal 2 11 6" xfId="18425" xr:uid="{00000000-0005-0000-0000-0000C34E0000}"/>
    <cellStyle name="Normal 2 11 7" xfId="34387" xr:uid="{00000000-0005-0000-0000-0000C44E0000}"/>
    <cellStyle name="Normal 2 11 8" xfId="34388" xr:uid="{00000000-0005-0000-0000-0000C54E0000}"/>
    <cellStyle name="Normal 2 11 9" xfId="34389" xr:uid="{00000000-0005-0000-0000-0000C64E0000}"/>
    <cellStyle name="Normal 2 11_JMS Format  Khanapur 2003" xfId="18426" xr:uid="{00000000-0005-0000-0000-0000C74E0000}"/>
    <cellStyle name="Normal 2 12" xfId="561" xr:uid="{00000000-0005-0000-0000-0000C84E0000}"/>
    <cellStyle name="Normal 2 12 2" xfId="18427" xr:uid="{00000000-0005-0000-0000-0000C94E0000}"/>
    <cellStyle name="Normal 2 12 2 2" xfId="18428" xr:uid="{00000000-0005-0000-0000-0000CA4E0000}"/>
    <cellStyle name="Normal 2 12 2 2 2" xfId="18429" xr:uid="{00000000-0005-0000-0000-0000CB4E0000}"/>
    <cellStyle name="Normal 2 12 2 2 2 2" xfId="18430" xr:uid="{00000000-0005-0000-0000-0000CC4E0000}"/>
    <cellStyle name="Normal 2 12 2 2 2 2 2" xfId="18431" xr:uid="{00000000-0005-0000-0000-0000CD4E0000}"/>
    <cellStyle name="Normal 2 12 2 2 2 3" xfId="18432" xr:uid="{00000000-0005-0000-0000-0000CE4E0000}"/>
    <cellStyle name="Normal 2 12 2 2 2 4" xfId="37287" xr:uid="{00000000-0005-0000-0000-0000CF4E0000}"/>
    <cellStyle name="Normal 2 12 3" xfId="18433" xr:uid="{00000000-0005-0000-0000-0000D04E0000}"/>
    <cellStyle name="Normal 2 12 3 2" xfId="18434" xr:uid="{00000000-0005-0000-0000-0000D14E0000}"/>
    <cellStyle name="Normal 2 12 3 2 2" xfId="18435" xr:uid="{00000000-0005-0000-0000-0000D24E0000}"/>
    <cellStyle name="Normal 2 12 3 3" xfId="18436" xr:uid="{00000000-0005-0000-0000-0000D34E0000}"/>
    <cellStyle name="Normal 2 12 3 4" xfId="37288" xr:uid="{00000000-0005-0000-0000-0000D44E0000}"/>
    <cellStyle name="Normal 2 12 4" xfId="18437" xr:uid="{00000000-0005-0000-0000-0000D54E0000}"/>
    <cellStyle name="Normal 2 12 4 2" xfId="18438" xr:uid="{00000000-0005-0000-0000-0000D64E0000}"/>
    <cellStyle name="Normal 2 12 4 2 2" xfId="18439" xr:uid="{00000000-0005-0000-0000-0000D74E0000}"/>
    <cellStyle name="Normal 2 12 4 3" xfId="18440" xr:uid="{00000000-0005-0000-0000-0000D84E0000}"/>
    <cellStyle name="Normal 2 12 4 4" xfId="37289" xr:uid="{00000000-0005-0000-0000-0000D94E0000}"/>
    <cellStyle name="Normal 2 12 5" xfId="18441" xr:uid="{00000000-0005-0000-0000-0000DA4E0000}"/>
    <cellStyle name="Normal 2 12 5 2" xfId="18442" xr:uid="{00000000-0005-0000-0000-0000DB4E0000}"/>
    <cellStyle name="Normal 2 12 5 2 2" xfId="18443" xr:uid="{00000000-0005-0000-0000-0000DC4E0000}"/>
    <cellStyle name="Normal 2 12 5 3" xfId="18444" xr:uid="{00000000-0005-0000-0000-0000DD4E0000}"/>
    <cellStyle name="Normal 2 12 5 4" xfId="37290" xr:uid="{00000000-0005-0000-0000-0000DE4E0000}"/>
    <cellStyle name="Normal 2 12 6" xfId="18445" xr:uid="{00000000-0005-0000-0000-0000DF4E0000}"/>
    <cellStyle name="Normal 2 12 6 2" xfId="18446" xr:uid="{00000000-0005-0000-0000-0000E04E0000}"/>
    <cellStyle name="Normal 2 12 6 2 2" xfId="18447" xr:uid="{00000000-0005-0000-0000-0000E14E0000}"/>
    <cellStyle name="Normal 2 12 6 3" xfId="18448" xr:uid="{00000000-0005-0000-0000-0000E24E0000}"/>
    <cellStyle name="Normal 2 12 6 4" xfId="37291" xr:uid="{00000000-0005-0000-0000-0000E34E0000}"/>
    <cellStyle name="Normal 2 12 7" xfId="18449" xr:uid="{00000000-0005-0000-0000-0000E44E0000}"/>
    <cellStyle name="Normal 2 12 7 2" xfId="18450" xr:uid="{00000000-0005-0000-0000-0000E54E0000}"/>
    <cellStyle name="Normal 2 12 7 2 2" xfId="18451" xr:uid="{00000000-0005-0000-0000-0000E64E0000}"/>
    <cellStyle name="Normal 2 12 7 3" xfId="18452" xr:uid="{00000000-0005-0000-0000-0000E74E0000}"/>
    <cellStyle name="Normal 2 12 7 4" xfId="37292" xr:uid="{00000000-0005-0000-0000-0000E84E0000}"/>
    <cellStyle name="Normal 2 12 8" xfId="18453" xr:uid="{00000000-0005-0000-0000-0000E94E0000}"/>
    <cellStyle name="Normal 2 12 8 2" xfId="18454" xr:uid="{00000000-0005-0000-0000-0000EA4E0000}"/>
    <cellStyle name="Normal 2 12 8 2 2" xfId="18455" xr:uid="{00000000-0005-0000-0000-0000EB4E0000}"/>
    <cellStyle name="Normal 2 12 8 3" xfId="18456" xr:uid="{00000000-0005-0000-0000-0000EC4E0000}"/>
    <cellStyle name="Normal 2 12 8 4" xfId="37293" xr:uid="{00000000-0005-0000-0000-0000ED4E0000}"/>
    <cellStyle name="Normal 2 12 9" xfId="18457" xr:uid="{00000000-0005-0000-0000-0000EE4E0000}"/>
    <cellStyle name="Normal 2 12 9 2" xfId="18458" xr:uid="{00000000-0005-0000-0000-0000EF4E0000}"/>
    <cellStyle name="Normal 2 12 9 2 2" xfId="18459" xr:uid="{00000000-0005-0000-0000-0000F04E0000}"/>
    <cellStyle name="Normal 2 12 9 3" xfId="18460" xr:uid="{00000000-0005-0000-0000-0000F14E0000}"/>
    <cellStyle name="Normal 2 12 9 4" xfId="37294" xr:uid="{00000000-0005-0000-0000-0000F24E0000}"/>
    <cellStyle name="Normal 2 12_JMS Format  Khanapur 2003" xfId="18461" xr:uid="{00000000-0005-0000-0000-0000F34E0000}"/>
    <cellStyle name="Normal 2 13" xfId="562" xr:uid="{00000000-0005-0000-0000-0000F44E0000}"/>
    <cellStyle name="Normal 2 13 2" xfId="18462" xr:uid="{00000000-0005-0000-0000-0000F54E0000}"/>
    <cellStyle name="Normal 2 13 2 2" xfId="18463" xr:uid="{00000000-0005-0000-0000-0000F64E0000}"/>
    <cellStyle name="Normal 2 13 3" xfId="18464" xr:uid="{00000000-0005-0000-0000-0000F74E0000}"/>
    <cellStyle name="Normal 2 13 4" xfId="18465" xr:uid="{00000000-0005-0000-0000-0000F84E0000}"/>
    <cellStyle name="Normal 2 13 5" xfId="18466" xr:uid="{00000000-0005-0000-0000-0000F94E0000}"/>
    <cellStyle name="Normal 2 13 5 2" xfId="18467" xr:uid="{00000000-0005-0000-0000-0000FA4E0000}"/>
    <cellStyle name="Normal 2 13 6" xfId="34390" xr:uid="{00000000-0005-0000-0000-0000FB4E0000}"/>
    <cellStyle name="Normal 2 13 7" xfId="34391" xr:uid="{00000000-0005-0000-0000-0000FC4E0000}"/>
    <cellStyle name="Normal 2 13 8" xfId="34392" xr:uid="{00000000-0005-0000-0000-0000FD4E0000}"/>
    <cellStyle name="Normal 2 13 9" xfId="34393" xr:uid="{00000000-0005-0000-0000-0000FE4E0000}"/>
    <cellStyle name="Normal 2 13_JMS Format  Khanapur 2003" xfId="18468" xr:uid="{00000000-0005-0000-0000-0000FF4E0000}"/>
    <cellStyle name="Normal 2 14" xfId="563" xr:uid="{00000000-0005-0000-0000-0000004F0000}"/>
    <cellStyle name="Normal 2 14 2" xfId="18469" xr:uid="{00000000-0005-0000-0000-0000014F0000}"/>
    <cellStyle name="Normal 2 14 3" xfId="18470" xr:uid="{00000000-0005-0000-0000-0000024F0000}"/>
    <cellStyle name="Normal 2 14 4" xfId="18471" xr:uid="{00000000-0005-0000-0000-0000034F0000}"/>
    <cellStyle name="Normal 2 14 5" xfId="18472" xr:uid="{00000000-0005-0000-0000-0000044F0000}"/>
    <cellStyle name="Normal 2 14 5 2" xfId="18473" xr:uid="{00000000-0005-0000-0000-0000054F0000}"/>
    <cellStyle name="Normal 2 14_JMS Format  Khanapur 2003" xfId="18474" xr:uid="{00000000-0005-0000-0000-0000064F0000}"/>
    <cellStyle name="Normal 2 15" xfId="564" xr:uid="{00000000-0005-0000-0000-0000074F0000}"/>
    <cellStyle name="Normal 2 15 2" xfId="18475" xr:uid="{00000000-0005-0000-0000-0000084F0000}"/>
    <cellStyle name="Normal 2 15 3" xfId="18476" xr:uid="{00000000-0005-0000-0000-0000094F0000}"/>
    <cellStyle name="Normal 2 15 4" xfId="18477" xr:uid="{00000000-0005-0000-0000-00000A4F0000}"/>
    <cellStyle name="Normal 2 15 5" xfId="18478" xr:uid="{00000000-0005-0000-0000-00000B4F0000}"/>
    <cellStyle name="Normal 2 15_JMS Format  Khanapur 2003" xfId="18479" xr:uid="{00000000-0005-0000-0000-00000C4F0000}"/>
    <cellStyle name="Normal 2 16" xfId="565" xr:uid="{00000000-0005-0000-0000-00000D4F0000}"/>
    <cellStyle name="Normal 2 16 2" xfId="18480" xr:uid="{00000000-0005-0000-0000-00000E4F0000}"/>
    <cellStyle name="Normal 2 16 3" xfId="18481" xr:uid="{00000000-0005-0000-0000-00000F4F0000}"/>
    <cellStyle name="Normal 2 16 4" xfId="18482" xr:uid="{00000000-0005-0000-0000-0000104F0000}"/>
    <cellStyle name="Normal 2 16 5" xfId="18483" xr:uid="{00000000-0005-0000-0000-0000114F0000}"/>
    <cellStyle name="Normal 2 16_JMS Format  Khanapur 2003" xfId="18484" xr:uid="{00000000-0005-0000-0000-0000124F0000}"/>
    <cellStyle name="Normal 2 17" xfId="566" xr:uid="{00000000-0005-0000-0000-0000134F0000}"/>
    <cellStyle name="Normal 2 17 2" xfId="18485" xr:uid="{00000000-0005-0000-0000-0000144F0000}"/>
    <cellStyle name="Normal 2 17 3" xfId="18486" xr:uid="{00000000-0005-0000-0000-0000154F0000}"/>
    <cellStyle name="Normal 2 17 4" xfId="18487" xr:uid="{00000000-0005-0000-0000-0000164F0000}"/>
    <cellStyle name="Normal 2 17 5" xfId="18488" xr:uid="{00000000-0005-0000-0000-0000174F0000}"/>
    <cellStyle name="Normal 2 17_JMS Format  Khanapur 2003" xfId="18489" xr:uid="{00000000-0005-0000-0000-0000184F0000}"/>
    <cellStyle name="Normal 2 18" xfId="567" xr:uid="{00000000-0005-0000-0000-0000194F0000}"/>
    <cellStyle name="Normal 2 18 2" xfId="18490" xr:uid="{00000000-0005-0000-0000-00001A4F0000}"/>
    <cellStyle name="Normal 2 18 3" xfId="18491" xr:uid="{00000000-0005-0000-0000-00001B4F0000}"/>
    <cellStyle name="Normal 2 18 4" xfId="18492" xr:uid="{00000000-0005-0000-0000-00001C4F0000}"/>
    <cellStyle name="Normal 2 18 5" xfId="18493" xr:uid="{00000000-0005-0000-0000-00001D4F0000}"/>
    <cellStyle name="Normal 2 18_JMS Format  Khanapur 2003" xfId="18494" xr:uid="{00000000-0005-0000-0000-00001E4F0000}"/>
    <cellStyle name="Normal 2 19" xfId="568" xr:uid="{00000000-0005-0000-0000-00001F4F0000}"/>
    <cellStyle name="Normal 2 19 2" xfId="18495" xr:uid="{00000000-0005-0000-0000-0000204F0000}"/>
    <cellStyle name="Normal 2 19 3" xfId="18496" xr:uid="{00000000-0005-0000-0000-0000214F0000}"/>
    <cellStyle name="Normal 2 19 4" xfId="18497" xr:uid="{00000000-0005-0000-0000-0000224F0000}"/>
    <cellStyle name="Normal 2 19 5" xfId="18498" xr:uid="{00000000-0005-0000-0000-0000234F0000}"/>
    <cellStyle name="Normal 2 19_JMS Format  Khanapur 2003" xfId="18499" xr:uid="{00000000-0005-0000-0000-0000244F0000}"/>
    <cellStyle name="Normal 2 2" xfId="569" xr:uid="{00000000-0005-0000-0000-0000254F0000}"/>
    <cellStyle name="Normal 2 2 10" xfId="570" xr:uid="{00000000-0005-0000-0000-0000264F0000}"/>
    <cellStyle name="Normal 2 2 10 2" xfId="18500" xr:uid="{00000000-0005-0000-0000-0000274F0000}"/>
    <cellStyle name="Normal 2 2 11" xfId="571" xr:uid="{00000000-0005-0000-0000-0000284F0000}"/>
    <cellStyle name="Normal 2 2 11 2" xfId="18501" xr:uid="{00000000-0005-0000-0000-0000294F0000}"/>
    <cellStyle name="Normal 2 2 12" xfId="572" xr:uid="{00000000-0005-0000-0000-00002A4F0000}"/>
    <cellStyle name="Normal 2 2 12 2" xfId="18502" xr:uid="{00000000-0005-0000-0000-00002B4F0000}"/>
    <cellStyle name="Normal 2 2 13" xfId="573" xr:uid="{00000000-0005-0000-0000-00002C4F0000}"/>
    <cellStyle name="Normal 2 2 13 2" xfId="1499" xr:uid="{00000000-0005-0000-0000-00002D4F0000}"/>
    <cellStyle name="Normal 2 2 13 2 2" xfId="18503" xr:uid="{00000000-0005-0000-0000-00002E4F0000}"/>
    <cellStyle name="Normal 2 2 13 2 2 2" xfId="18504" xr:uid="{00000000-0005-0000-0000-00002F4F0000}"/>
    <cellStyle name="Normal 2 2 13 2 2 3" xfId="18505" xr:uid="{00000000-0005-0000-0000-0000304F0000}"/>
    <cellStyle name="Normal 2 2 13 2 2 3 2" xfId="18506" xr:uid="{00000000-0005-0000-0000-0000314F0000}"/>
    <cellStyle name="Normal 2 2 13 2 2 4" xfId="18507" xr:uid="{00000000-0005-0000-0000-0000324F0000}"/>
    <cellStyle name="Normal 2 2 13 2 2 5" xfId="37295" xr:uid="{00000000-0005-0000-0000-0000334F0000}"/>
    <cellStyle name="Normal 2 2 13 3" xfId="18508" xr:uid="{00000000-0005-0000-0000-0000344F0000}"/>
    <cellStyle name="Normal 2 2 13 4" xfId="18509" xr:uid="{00000000-0005-0000-0000-0000354F0000}"/>
    <cellStyle name="Normal 2 2 13 5" xfId="18510" xr:uid="{00000000-0005-0000-0000-0000364F0000}"/>
    <cellStyle name="Normal 2 2 13 6" xfId="18511" xr:uid="{00000000-0005-0000-0000-0000374F0000}"/>
    <cellStyle name="Normal 2 2 13 7" xfId="18512" xr:uid="{00000000-0005-0000-0000-0000384F0000}"/>
    <cellStyle name="Normal 2 2 13 8" xfId="18513" xr:uid="{00000000-0005-0000-0000-0000394F0000}"/>
    <cellStyle name="Normal 2 2 13 9" xfId="18514" xr:uid="{00000000-0005-0000-0000-00003A4F0000}"/>
    <cellStyle name="Normal 2 2 14" xfId="574" xr:uid="{00000000-0005-0000-0000-00003B4F0000}"/>
    <cellStyle name="Normal 2 2 14 2" xfId="18515" xr:uid="{00000000-0005-0000-0000-00003C4F0000}"/>
    <cellStyle name="Normal 2 2 14 2 2" xfId="18516" xr:uid="{00000000-0005-0000-0000-00003D4F0000}"/>
    <cellStyle name="Normal 2 2 14 2 2 2" xfId="18517" xr:uid="{00000000-0005-0000-0000-00003E4F0000}"/>
    <cellStyle name="Normal 2 2 14 2 2 2 2" xfId="18518" xr:uid="{00000000-0005-0000-0000-00003F4F0000}"/>
    <cellStyle name="Normal 2 2 14 2 2 3" xfId="18519" xr:uid="{00000000-0005-0000-0000-0000404F0000}"/>
    <cellStyle name="Normal 2 2 14 2 2 4" xfId="37296" xr:uid="{00000000-0005-0000-0000-0000414F0000}"/>
    <cellStyle name="Normal 2 2 14 3" xfId="18520" xr:uid="{00000000-0005-0000-0000-0000424F0000}"/>
    <cellStyle name="Normal 2 2 14 3 2" xfId="18521" xr:uid="{00000000-0005-0000-0000-0000434F0000}"/>
    <cellStyle name="Normal 2 2 14 4" xfId="18522" xr:uid="{00000000-0005-0000-0000-0000444F0000}"/>
    <cellStyle name="Normal 2 2 14 5" xfId="37297" xr:uid="{00000000-0005-0000-0000-0000454F0000}"/>
    <cellStyle name="Normal 2 2 15" xfId="575" xr:uid="{00000000-0005-0000-0000-0000464F0000}"/>
    <cellStyle name="Normal 2 2 15 2" xfId="18523" xr:uid="{00000000-0005-0000-0000-0000474F0000}"/>
    <cellStyle name="Normal 2 2 15 2 2" xfId="18524" xr:uid="{00000000-0005-0000-0000-0000484F0000}"/>
    <cellStyle name="Normal 2 2 15 3" xfId="18525" xr:uid="{00000000-0005-0000-0000-0000494F0000}"/>
    <cellStyle name="Normal 2 2 15 4" xfId="37298" xr:uid="{00000000-0005-0000-0000-00004A4F0000}"/>
    <cellStyle name="Normal 2 2 16" xfId="576" xr:uid="{00000000-0005-0000-0000-00004B4F0000}"/>
    <cellStyle name="Normal 2 2 16 2" xfId="18526" xr:uid="{00000000-0005-0000-0000-00004C4F0000}"/>
    <cellStyle name="Normal 2 2 16 2 2" xfId="18527" xr:uid="{00000000-0005-0000-0000-00004D4F0000}"/>
    <cellStyle name="Normal 2 2 16 3" xfId="18528" xr:uid="{00000000-0005-0000-0000-00004E4F0000}"/>
    <cellStyle name="Normal 2 2 16 4" xfId="37299" xr:uid="{00000000-0005-0000-0000-00004F4F0000}"/>
    <cellStyle name="Normal 2 2 17" xfId="577" xr:uid="{00000000-0005-0000-0000-0000504F0000}"/>
    <cellStyle name="Normal 2 2 17 2" xfId="18529" xr:uid="{00000000-0005-0000-0000-0000514F0000}"/>
    <cellStyle name="Normal 2 2 17 2 2" xfId="18530" xr:uid="{00000000-0005-0000-0000-0000524F0000}"/>
    <cellStyle name="Normal 2 2 17 3" xfId="18531" xr:uid="{00000000-0005-0000-0000-0000534F0000}"/>
    <cellStyle name="Normal 2 2 17 4" xfId="37300" xr:uid="{00000000-0005-0000-0000-0000544F0000}"/>
    <cellStyle name="Normal 2 2 18" xfId="578" xr:uid="{00000000-0005-0000-0000-0000554F0000}"/>
    <cellStyle name="Normal 2 2 18 2" xfId="18532" xr:uid="{00000000-0005-0000-0000-0000564F0000}"/>
    <cellStyle name="Normal 2 2 18 2 2" xfId="18533" xr:uid="{00000000-0005-0000-0000-0000574F0000}"/>
    <cellStyle name="Normal 2 2 18 3" xfId="18534" xr:uid="{00000000-0005-0000-0000-0000584F0000}"/>
    <cellStyle name="Normal 2 2 18 4" xfId="37301" xr:uid="{00000000-0005-0000-0000-0000594F0000}"/>
    <cellStyle name="Normal 2 2 19" xfId="579" xr:uid="{00000000-0005-0000-0000-00005A4F0000}"/>
    <cellStyle name="Normal 2 2 19 2" xfId="18536" xr:uid="{00000000-0005-0000-0000-00005B4F0000}"/>
    <cellStyle name="Normal 2 2 19 2 2" xfId="18537" xr:uid="{00000000-0005-0000-0000-00005C4F0000}"/>
    <cellStyle name="Normal 2 2 19 3" xfId="18538" xr:uid="{00000000-0005-0000-0000-00005D4F0000}"/>
    <cellStyle name="Normal 2 2 19 4" xfId="18535" xr:uid="{00000000-0005-0000-0000-00005E4F0000}"/>
    <cellStyle name="Normal 2 2 2" xfId="580" xr:uid="{00000000-0005-0000-0000-00005F4F0000}"/>
    <cellStyle name="Normal 2 2 2 10" xfId="581" xr:uid="{00000000-0005-0000-0000-0000604F0000}"/>
    <cellStyle name="Normal 2 2 2 10 2" xfId="18539" xr:uid="{00000000-0005-0000-0000-0000614F0000}"/>
    <cellStyle name="Normal 2 2 2 11" xfId="582" xr:uid="{00000000-0005-0000-0000-0000624F0000}"/>
    <cellStyle name="Normal 2 2 2 11 2" xfId="18540" xr:uid="{00000000-0005-0000-0000-0000634F0000}"/>
    <cellStyle name="Normal 2 2 2 12" xfId="583" xr:uid="{00000000-0005-0000-0000-0000644F0000}"/>
    <cellStyle name="Normal 2 2 2 12 2" xfId="18541" xr:uid="{00000000-0005-0000-0000-0000654F0000}"/>
    <cellStyle name="Normal 2 2 2 12 2 2" xfId="18542" xr:uid="{00000000-0005-0000-0000-0000664F0000}"/>
    <cellStyle name="Normal 2 2 2 12 2 2 2" xfId="18543" xr:uid="{00000000-0005-0000-0000-0000674F0000}"/>
    <cellStyle name="Normal 2 2 2 12 2 2 2 2" xfId="18544" xr:uid="{00000000-0005-0000-0000-0000684F0000}"/>
    <cellStyle name="Normal 2 2 2 12 2 2 2 2 2" xfId="18545" xr:uid="{00000000-0005-0000-0000-0000694F0000}"/>
    <cellStyle name="Normal 2 2 2 12 2 2 2 3" xfId="18546" xr:uid="{00000000-0005-0000-0000-00006A4F0000}"/>
    <cellStyle name="Normal 2 2 2 12 2 2 2 4" xfId="37302" xr:uid="{00000000-0005-0000-0000-00006B4F0000}"/>
    <cellStyle name="Normal 2 2 2 12 2 3" xfId="18547" xr:uid="{00000000-0005-0000-0000-00006C4F0000}"/>
    <cellStyle name="Normal 2 2 2 12 2 3 2" xfId="18548" xr:uid="{00000000-0005-0000-0000-00006D4F0000}"/>
    <cellStyle name="Normal 2 2 2 12 2 4" xfId="18549" xr:uid="{00000000-0005-0000-0000-00006E4F0000}"/>
    <cellStyle name="Normal 2 2 2 12 2 5" xfId="37303" xr:uid="{00000000-0005-0000-0000-00006F4F0000}"/>
    <cellStyle name="Normal 2 2 2 12 3" xfId="18550" xr:uid="{00000000-0005-0000-0000-0000704F0000}"/>
    <cellStyle name="Normal 2 2 2 12 3 2" xfId="18551" xr:uid="{00000000-0005-0000-0000-0000714F0000}"/>
    <cellStyle name="Normal 2 2 2 12 3 2 2" xfId="18552" xr:uid="{00000000-0005-0000-0000-0000724F0000}"/>
    <cellStyle name="Normal 2 2 2 12 3 3" xfId="18553" xr:uid="{00000000-0005-0000-0000-0000734F0000}"/>
    <cellStyle name="Normal 2 2 2 12 3 4" xfId="37304" xr:uid="{00000000-0005-0000-0000-0000744F0000}"/>
    <cellStyle name="Normal 2 2 2 12 4" xfId="18554" xr:uid="{00000000-0005-0000-0000-0000754F0000}"/>
    <cellStyle name="Normal 2 2 2 12 4 2" xfId="18555" xr:uid="{00000000-0005-0000-0000-0000764F0000}"/>
    <cellStyle name="Normal 2 2 2 12 4 2 2" xfId="18556" xr:uid="{00000000-0005-0000-0000-0000774F0000}"/>
    <cellStyle name="Normal 2 2 2 12 4 3" xfId="18557" xr:uid="{00000000-0005-0000-0000-0000784F0000}"/>
    <cellStyle name="Normal 2 2 2 12 4 4" xfId="37305" xr:uid="{00000000-0005-0000-0000-0000794F0000}"/>
    <cellStyle name="Normal 2 2 2 12 5" xfId="18558" xr:uid="{00000000-0005-0000-0000-00007A4F0000}"/>
    <cellStyle name="Normal 2 2 2 12 5 2" xfId="18559" xr:uid="{00000000-0005-0000-0000-00007B4F0000}"/>
    <cellStyle name="Normal 2 2 2 12 5 2 2" xfId="18560" xr:uid="{00000000-0005-0000-0000-00007C4F0000}"/>
    <cellStyle name="Normal 2 2 2 12 5 3" xfId="18561" xr:uid="{00000000-0005-0000-0000-00007D4F0000}"/>
    <cellStyle name="Normal 2 2 2 12 5 4" xfId="37306" xr:uid="{00000000-0005-0000-0000-00007E4F0000}"/>
    <cellStyle name="Normal 2 2 2 12 6" xfId="18562" xr:uid="{00000000-0005-0000-0000-00007F4F0000}"/>
    <cellStyle name="Normal 2 2 2 12 6 2" xfId="18563" xr:uid="{00000000-0005-0000-0000-0000804F0000}"/>
    <cellStyle name="Normal 2 2 2 12 6 2 2" xfId="18564" xr:uid="{00000000-0005-0000-0000-0000814F0000}"/>
    <cellStyle name="Normal 2 2 2 12 6 3" xfId="18565" xr:uid="{00000000-0005-0000-0000-0000824F0000}"/>
    <cellStyle name="Normal 2 2 2 12 6 4" xfId="37307" xr:uid="{00000000-0005-0000-0000-0000834F0000}"/>
    <cellStyle name="Normal 2 2 2 12 7" xfId="18566" xr:uid="{00000000-0005-0000-0000-0000844F0000}"/>
    <cellStyle name="Normal 2 2 2 12 7 2" xfId="18567" xr:uid="{00000000-0005-0000-0000-0000854F0000}"/>
    <cellStyle name="Normal 2 2 2 12 7 2 2" xfId="18568" xr:uid="{00000000-0005-0000-0000-0000864F0000}"/>
    <cellStyle name="Normal 2 2 2 12 7 3" xfId="18569" xr:uid="{00000000-0005-0000-0000-0000874F0000}"/>
    <cellStyle name="Normal 2 2 2 12 7 4" xfId="37308" xr:uid="{00000000-0005-0000-0000-0000884F0000}"/>
    <cellStyle name="Normal 2 2 2 12 8" xfId="18570" xr:uid="{00000000-0005-0000-0000-0000894F0000}"/>
    <cellStyle name="Normal 2 2 2 12 8 2" xfId="18571" xr:uid="{00000000-0005-0000-0000-00008A4F0000}"/>
    <cellStyle name="Normal 2 2 2 12 8 2 2" xfId="18572" xr:uid="{00000000-0005-0000-0000-00008B4F0000}"/>
    <cellStyle name="Normal 2 2 2 12 8 3" xfId="18573" xr:uid="{00000000-0005-0000-0000-00008C4F0000}"/>
    <cellStyle name="Normal 2 2 2 12 8 4" xfId="37309" xr:uid="{00000000-0005-0000-0000-00008D4F0000}"/>
    <cellStyle name="Normal 2 2 2 12 9" xfId="18574" xr:uid="{00000000-0005-0000-0000-00008E4F0000}"/>
    <cellStyle name="Normal 2 2 2 12 9 2" xfId="18575" xr:uid="{00000000-0005-0000-0000-00008F4F0000}"/>
    <cellStyle name="Normal 2 2 2 12 9 2 2" xfId="18576" xr:uid="{00000000-0005-0000-0000-0000904F0000}"/>
    <cellStyle name="Normal 2 2 2 12 9 3" xfId="18577" xr:uid="{00000000-0005-0000-0000-0000914F0000}"/>
    <cellStyle name="Normal 2 2 2 12 9 4" xfId="37310" xr:uid="{00000000-0005-0000-0000-0000924F0000}"/>
    <cellStyle name="Normal 2 2 2 13" xfId="584" xr:uid="{00000000-0005-0000-0000-0000934F0000}"/>
    <cellStyle name="Normal 2 2 2 13 2" xfId="18578" xr:uid="{00000000-0005-0000-0000-0000944F0000}"/>
    <cellStyle name="Normal 2 2 2 13 2 2" xfId="18579" xr:uid="{00000000-0005-0000-0000-0000954F0000}"/>
    <cellStyle name="Normal 2 2 2 13 2 3" xfId="18580" xr:uid="{00000000-0005-0000-0000-0000964F0000}"/>
    <cellStyle name="Normal 2 2 2 13 2 3 2" xfId="18581" xr:uid="{00000000-0005-0000-0000-0000974F0000}"/>
    <cellStyle name="Normal 2 2 2 13 2 4" xfId="18582" xr:uid="{00000000-0005-0000-0000-0000984F0000}"/>
    <cellStyle name="Normal 2 2 2 13 2 5" xfId="37311" xr:uid="{00000000-0005-0000-0000-0000994F0000}"/>
    <cellStyle name="Normal 2 2 2 14" xfId="18583" xr:uid="{00000000-0005-0000-0000-00009A4F0000}"/>
    <cellStyle name="Normal 2 2 2 15" xfId="18584" xr:uid="{00000000-0005-0000-0000-00009B4F0000}"/>
    <cellStyle name="Normal 2 2 2 16" xfId="18585" xr:uid="{00000000-0005-0000-0000-00009C4F0000}"/>
    <cellStyle name="Normal 2 2 2 17" xfId="18586" xr:uid="{00000000-0005-0000-0000-00009D4F0000}"/>
    <cellStyle name="Normal 2 2 2 18" xfId="18587" xr:uid="{00000000-0005-0000-0000-00009E4F0000}"/>
    <cellStyle name="Normal 2 2 2 19" xfId="18588" xr:uid="{00000000-0005-0000-0000-00009F4F0000}"/>
    <cellStyle name="Normal 2 2 2 2" xfId="585" xr:uid="{00000000-0005-0000-0000-0000A04F0000}"/>
    <cellStyle name="Normal 2 2 2 2 10" xfId="18589" xr:uid="{00000000-0005-0000-0000-0000A14F0000}"/>
    <cellStyle name="Normal 2 2 2 2 10 2" xfId="18590" xr:uid="{00000000-0005-0000-0000-0000A24F0000}"/>
    <cellStyle name="Normal 2 2 2 2 10 2 2" xfId="18591" xr:uid="{00000000-0005-0000-0000-0000A34F0000}"/>
    <cellStyle name="Normal 2 2 2 2 10 3" xfId="18592" xr:uid="{00000000-0005-0000-0000-0000A44F0000}"/>
    <cellStyle name="Normal 2 2 2 2 10 4" xfId="37312" xr:uid="{00000000-0005-0000-0000-0000A54F0000}"/>
    <cellStyle name="Normal 2 2 2 2 11" xfId="18593" xr:uid="{00000000-0005-0000-0000-0000A64F0000}"/>
    <cellStyle name="Normal 2 2 2 2 11 2" xfId="18594" xr:uid="{00000000-0005-0000-0000-0000A74F0000}"/>
    <cellStyle name="Normal 2 2 2 2 11 2 2" xfId="18595" xr:uid="{00000000-0005-0000-0000-0000A84F0000}"/>
    <cellStyle name="Normal 2 2 2 2 11 3" xfId="18596" xr:uid="{00000000-0005-0000-0000-0000A94F0000}"/>
    <cellStyle name="Normal 2 2 2 2 11 4" xfId="37313" xr:uid="{00000000-0005-0000-0000-0000AA4F0000}"/>
    <cellStyle name="Normal 2 2 2 2 12" xfId="18597" xr:uid="{00000000-0005-0000-0000-0000AB4F0000}"/>
    <cellStyle name="Normal 2 2 2 2 13" xfId="18598" xr:uid="{00000000-0005-0000-0000-0000AC4F0000}"/>
    <cellStyle name="Normal 2 2 2 2 14" xfId="18599" xr:uid="{00000000-0005-0000-0000-0000AD4F0000}"/>
    <cellStyle name="Normal 2 2 2 2 15" xfId="18600" xr:uid="{00000000-0005-0000-0000-0000AE4F0000}"/>
    <cellStyle name="Normal 2 2 2 2 16" xfId="18601" xr:uid="{00000000-0005-0000-0000-0000AF4F0000}"/>
    <cellStyle name="Normal 2 2 2 2 17" xfId="18602" xr:uid="{00000000-0005-0000-0000-0000B04F0000}"/>
    <cellStyle name="Normal 2 2 2 2 18" xfId="18603" xr:uid="{00000000-0005-0000-0000-0000B14F0000}"/>
    <cellStyle name="Normal 2 2 2 2 19" xfId="18604" xr:uid="{00000000-0005-0000-0000-0000B24F0000}"/>
    <cellStyle name="Normal 2 2 2 2 2" xfId="18605" xr:uid="{00000000-0005-0000-0000-0000B34F0000}"/>
    <cellStyle name="Normal 2 2 2 2 2 10" xfId="18606" xr:uid="{00000000-0005-0000-0000-0000B44F0000}"/>
    <cellStyle name="Normal 2 2 2 2 2 11" xfId="18607" xr:uid="{00000000-0005-0000-0000-0000B54F0000}"/>
    <cellStyle name="Normal 2 2 2 2 2 12" xfId="18608" xr:uid="{00000000-0005-0000-0000-0000B64F0000}"/>
    <cellStyle name="Normal 2 2 2 2 2 12 2" xfId="18609" xr:uid="{00000000-0005-0000-0000-0000B74F0000}"/>
    <cellStyle name="Normal 2 2 2 2 2 12 2 2" xfId="18610" xr:uid="{00000000-0005-0000-0000-0000B84F0000}"/>
    <cellStyle name="Normal 2 2 2 2 2 12 3" xfId="18611" xr:uid="{00000000-0005-0000-0000-0000B94F0000}"/>
    <cellStyle name="Normal 2 2 2 2 2 12 4" xfId="37314" xr:uid="{00000000-0005-0000-0000-0000BA4F0000}"/>
    <cellStyle name="Normal 2 2 2 2 2 13" xfId="18612" xr:uid="{00000000-0005-0000-0000-0000BB4F0000}"/>
    <cellStyle name="Normal 2 2 2 2 2 13 2" xfId="18613" xr:uid="{00000000-0005-0000-0000-0000BC4F0000}"/>
    <cellStyle name="Normal 2 2 2 2 2 13 2 2" xfId="18614" xr:uid="{00000000-0005-0000-0000-0000BD4F0000}"/>
    <cellStyle name="Normal 2 2 2 2 2 13 3" xfId="18615" xr:uid="{00000000-0005-0000-0000-0000BE4F0000}"/>
    <cellStyle name="Normal 2 2 2 2 2 13 4" xfId="37315" xr:uid="{00000000-0005-0000-0000-0000BF4F0000}"/>
    <cellStyle name="Normal 2 2 2 2 2 14" xfId="18616" xr:uid="{00000000-0005-0000-0000-0000C04F0000}"/>
    <cellStyle name="Normal 2 2 2 2 2 14 2" xfId="18617" xr:uid="{00000000-0005-0000-0000-0000C14F0000}"/>
    <cellStyle name="Normal 2 2 2 2 2 14 2 2" xfId="18618" xr:uid="{00000000-0005-0000-0000-0000C24F0000}"/>
    <cellStyle name="Normal 2 2 2 2 2 14 3" xfId="18619" xr:uid="{00000000-0005-0000-0000-0000C34F0000}"/>
    <cellStyle name="Normal 2 2 2 2 2 14 4" xfId="37316" xr:uid="{00000000-0005-0000-0000-0000C44F0000}"/>
    <cellStyle name="Normal 2 2 2 2 2 15" xfId="18620" xr:uid="{00000000-0005-0000-0000-0000C54F0000}"/>
    <cellStyle name="Normal 2 2 2 2 2 15 2" xfId="18621" xr:uid="{00000000-0005-0000-0000-0000C64F0000}"/>
    <cellStyle name="Normal 2 2 2 2 2 15 2 2" xfId="18622" xr:uid="{00000000-0005-0000-0000-0000C74F0000}"/>
    <cellStyle name="Normal 2 2 2 2 2 15 3" xfId="18623" xr:uid="{00000000-0005-0000-0000-0000C84F0000}"/>
    <cellStyle name="Normal 2 2 2 2 2 15 4" xfId="37317" xr:uid="{00000000-0005-0000-0000-0000C94F0000}"/>
    <cellStyle name="Normal 2 2 2 2 2 16" xfId="18624" xr:uid="{00000000-0005-0000-0000-0000CA4F0000}"/>
    <cellStyle name="Normal 2 2 2 2 2 16 2" xfId="18625" xr:uid="{00000000-0005-0000-0000-0000CB4F0000}"/>
    <cellStyle name="Normal 2 2 2 2 2 16 2 2" xfId="18626" xr:uid="{00000000-0005-0000-0000-0000CC4F0000}"/>
    <cellStyle name="Normal 2 2 2 2 2 16 3" xfId="18627" xr:uid="{00000000-0005-0000-0000-0000CD4F0000}"/>
    <cellStyle name="Normal 2 2 2 2 2 16 4" xfId="37318" xr:uid="{00000000-0005-0000-0000-0000CE4F0000}"/>
    <cellStyle name="Normal 2 2 2 2 2 17" xfId="18628" xr:uid="{00000000-0005-0000-0000-0000CF4F0000}"/>
    <cellStyle name="Normal 2 2 2 2 2 17 2" xfId="18629" xr:uid="{00000000-0005-0000-0000-0000D04F0000}"/>
    <cellStyle name="Normal 2 2 2 2 2 17 2 2" xfId="18630" xr:uid="{00000000-0005-0000-0000-0000D14F0000}"/>
    <cellStyle name="Normal 2 2 2 2 2 17 3" xfId="18631" xr:uid="{00000000-0005-0000-0000-0000D24F0000}"/>
    <cellStyle name="Normal 2 2 2 2 2 17 4" xfId="37319" xr:uid="{00000000-0005-0000-0000-0000D34F0000}"/>
    <cellStyle name="Normal 2 2 2 2 2 18" xfId="18632" xr:uid="{00000000-0005-0000-0000-0000D44F0000}"/>
    <cellStyle name="Normal 2 2 2 2 2 18 2" xfId="18633" xr:uid="{00000000-0005-0000-0000-0000D54F0000}"/>
    <cellStyle name="Normal 2 2 2 2 2 18 2 2" xfId="18634" xr:uid="{00000000-0005-0000-0000-0000D64F0000}"/>
    <cellStyle name="Normal 2 2 2 2 2 18 3" xfId="18635" xr:uid="{00000000-0005-0000-0000-0000D74F0000}"/>
    <cellStyle name="Normal 2 2 2 2 2 18 4" xfId="37320" xr:uid="{00000000-0005-0000-0000-0000D84F0000}"/>
    <cellStyle name="Normal 2 2 2 2 2 19" xfId="18636" xr:uid="{00000000-0005-0000-0000-0000D94F0000}"/>
    <cellStyle name="Normal 2 2 2 2 2 19 2" xfId="18637" xr:uid="{00000000-0005-0000-0000-0000DA4F0000}"/>
    <cellStyle name="Normal 2 2 2 2 2 19 2 2" xfId="18638" xr:uid="{00000000-0005-0000-0000-0000DB4F0000}"/>
    <cellStyle name="Normal 2 2 2 2 2 19 3" xfId="18639" xr:uid="{00000000-0005-0000-0000-0000DC4F0000}"/>
    <cellStyle name="Normal 2 2 2 2 2 19 4" xfId="37321" xr:uid="{00000000-0005-0000-0000-0000DD4F0000}"/>
    <cellStyle name="Normal 2 2 2 2 2 2" xfId="18640" xr:uid="{00000000-0005-0000-0000-0000DE4F0000}"/>
    <cellStyle name="Normal 2 2 2 2 2 2 10" xfId="18641" xr:uid="{00000000-0005-0000-0000-0000DF4F0000}"/>
    <cellStyle name="Normal 2 2 2 2 2 2 10 2" xfId="18642" xr:uid="{00000000-0005-0000-0000-0000E04F0000}"/>
    <cellStyle name="Normal 2 2 2 2 2 2 10 2 2" xfId="18643" xr:uid="{00000000-0005-0000-0000-0000E14F0000}"/>
    <cellStyle name="Normal 2 2 2 2 2 2 10 3" xfId="18644" xr:uid="{00000000-0005-0000-0000-0000E24F0000}"/>
    <cellStyle name="Normal 2 2 2 2 2 2 10 4" xfId="37322" xr:uid="{00000000-0005-0000-0000-0000E34F0000}"/>
    <cellStyle name="Normal 2 2 2 2 2 2 11" xfId="18645" xr:uid="{00000000-0005-0000-0000-0000E44F0000}"/>
    <cellStyle name="Normal 2 2 2 2 2 2 11 2" xfId="18646" xr:uid="{00000000-0005-0000-0000-0000E54F0000}"/>
    <cellStyle name="Normal 2 2 2 2 2 2 11 2 2" xfId="18647" xr:uid="{00000000-0005-0000-0000-0000E64F0000}"/>
    <cellStyle name="Normal 2 2 2 2 2 2 11 3" xfId="18648" xr:uid="{00000000-0005-0000-0000-0000E74F0000}"/>
    <cellStyle name="Normal 2 2 2 2 2 2 11 4" xfId="37323" xr:uid="{00000000-0005-0000-0000-0000E84F0000}"/>
    <cellStyle name="Normal 2 2 2 2 2 2 12" xfId="18649" xr:uid="{00000000-0005-0000-0000-0000E94F0000}"/>
    <cellStyle name="Normal 2 2 2 2 2 2 13" xfId="18650" xr:uid="{00000000-0005-0000-0000-0000EA4F0000}"/>
    <cellStyle name="Normal 2 2 2 2 2 2 14" xfId="18651" xr:uid="{00000000-0005-0000-0000-0000EB4F0000}"/>
    <cellStyle name="Normal 2 2 2 2 2 2 15" xfId="18652" xr:uid="{00000000-0005-0000-0000-0000EC4F0000}"/>
    <cellStyle name="Normal 2 2 2 2 2 2 16" xfId="18653" xr:uid="{00000000-0005-0000-0000-0000ED4F0000}"/>
    <cellStyle name="Normal 2 2 2 2 2 2 17" xfId="18654" xr:uid="{00000000-0005-0000-0000-0000EE4F0000}"/>
    <cellStyle name="Normal 2 2 2 2 2 2 18" xfId="18655" xr:uid="{00000000-0005-0000-0000-0000EF4F0000}"/>
    <cellStyle name="Normal 2 2 2 2 2 2 19" xfId="18656" xr:uid="{00000000-0005-0000-0000-0000F04F0000}"/>
    <cellStyle name="Normal 2 2 2 2 2 2 2" xfId="18657" xr:uid="{00000000-0005-0000-0000-0000F14F0000}"/>
    <cellStyle name="Normal 2 2 2 2 2 2 2 10" xfId="18658" xr:uid="{00000000-0005-0000-0000-0000F24F0000}"/>
    <cellStyle name="Normal 2 2 2 2 2 2 2 11" xfId="18659" xr:uid="{00000000-0005-0000-0000-0000F34F0000}"/>
    <cellStyle name="Normal 2 2 2 2 2 2 2 11 2" xfId="18660" xr:uid="{00000000-0005-0000-0000-0000F44F0000}"/>
    <cellStyle name="Normal 2 2 2 2 2 2 2 11 2 2" xfId="18661" xr:uid="{00000000-0005-0000-0000-0000F54F0000}"/>
    <cellStyle name="Normal 2 2 2 2 2 2 2 11 3" xfId="18662" xr:uid="{00000000-0005-0000-0000-0000F64F0000}"/>
    <cellStyle name="Normal 2 2 2 2 2 2 2 11 4" xfId="37324" xr:uid="{00000000-0005-0000-0000-0000F74F0000}"/>
    <cellStyle name="Normal 2 2 2 2 2 2 2 12" xfId="18663" xr:uid="{00000000-0005-0000-0000-0000F84F0000}"/>
    <cellStyle name="Normal 2 2 2 2 2 2 2 12 2" xfId="18664" xr:uid="{00000000-0005-0000-0000-0000F94F0000}"/>
    <cellStyle name="Normal 2 2 2 2 2 2 2 12 2 2" xfId="18665" xr:uid="{00000000-0005-0000-0000-0000FA4F0000}"/>
    <cellStyle name="Normal 2 2 2 2 2 2 2 12 3" xfId="18666" xr:uid="{00000000-0005-0000-0000-0000FB4F0000}"/>
    <cellStyle name="Normal 2 2 2 2 2 2 2 12 4" xfId="37325" xr:uid="{00000000-0005-0000-0000-0000FC4F0000}"/>
    <cellStyle name="Normal 2 2 2 2 2 2 2 13" xfId="18667" xr:uid="{00000000-0005-0000-0000-0000FD4F0000}"/>
    <cellStyle name="Normal 2 2 2 2 2 2 2 13 2" xfId="18668" xr:uid="{00000000-0005-0000-0000-0000FE4F0000}"/>
    <cellStyle name="Normal 2 2 2 2 2 2 2 13 2 2" xfId="18669" xr:uid="{00000000-0005-0000-0000-0000FF4F0000}"/>
    <cellStyle name="Normal 2 2 2 2 2 2 2 13 3" xfId="18670" xr:uid="{00000000-0005-0000-0000-000000500000}"/>
    <cellStyle name="Normal 2 2 2 2 2 2 2 13 4" xfId="37326" xr:uid="{00000000-0005-0000-0000-000001500000}"/>
    <cellStyle name="Normal 2 2 2 2 2 2 2 14" xfId="18671" xr:uid="{00000000-0005-0000-0000-000002500000}"/>
    <cellStyle name="Normal 2 2 2 2 2 2 2 14 2" xfId="18672" xr:uid="{00000000-0005-0000-0000-000003500000}"/>
    <cellStyle name="Normal 2 2 2 2 2 2 2 14 2 2" xfId="18673" xr:uid="{00000000-0005-0000-0000-000004500000}"/>
    <cellStyle name="Normal 2 2 2 2 2 2 2 14 3" xfId="18674" xr:uid="{00000000-0005-0000-0000-000005500000}"/>
    <cellStyle name="Normal 2 2 2 2 2 2 2 14 4" xfId="37327" xr:uid="{00000000-0005-0000-0000-000006500000}"/>
    <cellStyle name="Normal 2 2 2 2 2 2 2 15" xfId="18675" xr:uid="{00000000-0005-0000-0000-000007500000}"/>
    <cellStyle name="Normal 2 2 2 2 2 2 2 15 2" xfId="18676" xr:uid="{00000000-0005-0000-0000-000008500000}"/>
    <cellStyle name="Normal 2 2 2 2 2 2 2 15 2 2" xfId="18677" xr:uid="{00000000-0005-0000-0000-000009500000}"/>
    <cellStyle name="Normal 2 2 2 2 2 2 2 15 3" xfId="18678" xr:uid="{00000000-0005-0000-0000-00000A500000}"/>
    <cellStyle name="Normal 2 2 2 2 2 2 2 15 4" xfId="37328" xr:uid="{00000000-0005-0000-0000-00000B500000}"/>
    <cellStyle name="Normal 2 2 2 2 2 2 2 16" xfId="18679" xr:uid="{00000000-0005-0000-0000-00000C500000}"/>
    <cellStyle name="Normal 2 2 2 2 2 2 2 16 2" xfId="18680" xr:uid="{00000000-0005-0000-0000-00000D500000}"/>
    <cellStyle name="Normal 2 2 2 2 2 2 2 16 2 2" xfId="18681" xr:uid="{00000000-0005-0000-0000-00000E500000}"/>
    <cellStyle name="Normal 2 2 2 2 2 2 2 16 3" xfId="18682" xr:uid="{00000000-0005-0000-0000-00000F500000}"/>
    <cellStyle name="Normal 2 2 2 2 2 2 2 16 4" xfId="37329" xr:uid="{00000000-0005-0000-0000-000010500000}"/>
    <cellStyle name="Normal 2 2 2 2 2 2 2 17" xfId="18683" xr:uid="{00000000-0005-0000-0000-000011500000}"/>
    <cellStyle name="Normal 2 2 2 2 2 2 2 17 2" xfId="18684" xr:uid="{00000000-0005-0000-0000-000012500000}"/>
    <cellStyle name="Normal 2 2 2 2 2 2 2 17 2 2" xfId="18685" xr:uid="{00000000-0005-0000-0000-000013500000}"/>
    <cellStyle name="Normal 2 2 2 2 2 2 2 17 3" xfId="18686" xr:uid="{00000000-0005-0000-0000-000014500000}"/>
    <cellStyle name="Normal 2 2 2 2 2 2 2 17 4" xfId="37330" xr:uid="{00000000-0005-0000-0000-000015500000}"/>
    <cellStyle name="Normal 2 2 2 2 2 2 2 18" xfId="18687" xr:uid="{00000000-0005-0000-0000-000016500000}"/>
    <cellStyle name="Normal 2 2 2 2 2 2 2 18 2" xfId="18688" xr:uid="{00000000-0005-0000-0000-000017500000}"/>
    <cellStyle name="Normal 2 2 2 2 2 2 2 18 2 2" xfId="18689" xr:uid="{00000000-0005-0000-0000-000018500000}"/>
    <cellStyle name="Normal 2 2 2 2 2 2 2 18 3" xfId="18690" xr:uid="{00000000-0005-0000-0000-000019500000}"/>
    <cellStyle name="Normal 2 2 2 2 2 2 2 18 4" xfId="37331" xr:uid="{00000000-0005-0000-0000-00001A500000}"/>
    <cellStyle name="Normal 2 2 2 2 2 2 2 19" xfId="18691" xr:uid="{00000000-0005-0000-0000-00001B500000}"/>
    <cellStyle name="Normal 2 2 2 2 2 2 2 19 2" xfId="18692" xr:uid="{00000000-0005-0000-0000-00001C500000}"/>
    <cellStyle name="Normal 2 2 2 2 2 2 2 19 2 2" xfId="18693" xr:uid="{00000000-0005-0000-0000-00001D500000}"/>
    <cellStyle name="Normal 2 2 2 2 2 2 2 19 3" xfId="18694" xr:uid="{00000000-0005-0000-0000-00001E500000}"/>
    <cellStyle name="Normal 2 2 2 2 2 2 2 19 4" xfId="37332" xr:uid="{00000000-0005-0000-0000-00001F500000}"/>
    <cellStyle name="Normal 2 2 2 2 2 2 2 2" xfId="18695" xr:uid="{00000000-0005-0000-0000-000020500000}"/>
    <cellStyle name="Normal 2 2 2 2 2 2 2 2 10" xfId="18696" xr:uid="{00000000-0005-0000-0000-000021500000}"/>
    <cellStyle name="Normal 2 2 2 2 2 2 2 2 11" xfId="18697" xr:uid="{00000000-0005-0000-0000-000022500000}"/>
    <cellStyle name="Normal 2 2 2 2 2 2 2 2 12" xfId="18698" xr:uid="{00000000-0005-0000-0000-000023500000}"/>
    <cellStyle name="Normal 2 2 2 2 2 2 2 2 13" xfId="18699" xr:uid="{00000000-0005-0000-0000-000024500000}"/>
    <cellStyle name="Normal 2 2 2 2 2 2 2 2 14" xfId="18700" xr:uid="{00000000-0005-0000-0000-000025500000}"/>
    <cellStyle name="Normal 2 2 2 2 2 2 2 2 14 2" xfId="18701" xr:uid="{00000000-0005-0000-0000-000026500000}"/>
    <cellStyle name="Normal 2 2 2 2 2 2 2 2 14 2 2" xfId="18702" xr:uid="{00000000-0005-0000-0000-000027500000}"/>
    <cellStyle name="Normal 2 2 2 2 2 2 2 2 14 2 2 2" xfId="18703" xr:uid="{00000000-0005-0000-0000-000028500000}"/>
    <cellStyle name="Normal 2 2 2 2 2 2 2 2 14 2 3" xfId="18704" xr:uid="{00000000-0005-0000-0000-000029500000}"/>
    <cellStyle name="Normal 2 2 2 2 2 2 2 2 14 2 4" xfId="37333" xr:uid="{00000000-0005-0000-0000-00002A500000}"/>
    <cellStyle name="Normal 2 2 2 2 2 2 2 2 14 3" xfId="18705" xr:uid="{00000000-0005-0000-0000-00002B500000}"/>
    <cellStyle name="Normal 2 2 2 2 2 2 2 2 14 3 2" xfId="18706" xr:uid="{00000000-0005-0000-0000-00002C500000}"/>
    <cellStyle name="Normal 2 2 2 2 2 2 2 2 14 3 2 2" xfId="18707" xr:uid="{00000000-0005-0000-0000-00002D500000}"/>
    <cellStyle name="Normal 2 2 2 2 2 2 2 2 14 3 3" xfId="18708" xr:uid="{00000000-0005-0000-0000-00002E500000}"/>
    <cellStyle name="Normal 2 2 2 2 2 2 2 2 14 3 4" xfId="37334" xr:uid="{00000000-0005-0000-0000-00002F500000}"/>
    <cellStyle name="Normal 2 2 2 2 2 2 2 2 14 4" xfId="18709" xr:uid="{00000000-0005-0000-0000-000030500000}"/>
    <cellStyle name="Normal 2 2 2 2 2 2 2 2 14 4 2" xfId="18710" xr:uid="{00000000-0005-0000-0000-000031500000}"/>
    <cellStyle name="Normal 2 2 2 2 2 2 2 2 14 4 2 2" xfId="18711" xr:uid="{00000000-0005-0000-0000-000032500000}"/>
    <cellStyle name="Normal 2 2 2 2 2 2 2 2 14 4 3" xfId="18712" xr:uid="{00000000-0005-0000-0000-000033500000}"/>
    <cellStyle name="Normal 2 2 2 2 2 2 2 2 14 4 4" xfId="37335" xr:uid="{00000000-0005-0000-0000-000034500000}"/>
    <cellStyle name="Normal 2 2 2 2 2 2 2 2 15" xfId="18713" xr:uid="{00000000-0005-0000-0000-000035500000}"/>
    <cellStyle name="Normal 2 2 2 2 2 2 2 2 16" xfId="18714" xr:uid="{00000000-0005-0000-0000-000036500000}"/>
    <cellStyle name="Normal 2 2 2 2 2 2 2 2 17" xfId="18715" xr:uid="{00000000-0005-0000-0000-000037500000}"/>
    <cellStyle name="Normal 2 2 2 2 2 2 2 2 17 2" xfId="18716" xr:uid="{00000000-0005-0000-0000-000038500000}"/>
    <cellStyle name="Normal 2 2 2 2 2 2 2 2 17 2 2" xfId="18717" xr:uid="{00000000-0005-0000-0000-000039500000}"/>
    <cellStyle name="Normal 2 2 2 2 2 2 2 2 17 2 3" xfId="18718" xr:uid="{00000000-0005-0000-0000-00003A500000}"/>
    <cellStyle name="Normal 2 2 2 2 2 2 2 2 17 2 3 2" xfId="18719" xr:uid="{00000000-0005-0000-0000-00003B500000}"/>
    <cellStyle name="Normal 2 2 2 2 2 2 2 2 17 2 4" xfId="18720" xr:uid="{00000000-0005-0000-0000-00003C500000}"/>
    <cellStyle name="Normal 2 2 2 2 2 2 2 2 17 2 5" xfId="37336" xr:uid="{00000000-0005-0000-0000-00003D500000}"/>
    <cellStyle name="Normal 2 2 2 2 2 2 2 2 18" xfId="18721" xr:uid="{00000000-0005-0000-0000-00003E500000}"/>
    <cellStyle name="Normal 2 2 2 2 2 2 2 2 19" xfId="18722" xr:uid="{00000000-0005-0000-0000-00003F500000}"/>
    <cellStyle name="Normal 2 2 2 2 2 2 2 2 2" xfId="18723" xr:uid="{00000000-0005-0000-0000-000040500000}"/>
    <cellStyle name="Normal 2 2 2 2 2 2 2 2 2 10" xfId="18724" xr:uid="{00000000-0005-0000-0000-000041500000}"/>
    <cellStyle name="Normal 2 2 2 2 2 2 2 2 2 10 2" xfId="18725" xr:uid="{00000000-0005-0000-0000-000042500000}"/>
    <cellStyle name="Normal 2 2 2 2 2 2 2 2 2 10 2 2" xfId="18726" xr:uid="{00000000-0005-0000-0000-000043500000}"/>
    <cellStyle name="Normal 2 2 2 2 2 2 2 2 2 10 3" xfId="18727" xr:uid="{00000000-0005-0000-0000-000044500000}"/>
    <cellStyle name="Normal 2 2 2 2 2 2 2 2 2 10 4" xfId="37337" xr:uid="{00000000-0005-0000-0000-000045500000}"/>
    <cellStyle name="Normal 2 2 2 2 2 2 2 2 2 11" xfId="18728" xr:uid="{00000000-0005-0000-0000-000046500000}"/>
    <cellStyle name="Normal 2 2 2 2 2 2 2 2 2 11 2" xfId="18729" xr:uid="{00000000-0005-0000-0000-000047500000}"/>
    <cellStyle name="Normal 2 2 2 2 2 2 2 2 2 11 2 2" xfId="18730" xr:uid="{00000000-0005-0000-0000-000048500000}"/>
    <cellStyle name="Normal 2 2 2 2 2 2 2 2 2 11 3" xfId="18731" xr:uid="{00000000-0005-0000-0000-000049500000}"/>
    <cellStyle name="Normal 2 2 2 2 2 2 2 2 2 11 4" xfId="37338" xr:uid="{00000000-0005-0000-0000-00004A500000}"/>
    <cellStyle name="Normal 2 2 2 2 2 2 2 2 2 12" xfId="18732" xr:uid="{00000000-0005-0000-0000-00004B500000}"/>
    <cellStyle name="Normal 2 2 2 2 2 2 2 2 2 12 2" xfId="18733" xr:uid="{00000000-0005-0000-0000-00004C500000}"/>
    <cellStyle name="Normal 2 2 2 2 2 2 2 2 2 12 2 2" xfId="18734" xr:uid="{00000000-0005-0000-0000-00004D500000}"/>
    <cellStyle name="Normal 2 2 2 2 2 2 2 2 2 12 3" xfId="18735" xr:uid="{00000000-0005-0000-0000-00004E500000}"/>
    <cellStyle name="Normal 2 2 2 2 2 2 2 2 2 12 4" xfId="37339" xr:uid="{00000000-0005-0000-0000-00004F500000}"/>
    <cellStyle name="Normal 2 2 2 2 2 2 2 2 2 13" xfId="18736" xr:uid="{00000000-0005-0000-0000-000050500000}"/>
    <cellStyle name="Normal 2 2 2 2 2 2 2 2 2 13 2" xfId="18737" xr:uid="{00000000-0005-0000-0000-000051500000}"/>
    <cellStyle name="Normal 2 2 2 2 2 2 2 2 2 13 2 2" xfId="18738" xr:uid="{00000000-0005-0000-0000-000052500000}"/>
    <cellStyle name="Normal 2 2 2 2 2 2 2 2 2 13 3" xfId="18739" xr:uid="{00000000-0005-0000-0000-000053500000}"/>
    <cellStyle name="Normal 2 2 2 2 2 2 2 2 2 13 4" xfId="37340" xr:uid="{00000000-0005-0000-0000-000054500000}"/>
    <cellStyle name="Normal 2 2 2 2 2 2 2 2 2 14" xfId="18740" xr:uid="{00000000-0005-0000-0000-000055500000}"/>
    <cellStyle name="Normal 2 2 2 2 2 2 2 2 2 14 2" xfId="18741" xr:uid="{00000000-0005-0000-0000-000056500000}"/>
    <cellStyle name="Normal 2 2 2 2 2 2 2 2 2 14 3" xfId="18742" xr:uid="{00000000-0005-0000-0000-000057500000}"/>
    <cellStyle name="Normal 2 2 2 2 2 2 2 2 2 14 4" xfId="18743" xr:uid="{00000000-0005-0000-0000-000058500000}"/>
    <cellStyle name="Normal 2 2 2 2 2 2 2 2 2 14 5" xfId="18744" xr:uid="{00000000-0005-0000-0000-000059500000}"/>
    <cellStyle name="Normal 2 2 2 2 2 2 2 2 2 14 5 2" xfId="18745" xr:uid="{00000000-0005-0000-0000-00005A500000}"/>
    <cellStyle name="Normal 2 2 2 2 2 2 2 2 2 14 6" xfId="18746" xr:uid="{00000000-0005-0000-0000-00005B500000}"/>
    <cellStyle name="Normal 2 2 2 2 2 2 2 2 2 14 7" xfId="37341" xr:uid="{00000000-0005-0000-0000-00005C500000}"/>
    <cellStyle name="Normal 2 2 2 2 2 2 2 2 2 15" xfId="18747" xr:uid="{00000000-0005-0000-0000-00005D500000}"/>
    <cellStyle name="Normal 2 2 2 2 2 2 2 2 2 15 2" xfId="18748" xr:uid="{00000000-0005-0000-0000-00005E500000}"/>
    <cellStyle name="Normal 2 2 2 2 2 2 2 2 2 15 2 2" xfId="18749" xr:uid="{00000000-0005-0000-0000-00005F500000}"/>
    <cellStyle name="Normal 2 2 2 2 2 2 2 2 2 15 3" xfId="18750" xr:uid="{00000000-0005-0000-0000-000060500000}"/>
    <cellStyle name="Normal 2 2 2 2 2 2 2 2 2 15 4" xfId="37342" xr:uid="{00000000-0005-0000-0000-000061500000}"/>
    <cellStyle name="Normal 2 2 2 2 2 2 2 2 2 16" xfId="18751" xr:uid="{00000000-0005-0000-0000-000062500000}"/>
    <cellStyle name="Normal 2 2 2 2 2 2 2 2 2 16 2" xfId="18752" xr:uid="{00000000-0005-0000-0000-000063500000}"/>
    <cellStyle name="Normal 2 2 2 2 2 2 2 2 2 16 2 2" xfId="18753" xr:uid="{00000000-0005-0000-0000-000064500000}"/>
    <cellStyle name="Normal 2 2 2 2 2 2 2 2 2 16 3" xfId="18754" xr:uid="{00000000-0005-0000-0000-000065500000}"/>
    <cellStyle name="Normal 2 2 2 2 2 2 2 2 2 16 4" xfId="37343" xr:uid="{00000000-0005-0000-0000-000066500000}"/>
    <cellStyle name="Normal 2 2 2 2 2 2 2 2 2 17" xfId="18755" xr:uid="{00000000-0005-0000-0000-000067500000}"/>
    <cellStyle name="Normal 2 2 2 2 2 2 2 2 2 17 2" xfId="18756" xr:uid="{00000000-0005-0000-0000-000068500000}"/>
    <cellStyle name="Normal 2 2 2 2 2 2 2 2 2 17 2 2" xfId="18757" xr:uid="{00000000-0005-0000-0000-000069500000}"/>
    <cellStyle name="Normal 2 2 2 2 2 2 2 2 2 17 2 2 2" xfId="18758" xr:uid="{00000000-0005-0000-0000-00006A500000}"/>
    <cellStyle name="Normal 2 2 2 2 2 2 2 2 2 17 2 2 2 2" xfId="18759" xr:uid="{00000000-0005-0000-0000-00006B500000}"/>
    <cellStyle name="Normal 2 2 2 2 2 2 2 2 2 17 2 2 3" xfId="18760" xr:uid="{00000000-0005-0000-0000-00006C500000}"/>
    <cellStyle name="Normal 2 2 2 2 2 2 2 2 2 17 2 2 4" xfId="37344" xr:uid="{00000000-0005-0000-0000-00006D500000}"/>
    <cellStyle name="Normal 2 2 2 2 2 2 2 2 2 17 3" xfId="18761" xr:uid="{00000000-0005-0000-0000-00006E500000}"/>
    <cellStyle name="Normal 2 2 2 2 2 2 2 2 2 17 3 2" xfId="18762" xr:uid="{00000000-0005-0000-0000-00006F500000}"/>
    <cellStyle name="Normal 2 2 2 2 2 2 2 2 2 17 4" xfId="18763" xr:uid="{00000000-0005-0000-0000-000070500000}"/>
    <cellStyle name="Normal 2 2 2 2 2 2 2 2 2 17 5" xfId="37345" xr:uid="{00000000-0005-0000-0000-000071500000}"/>
    <cellStyle name="Normal 2 2 2 2 2 2 2 2 2 18" xfId="18764" xr:uid="{00000000-0005-0000-0000-000072500000}"/>
    <cellStyle name="Normal 2 2 2 2 2 2 2 2 2 18 2" xfId="18765" xr:uid="{00000000-0005-0000-0000-000073500000}"/>
    <cellStyle name="Normal 2 2 2 2 2 2 2 2 2 18 2 2" xfId="18766" xr:uid="{00000000-0005-0000-0000-000074500000}"/>
    <cellStyle name="Normal 2 2 2 2 2 2 2 2 2 18 3" xfId="18767" xr:uid="{00000000-0005-0000-0000-000075500000}"/>
    <cellStyle name="Normal 2 2 2 2 2 2 2 2 2 18 4" xfId="37346" xr:uid="{00000000-0005-0000-0000-000076500000}"/>
    <cellStyle name="Normal 2 2 2 2 2 2 2 2 2 19" xfId="18768" xr:uid="{00000000-0005-0000-0000-000077500000}"/>
    <cellStyle name="Normal 2 2 2 2 2 2 2 2 2 19 2" xfId="18769" xr:uid="{00000000-0005-0000-0000-000078500000}"/>
    <cellStyle name="Normal 2 2 2 2 2 2 2 2 2 19 2 2" xfId="18770" xr:uid="{00000000-0005-0000-0000-000079500000}"/>
    <cellStyle name="Normal 2 2 2 2 2 2 2 2 2 19 3" xfId="18771" xr:uid="{00000000-0005-0000-0000-00007A500000}"/>
    <cellStyle name="Normal 2 2 2 2 2 2 2 2 2 19 4" xfId="37347" xr:uid="{00000000-0005-0000-0000-00007B500000}"/>
    <cellStyle name="Normal 2 2 2 2 2 2 2 2 2 2" xfId="18772" xr:uid="{00000000-0005-0000-0000-00007C500000}"/>
    <cellStyle name="Normal 2 2 2 2 2 2 2 2 2 2 10" xfId="18773" xr:uid="{00000000-0005-0000-0000-00007D500000}"/>
    <cellStyle name="Normal 2 2 2 2 2 2 2 2 2 2 11" xfId="18774" xr:uid="{00000000-0005-0000-0000-00007E500000}"/>
    <cellStyle name="Normal 2 2 2 2 2 2 2 2 2 2 12" xfId="18775" xr:uid="{00000000-0005-0000-0000-00007F500000}"/>
    <cellStyle name="Normal 2 2 2 2 2 2 2 2 2 2 13" xfId="18776" xr:uid="{00000000-0005-0000-0000-000080500000}"/>
    <cellStyle name="Normal 2 2 2 2 2 2 2 2 2 2 14" xfId="18777" xr:uid="{00000000-0005-0000-0000-000081500000}"/>
    <cellStyle name="Normal 2 2 2 2 2 2 2 2 2 2 14 2" xfId="18778" xr:uid="{00000000-0005-0000-0000-000082500000}"/>
    <cellStyle name="Normal 2 2 2 2 2 2 2 2 2 2 14 2 2" xfId="18779" xr:uid="{00000000-0005-0000-0000-000083500000}"/>
    <cellStyle name="Normal 2 2 2 2 2 2 2 2 2 2 14 2 2 2" xfId="18780" xr:uid="{00000000-0005-0000-0000-000084500000}"/>
    <cellStyle name="Normal 2 2 2 2 2 2 2 2 2 2 14 2 3" xfId="18781" xr:uid="{00000000-0005-0000-0000-000085500000}"/>
    <cellStyle name="Normal 2 2 2 2 2 2 2 2 2 2 14 2 4" xfId="37348" xr:uid="{00000000-0005-0000-0000-000086500000}"/>
    <cellStyle name="Normal 2 2 2 2 2 2 2 2 2 2 14 3" xfId="18782" xr:uid="{00000000-0005-0000-0000-000087500000}"/>
    <cellStyle name="Normal 2 2 2 2 2 2 2 2 2 2 14 3 2" xfId="18783" xr:uid="{00000000-0005-0000-0000-000088500000}"/>
    <cellStyle name="Normal 2 2 2 2 2 2 2 2 2 2 14 3 2 2" xfId="18784" xr:uid="{00000000-0005-0000-0000-000089500000}"/>
    <cellStyle name="Normal 2 2 2 2 2 2 2 2 2 2 14 3 3" xfId="18785" xr:uid="{00000000-0005-0000-0000-00008A500000}"/>
    <cellStyle name="Normal 2 2 2 2 2 2 2 2 2 2 14 3 4" xfId="37349" xr:uid="{00000000-0005-0000-0000-00008B500000}"/>
    <cellStyle name="Normal 2 2 2 2 2 2 2 2 2 2 14 4" xfId="18786" xr:uid="{00000000-0005-0000-0000-00008C500000}"/>
    <cellStyle name="Normal 2 2 2 2 2 2 2 2 2 2 14 4 2" xfId="18787" xr:uid="{00000000-0005-0000-0000-00008D500000}"/>
    <cellStyle name="Normal 2 2 2 2 2 2 2 2 2 2 14 4 2 2" xfId="18788" xr:uid="{00000000-0005-0000-0000-00008E500000}"/>
    <cellStyle name="Normal 2 2 2 2 2 2 2 2 2 2 14 4 3" xfId="18789" xr:uid="{00000000-0005-0000-0000-00008F500000}"/>
    <cellStyle name="Normal 2 2 2 2 2 2 2 2 2 2 14 4 4" xfId="37350" xr:uid="{00000000-0005-0000-0000-000090500000}"/>
    <cellStyle name="Normal 2 2 2 2 2 2 2 2 2 2 15" xfId="18790" xr:uid="{00000000-0005-0000-0000-000091500000}"/>
    <cellStyle name="Normal 2 2 2 2 2 2 2 2 2 2 16" xfId="18791" xr:uid="{00000000-0005-0000-0000-000092500000}"/>
    <cellStyle name="Normal 2 2 2 2 2 2 2 2 2 2 17" xfId="18792" xr:uid="{00000000-0005-0000-0000-000093500000}"/>
    <cellStyle name="Normal 2 2 2 2 2 2 2 2 2 2 17 2" xfId="18793" xr:uid="{00000000-0005-0000-0000-000094500000}"/>
    <cellStyle name="Normal 2 2 2 2 2 2 2 2 2 2 17 2 2" xfId="18794" xr:uid="{00000000-0005-0000-0000-000095500000}"/>
    <cellStyle name="Normal 2 2 2 2 2 2 2 2 2 2 17 2 3" xfId="18795" xr:uid="{00000000-0005-0000-0000-000096500000}"/>
    <cellStyle name="Normal 2 2 2 2 2 2 2 2 2 2 17 2 3 2" xfId="18796" xr:uid="{00000000-0005-0000-0000-000097500000}"/>
    <cellStyle name="Normal 2 2 2 2 2 2 2 2 2 2 17 2 4" xfId="18797" xr:uid="{00000000-0005-0000-0000-000098500000}"/>
    <cellStyle name="Normal 2 2 2 2 2 2 2 2 2 2 17 2 5" xfId="37351" xr:uid="{00000000-0005-0000-0000-000099500000}"/>
    <cellStyle name="Normal 2 2 2 2 2 2 2 2 2 2 18" xfId="18798" xr:uid="{00000000-0005-0000-0000-00009A500000}"/>
    <cellStyle name="Normal 2 2 2 2 2 2 2 2 2 2 19" xfId="18799" xr:uid="{00000000-0005-0000-0000-00009B500000}"/>
    <cellStyle name="Normal 2 2 2 2 2 2 2 2 2 2 2" xfId="18800" xr:uid="{00000000-0005-0000-0000-00009C500000}"/>
    <cellStyle name="Normal 2 2 2 2 2 2 2 2 2 2 2 2" xfId="18801" xr:uid="{00000000-0005-0000-0000-00009D500000}"/>
    <cellStyle name="Normal 2 2 2 2 2 2 2 2 2 2 2 2 10" xfId="18802" xr:uid="{00000000-0005-0000-0000-00009E500000}"/>
    <cellStyle name="Normal 2 2 2 2 2 2 2 2 2 2 2 2 11" xfId="37352" xr:uid="{00000000-0005-0000-0000-00009F500000}"/>
    <cellStyle name="Normal 2 2 2 2 2 2 2 2 2 2 2 2 2" xfId="18803" xr:uid="{00000000-0005-0000-0000-0000A0500000}"/>
    <cellStyle name="Normal 2 2 2 2 2 2 2 2 2 2 2 2 2 2" xfId="18804" xr:uid="{00000000-0005-0000-0000-0000A1500000}"/>
    <cellStyle name="Normal 2 2 2 2 2 2 2 2 2 2 2 2 2 2 10" xfId="37353" xr:uid="{00000000-0005-0000-0000-0000A2500000}"/>
    <cellStyle name="Normal 2 2 2 2 2 2 2 2 2 2 2 2 2 2 2" xfId="18805" xr:uid="{00000000-0005-0000-0000-0000A3500000}"/>
    <cellStyle name="Normal 2 2 2 2 2 2 2 2 2 2 2 2 2 2 2 2" xfId="18806" xr:uid="{00000000-0005-0000-0000-0000A4500000}"/>
    <cellStyle name="Normal 2 2 2 2 2 2 2 2 2 2 2 2 2 2 2 2 2" xfId="18807" xr:uid="{00000000-0005-0000-0000-0000A5500000}"/>
    <cellStyle name="Normal 2 2 2 2 2 2 2 2 2 2 2 2 2 2 2 2 3" xfId="18808" xr:uid="{00000000-0005-0000-0000-0000A6500000}"/>
    <cellStyle name="Normal 2 2 2 2 2 2 2 2 2 2 2 2 2 2 2 2 3 2" xfId="18809" xr:uid="{00000000-0005-0000-0000-0000A7500000}"/>
    <cellStyle name="Normal 2 2 2 2 2 2 2 2 2 2 2 2 2 2 2 2 4" xfId="18810" xr:uid="{00000000-0005-0000-0000-0000A8500000}"/>
    <cellStyle name="Normal 2 2 2 2 2 2 2 2 2 2 2 2 2 2 2 2 5" xfId="37354" xr:uid="{00000000-0005-0000-0000-0000A9500000}"/>
    <cellStyle name="Normal 2 2 2 2 2 2 2 2 2 2 2 2 2 2 3" xfId="18811" xr:uid="{00000000-0005-0000-0000-0000AA500000}"/>
    <cellStyle name="Normal 2 2 2 2 2 2 2 2 2 2 2 2 2 2 4" xfId="18812" xr:uid="{00000000-0005-0000-0000-0000AB500000}"/>
    <cellStyle name="Normal 2 2 2 2 2 2 2 2 2 2 2 2 2 2 5" xfId="18813" xr:uid="{00000000-0005-0000-0000-0000AC500000}"/>
    <cellStyle name="Normal 2 2 2 2 2 2 2 2 2 2 2 2 2 2 6" xfId="18814" xr:uid="{00000000-0005-0000-0000-0000AD500000}"/>
    <cellStyle name="Normal 2 2 2 2 2 2 2 2 2 2 2 2 2 2 7" xfId="18815" xr:uid="{00000000-0005-0000-0000-0000AE500000}"/>
    <cellStyle name="Normal 2 2 2 2 2 2 2 2 2 2 2 2 2 2 8" xfId="18816" xr:uid="{00000000-0005-0000-0000-0000AF500000}"/>
    <cellStyle name="Normal 2 2 2 2 2 2 2 2 2 2 2 2 2 2 8 2" xfId="18817" xr:uid="{00000000-0005-0000-0000-0000B0500000}"/>
    <cellStyle name="Normal 2 2 2 2 2 2 2 2 2 2 2 2 2 2 9" xfId="18818" xr:uid="{00000000-0005-0000-0000-0000B1500000}"/>
    <cellStyle name="Normal 2 2 2 2 2 2 2 2 2 2 2 2 2 3" xfId="18819" xr:uid="{00000000-0005-0000-0000-0000B2500000}"/>
    <cellStyle name="Normal 2 2 2 2 2 2 2 2 2 2 2 2 2 3 2" xfId="18820" xr:uid="{00000000-0005-0000-0000-0000B3500000}"/>
    <cellStyle name="Normal 2 2 2 2 2 2 2 2 2 2 2 2 2 3 2 2" xfId="18821" xr:uid="{00000000-0005-0000-0000-0000B4500000}"/>
    <cellStyle name="Normal 2 2 2 2 2 2 2 2 2 2 2 2 2 3 2 2 2" xfId="18822" xr:uid="{00000000-0005-0000-0000-0000B5500000}"/>
    <cellStyle name="Normal 2 2 2 2 2 2 2 2 2 2 2 2 2 3 2 2 2 2" xfId="18823" xr:uid="{00000000-0005-0000-0000-0000B6500000}"/>
    <cellStyle name="Normal 2 2 2 2 2 2 2 2 2 2 2 2 2 3 2 2 3" xfId="18824" xr:uid="{00000000-0005-0000-0000-0000B7500000}"/>
    <cellStyle name="Normal 2 2 2 2 2 2 2 2 2 2 2 2 2 3 2 2 4" xfId="37355" xr:uid="{00000000-0005-0000-0000-0000B8500000}"/>
    <cellStyle name="Normal 2 2 2 2 2 2 2 2 2 2 2 2 2 3 3" xfId="18825" xr:uid="{00000000-0005-0000-0000-0000B9500000}"/>
    <cellStyle name="Normal 2 2 2 2 2 2 2 2 2 2 2 2 2 3 3 2" xfId="18826" xr:uid="{00000000-0005-0000-0000-0000BA500000}"/>
    <cellStyle name="Normal 2 2 2 2 2 2 2 2 2 2 2 2 2 3 4" xfId="18827" xr:uid="{00000000-0005-0000-0000-0000BB500000}"/>
    <cellStyle name="Normal 2 2 2 2 2 2 2 2 2 2 2 2 2 3 5" xfId="37356" xr:uid="{00000000-0005-0000-0000-0000BC500000}"/>
    <cellStyle name="Normal 2 2 2 2 2 2 2 2 2 2 2 2 2 4" xfId="18828" xr:uid="{00000000-0005-0000-0000-0000BD500000}"/>
    <cellStyle name="Normal 2 2 2 2 2 2 2 2 2 2 2 2 2 4 2" xfId="18829" xr:uid="{00000000-0005-0000-0000-0000BE500000}"/>
    <cellStyle name="Normal 2 2 2 2 2 2 2 2 2 2 2 2 2 4 2 2" xfId="18830" xr:uid="{00000000-0005-0000-0000-0000BF500000}"/>
    <cellStyle name="Normal 2 2 2 2 2 2 2 2 2 2 2 2 2 4 3" xfId="18831" xr:uid="{00000000-0005-0000-0000-0000C0500000}"/>
    <cellStyle name="Normal 2 2 2 2 2 2 2 2 2 2 2 2 2 4 4" xfId="37357" xr:uid="{00000000-0005-0000-0000-0000C1500000}"/>
    <cellStyle name="Normal 2 2 2 2 2 2 2 2 2 2 2 2 2 5" xfId="18832" xr:uid="{00000000-0005-0000-0000-0000C2500000}"/>
    <cellStyle name="Normal 2 2 2 2 2 2 2 2 2 2 2 2 2 5 2" xfId="18833" xr:uid="{00000000-0005-0000-0000-0000C3500000}"/>
    <cellStyle name="Normal 2 2 2 2 2 2 2 2 2 2 2 2 2 5 2 2" xfId="18834" xr:uid="{00000000-0005-0000-0000-0000C4500000}"/>
    <cellStyle name="Normal 2 2 2 2 2 2 2 2 2 2 2 2 2 5 3" xfId="18835" xr:uid="{00000000-0005-0000-0000-0000C5500000}"/>
    <cellStyle name="Normal 2 2 2 2 2 2 2 2 2 2 2 2 2 5 4" xfId="37358" xr:uid="{00000000-0005-0000-0000-0000C6500000}"/>
    <cellStyle name="Normal 2 2 2 2 2 2 2 2 2 2 2 2 2 6" xfId="18836" xr:uid="{00000000-0005-0000-0000-0000C7500000}"/>
    <cellStyle name="Normal 2 2 2 2 2 2 2 2 2 2 2 2 2 6 2" xfId="18837" xr:uid="{00000000-0005-0000-0000-0000C8500000}"/>
    <cellStyle name="Normal 2 2 2 2 2 2 2 2 2 2 2 2 2 6 2 2" xfId="18838" xr:uid="{00000000-0005-0000-0000-0000C9500000}"/>
    <cellStyle name="Normal 2 2 2 2 2 2 2 2 2 2 2 2 2 6 3" xfId="18839" xr:uid="{00000000-0005-0000-0000-0000CA500000}"/>
    <cellStyle name="Normal 2 2 2 2 2 2 2 2 2 2 2 2 2 6 4" xfId="37359" xr:uid="{00000000-0005-0000-0000-0000CB500000}"/>
    <cellStyle name="Normal 2 2 2 2 2 2 2 2 2 2 2 2 2 7" xfId="18840" xr:uid="{00000000-0005-0000-0000-0000CC500000}"/>
    <cellStyle name="Normal 2 2 2 2 2 2 2 2 2 2 2 2 2 7 2" xfId="18841" xr:uid="{00000000-0005-0000-0000-0000CD500000}"/>
    <cellStyle name="Normal 2 2 2 2 2 2 2 2 2 2 2 2 2 7 2 2" xfId="18842" xr:uid="{00000000-0005-0000-0000-0000CE500000}"/>
    <cellStyle name="Normal 2 2 2 2 2 2 2 2 2 2 2 2 2 7 3" xfId="18843" xr:uid="{00000000-0005-0000-0000-0000CF500000}"/>
    <cellStyle name="Normal 2 2 2 2 2 2 2 2 2 2 2 2 2 7 4" xfId="37360" xr:uid="{00000000-0005-0000-0000-0000D0500000}"/>
    <cellStyle name="Normal 2 2 2 2 2 2 2 2 2 2 2 2 3" xfId="18844" xr:uid="{00000000-0005-0000-0000-0000D1500000}"/>
    <cellStyle name="Normal 2 2 2 2 2 2 2 2 2 2 2 2 3 2" xfId="18845" xr:uid="{00000000-0005-0000-0000-0000D2500000}"/>
    <cellStyle name="Normal 2 2 2 2 2 2 2 2 2 2 2 2 3 2 2" xfId="18846" xr:uid="{00000000-0005-0000-0000-0000D3500000}"/>
    <cellStyle name="Normal 2 2 2 2 2 2 2 2 2 2 2 2 3 2 3" xfId="18847" xr:uid="{00000000-0005-0000-0000-0000D4500000}"/>
    <cellStyle name="Normal 2 2 2 2 2 2 2 2 2 2 2 2 3 2 3 2" xfId="18848" xr:uid="{00000000-0005-0000-0000-0000D5500000}"/>
    <cellStyle name="Normal 2 2 2 2 2 2 2 2 2 2 2 2 3 2 4" xfId="18849" xr:uid="{00000000-0005-0000-0000-0000D6500000}"/>
    <cellStyle name="Normal 2 2 2 2 2 2 2 2 2 2 2 2 3 2 5" xfId="37361" xr:uid="{00000000-0005-0000-0000-0000D7500000}"/>
    <cellStyle name="Normal 2 2 2 2 2 2 2 2 2 2 2 2 4" xfId="18850" xr:uid="{00000000-0005-0000-0000-0000D8500000}"/>
    <cellStyle name="Normal 2 2 2 2 2 2 2 2 2 2 2 2 5" xfId="18851" xr:uid="{00000000-0005-0000-0000-0000D9500000}"/>
    <cellStyle name="Normal 2 2 2 2 2 2 2 2 2 2 2 2 6" xfId="18852" xr:uid="{00000000-0005-0000-0000-0000DA500000}"/>
    <cellStyle name="Normal 2 2 2 2 2 2 2 2 2 2 2 2 7" xfId="18853" xr:uid="{00000000-0005-0000-0000-0000DB500000}"/>
    <cellStyle name="Normal 2 2 2 2 2 2 2 2 2 2 2 2 8" xfId="18854" xr:uid="{00000000-0005-0000-0000-0000DC500000}"/>
    <cellStyle name="Normal 2 2 2 2 2 2 2 2 2 2 2 2 9" xfId="18855" xr:uid="{00000000-0005-0000-0000-0000DD500000}"/>
    <cellStyle name="Normal 2 2 2 2 2 2 2 2 2 2 2 2 9 2" xfId="18856" xr:uid="{00000000-0005-0000-0000-0000DE500000}"/>
    <cellStyle name="Normal 2 2 2 2 2 2 2 2 2 2 2 3" xfId="18857" xr:uid="{00000000-0005-0000-0000-0000DF500000}"/>
    <cellStyle name="Normal 2 2 2 2 2 2 2 2 2 2 2 3 2" xfId="18858" xr:uid="{00000000-0005-0000-0000-0000E0500000}"/>
    <cellStyle name="Normal 2 2 2 2 2 2 2 2 2 2 2 3 2 2" xfId="18859" xr:uid="{00000000-0005-0000-0000-0000E1500000}"/>
    <cellStyle name="Normal 2 2 2 2 2 2 2 2 2 2 2 3 2 2 2" xfId="18860" xr:uid="{00000000-0005-0000-0000-0000E2500000}"/>
    <cellStyle name="Normal 2 2 2 2 2 2 2 2 2 2 2 3 2 2 2 2" xfId="18861" xr:uid="{00000000-0005-0000-0000-0000E3500000}"/>
    <cellStyle name="Normal 2 2 2 2 2 2 2 2 2 2 2 3 2 2 3" xfId="18862" xr:uid="{00000000-0005-0000-0000-0000E4500000}"/>
    <cellStyle name="Normal 2 2 2 2 2 2 2 2 2 2 2 3 2 2 4" xfId="37362" xr:uid="{00000000-0005-0000-0000-0000E5500000}"/>
    <cellStyle name="Normal 2 2 2 2 2 2 2 2 2 2 2 3 3" xfId="18863" xr:uid="{00000000-0005-0000-0000-0000E6500000}"/>
    <cellStyle name="Normal 2 2 2 2 2 2 2 2 2 2 2 3 3 2" xfId="18864" xr:uid="{00000000-0005-0000-0000-0000E7500000}"/>
    <cellStyle name="Normal 2 2 2 2 2 2 2 2 2 2 2 3 4" xfId="18865" xr:uid="{00000000-0005-0000-0000-0000E8500000}"/>
    <cellStyle name="Normal 2 2 2 2 2 2 2 2 2 2 2 3 5" xfId="37363" xr:uid="{00000000-0005-0000-0000-0000E9500000}"/>
    <cellStyle name="Normal 2 2 2 2 2 2 2 2 2 2 2 4" xfId="18866" xr:uid="{00000000-0005-0000-0000-0000EA500000}"/>
    <cellStyle name="Normal 2 2 2 2 2 2 2 2 2 2 2 4 2" xfId="18867" xr:uid="{00000000-0005-0000-0000-0000EB500000}"/>
    <cellStyle name="Normal 2 2 2 2 2 2 2 2 2 2 2 4 2 2" xfId="18868" xr:uid="{00000000-0005-0000-0000-0000EC500000}"/>
    <cellStyle name="Normal 2 2 2 2 2 2 2 2 2 2 2 4 2 2 2" xfId="18869" xr:uid="{00000000-0005-0000-0000-0000ED500000}"/>
    <cellStyle name="Normal 2 2 2 2 2 2 2 2 2 2 2 4 2 2 2 2" xfId="18870" xr:uid="{00000000-0005-0000-0000-0000EE500000}"/>
    <cellStyle name="Normal 2 2 2 2 2 2 2 2 2 2 2 4 2 2 3" xfId="18871" xr:uid="{00000000-0005-0000-0000-0000EF500000}"/>
    <cellStyle name="Normal 2 2 2 2 2 2 2 2 2 2 2 4 2 2 4" xfId="37364" xr:uid="{00000000-0005-0000-0000-0000F0500000}"/>
    <cellStyle name="Normal 2 2 2 2 2 2 2 2 2 2 2 4 3" xfId="18872" xr:uid="{00000000-0005-0000-0000-0000F1500000}"/>
    <cellStyle name="Normal 2 2 2 2 2 2 2 2 2 2 2 4 3 2" xfId="18873" xr:uid="{00000000-0005-0000-0000-0000F2500000}"/>
    <cellStyle name="Normal 2 2 2 2 2 2 2 2 2 2 2 4 4" xfId="18874" xr:uid="{00000000-0005-0000-0000-0000F3500000}"/>
    <cellStyle name="Normal 2 2 2 2 2 2 2 2 2 2 2 4 5" xfId="37365" xr:uid="{00000000-0005-0000-0000-0000F4500000}"/>
    <cellStyle name="Normal 2 2 2 2 2 2 2 2 2 2 2 5" xfId="18875" xr:uid="{00000000-0005-0000-0000-0000F5500000}"/>
    <cellStyle name="Normal 2 2 2 2 2 2 2 2 2 2 2 5 2" xfId="18876" xr:uid="{00000000-0005-0000-0000-0000F6500000}"/>
    <cellStyle name="Normal 2 2 2 2 2 2 2 2 2 2 2 5 2 2" xfId="18877" xr:uid="{00000000-0005-0000-0000-0000F7500000}"/>
    <cellStyle name="Normal 2 2 2 2 2 2 2 2 2 2 2 5 3" xfId="18878" xr:uid="{00000000-0005-0000-0000-0000F8500000}"/>
    <cellStyle name="Normal 2 2 2 2 2 2 2 2 2 2 2 5 4" xfId="37366" xr:uid="{00000000-0005-0000-0000-0000F9500000}"/>
    <cellStyle name="Normal 2 2 2 2 2 2 2 2 2 2 2 6" xfId="18879" xr:uid="{00000000-0005-0000-0000-0000FA500000}"/>
    <cellStyle name="Normal 2 2 2 2 2 2 2 2 2 2 2 6 2" xfId="18880" xr:uid="{00000000-0005-0000-0000-0000FB500000}"/>
    <cellStyle name="Normal 2 2 2 2 2 2 2 2 2 2 2 6 2 2" xfId="18881" xr:uid="{00000000-0005-0000-0000-0000FC500000}"/>
    <cellStyle name="Normal 2 2 2 2 2 2 2 2 2 2 2 6 3" xfId="18882" xr:uid="{00000000-0005-0000-0000-0000FD500000}"/>
    <cellStyle name="Normal 2 2 2 2 2 2 2 2 2 2 2 6 4" xfId="37367" xr:uid="{00000000-0005-0000-0000-0000FE500000}"/>
    <cellStyle name="Normal 2 2 2 2 2 2 2 2 2 2 2 7" xfId="18883" xr:uid="{00000000-0005-0000-0000-0000FF500000}"/>
    <cellStyle name="Normal 2 2 2 2 2 2 2 2 2 2 2 7 2" xfId="18884" xr:uid="{00000000-0005-0000-0000-000000510000}"/>
    <cellStyle name="Normal 2 2 2 2 2 2 2 2 2 2 2 7 2 2" xfId="18885" xr:uid="{00000000-0005-0000-0000-000001510000}"/>
    <cellStyle name="Normal 2 2 2 2 2 2 2 2 2 2 2 7 3" xfId="18886" xr:uid="{00000000-0005-0000-0000-000002510000}"/>
    <cellStyle name="Normal 2 2 2 2 2 2 2 2 2 2 2 7 4" xfId="37368" xr:uid="{00000000-0005-0000-0000-000003510000}"/>
    <cellStyle name="Normal 2 2 2 2 2 2 2 2 2 2 2 8" xfId="18887" xr:uid="{00000000-0005-0000-0000-000004510000}"/>
    <cellStyle name="Normal 2 2 2 2 2 2 2 2 2 2 2 8 2" xfId="18888" xr:uid="{00000000-0005-0000-0000-000005510000}"/>
    <cellStyle name="Normal 2 2 2 2 2 2 2 2 2 2 2 8 2 2" xfId="18889" xr:uid="{00000000-0005-0000-0000-000006510000}"/>
    <cellStyle name="Normal 2 2 2 2 2 2 2 2 2 2 2 8 3" xfId="18890" xr:uid="{00000000-0005-0000-0000-000007510000}"/>
    <cellStyle name="Normal 2 2 2 2 2 2 2 2 2 2 2 8 4" xfId="37369" xr:uid="{00000000-0005-0000-0000-000008510000}"/>
    <cellStyle name="Normal 2 2 2 2 2 2 2 2 2 2 20" xfId="18891" xr:uid="{00000000-0005-0000-0000-000009510000}"/>
    <cellStyle name="Normal 2 2 2 2 2 2 2 2 2 2 21" xfId="18892" xr:uid="{00000000-0005-0000-0000-00000A510000}"/>
    <cellStyle name="Normal 2 2 2 2 2 2 2 2 2 2 22" xfId="18893" xr:uid="{00000000-0005-0000-0000-00000B510000}"/>
    <cellStyle name="Normal 2 2 2 2 2 2 2 2 2 2 23" xfId="18894" xr:uid="{00000000-0005-0000-0000-00000C510000}"/>
    <cellStyle name="Normal 2 2 2 2 2 2 2 2 2 2 23 2" xfId="18895" xr:uid="{00000000-0005-0000-0000-00000D510000}"/>
    <cellStyle name="Normal 2 2 2 2 2 2 2 2 2 2 24" xfId="18896" xr:uid="{00000000-0005-0000-0000-00000E510000}"/>
    <cellStyle name="Normal 2 2 2 2 2 2 2 2 2 2 25" xfId="37370" xr:uid="{00000000-0005-0000-0000-00000F510000}"/>
    <cellStyle name="Normal 2 2 2 2 2 2 2 2 2 2 3" xfId="18897" xr:uid="{00000000-0005-0000-0000-000010510000}"/>
    <cellStyle name="Normal 2 2 2 2 2 2 2 2 2 2 4" xfId="18898" xr:uid="{00000000-0005-0000-0000-000011510000}"/>
    <cellStyle name="Normal 2 2 2 2 2 2 2 2 2 2 5" xfId="18899" xr:uid="{00000000-0005-0000-0000-000012510000}"/>
    <cellStyle name="Normal 2 2 2 2 2 2 2 2 2 2 6" xfId="18900" xr:uid="{00000000-0005-0000-0000-000013510000}"/>
    <cellStyle name="Normal 2 2 2 2 2 2 2 2 2 2 7" xfId="18901" xr:uid="{00000000-0005-0000-0000-000014510000}"/>
    <cellStyle name="Normal 2 2 2 2 2 2 2 2 2 2 8" xfId="18902" xr:uid="{00000000-0005-0000-0000-000015510000}"/>
    <cellStyle name="Normal 2 2 2 2 2 2 2 2 2 2 9" xfId="18903" xr:uid="{00000000-0005-0000-0000-000016510000}"/>
    <cellStyle name="Normal 2 2 2 2 2 2 2 2 2 20" xfId="18904" xr:uid="{00000000-0005-0000-0000-000017510000}"/>
    <cellStyle name="Normal 2 2 2 2 2 2 2 2 2 20 2" xfId="18905" xr:uid="{00000000-0005-0000-0000-000018510000}"/>
    <cellStyle name="Normal 2 2 2 2 2 2 2 2 2 20 2 2" xfId="18906" xr:uid="{00000000-0005-0000-0000-000019510000}"/>
    <cellStyle name="Normal 2 2 2 2 2 2 2 2 2 20 3" xfId="18907" xr:uid="{00000000-0005-0000-0000-00001A510000}"/>
    <cellStyle name="Normal 2 2 2 2 2 2 2 2 2 20 4" xfId="37371" xr:uid="{00000000-0005-0000-0000-00001B510000}"/>
    <cellStyle name="Normal 2 2 2 2 2 2 2 2 2 21" xfId="18908" xr:uid="{00000000-0005-0000-0000-00001C510000}"/>
    <cellStyle name="Normal 2 2 2 2 2 2 2 2 2 21 2" xfId="18909" xr:uid="{00000000-0005-0000-0000-00001D510000}"/>
    <cellStyle name="Normal 2 2 2 2 2 2 2 2 2 21 2 2" xfId="18910" xr:uid="{00000000-0005-0000-0000-00001E510000}"/>
    <cellStyle name="Normal 2 2 2 2 2 2 2 2 2 21 3" xfId="18911" xr:uid="{00000000-0005-0000-0000-00001F510000}"/>
    <cellStyle name="Normal 2 2 2 2 2 2 2 2 2 21 4" xfId="37372" xr:uid="{00000000-0005-0000-0000-000020510000}"/>
    <cellStyle name="Normal 2 2 2 2 2 2 2 2 2 22" xfId="18912" xr:uid="{00000000-0005-0000-0000-000021510000}"/>
    <cellStyle name="Normal 2 2 2 2 2 2 2 2 2 22 2" xfId="18913" xr:uid="{00000000-0005-0000-0000-000022510000}"/>
    <cellStyle name="Normal 2 2 2 2 2 2 2 2 2 22 2 2" xfId="18914" xr:uid="{00000000-0005-0000-0000-000023510000}"/>
    <cellStyle name="Normal 2 2 2 2 2 2 2 2 2 22 3" xfId="18915" xr:uid="{00000000-0005-0000-0000-000024510000}"/>
    <cellStyle name="Normal 2 2 2 2 2 2 2 2 2 22 4" xfId="37373" xr:uid="{00000000-0005-0000-0000-000025510000}"/>
    <cellStyle name="Normal 2 2 2 2 2 2 2 2 2 3" xfId="18916" xr:uid="{00000000-0005-0000-0000-000026510000}"/>
    <cellStyle name="Normal 2 2 2 2 2 2 2 2 2 3 2" xfId="18917" xr:uid="{00000000-0005-0000-0000-000027510000}"/>
    <cellStyle name="Normal 2 2 2 2 2 2 2 2 2 3 2 2" xfId="18918" xr:uid="{00000000-0005-0000-0000-000028510000}"/>
    <cellStyle name="Normal 2 2 2 2 2 2 2 2 2 3 3" xfId="18919" xr:uid="{00000000-0005-0000-0000-000029510000}"/>
    <cellStyle name="Normal 2 2 2 2 2 2 2 2 2 3 4" xfId="37374" xr:uid="{00000000-0005-0000-0000-00002A510000}"/>
    <cellStyle name="Normal 2 2 2 2 2 2 2 2 2 4" xfId="18920" xr:uid="{00000000-0005-0000-0000-00002B510000}"/>
    <cellStyle name="Normal 2 2 2 2 2 2 2 2 2 4 2" xfId="18921" xr:uid="{00000000-0005-0000-0000-00002C510000}"/>
    <cellStyle name="Normal 2 2 2 2 2 2 2 2 2 4 2 2" xfId="18922" xr:uid="{00000000-0005-0000-0000-00002D510000}"/>
    <cellStyle name="Normal 2 2 2 2 2 2 2 2 2 4 3" xfId="18923" xr:uid="{00000000-0005-0000-0000-00002E510000}"/>
    <cellStyle name="Normal 2 2 2 2 2 2 2 2 2 4 4" xfId="37375" xr:uid="{00000000-0005-0000-0000-00002F510000}"/>
    <cellStyle name="Normal 2 2 2 2 2 2 2 2 2 5" xfId="18924" xr:uid="{00000000-0005-0000-0000-000030510000}"/>
    <cellStyle name="Normal 2 2 2 2 2 2 2 2 2 5 2" xfId="18925" xr:uid="{00000000-0005-0000-0000-000031510000}"/>
    <cellStyle name="Normal 2 2 2 2 2 2 2 2 2 5 2 2" xfId="18926" xr:uid="{00000000-0005-0000-0000-000032510000}"/>
    <cellStyle name="Normal 2 2 2 2 2 2 2 2 2 5 3" xfId="18927" xr:uid="{00000000-0005-0000-0000-000033510000}"/>
    <cellStyle name="Normal 2 2 2 2 2 2 2 2 2 5 4" xfId="37376" xr:uid="{00000000-0005-0000-0000-000034510000}"/>
    <cellStyle name="Normal 2 2 2 2 2 2 2 2 2 6" xfId="18928" xr:uid="{00000000-0005-0000-0000-000035510000}"/>
    <cellStyle name="Normal 2 2 2 2 2 2 2 2 2 6 2" xfId="18929" xr:uid="{00000000-0005-0000-0000-000036510000}"/>
    <cellStyle name="Normal 2 2 2 2 2 2 2 2 2 6 2 2" xfId="18930" xr:uid="{00000000-0005-0000-0000-000037510000}"/>
    <cellStyle name="Normal 2 2 2 2 2 2 2 2 2 6 3" xfId="18931" xr:uid="{00000000-0005-0000-0000-000038510000}"/>
    <cellStyle name="Normal 2 2 2 2 2 2 2 2 2 6 4" xfId="37377" xr:uid="{00000000-0005-0000-0000-000039510000}"/>
    <cellStyle name="Normal 2 2 2 2 2 2 2 2 2 7" xfId="18932" xr:uid="{00000000-0005-0000-0000-00003A510000}"/>
    <cellStyle name="Normal 2 2 2 2 2 2 2 2 2 7 2" xfId="18933" xr:uid="{00000000-0005-0000-0000-00003B510000}"/>
    <cellStyle name="Normal 2 2 2 2 2 2 2 2 2 7 2 2" xfId="18934" xr:uid="{00000000-0005-0000-0000-00003C510000}"/>
    <cellStyle name="Normal 2 2 2 2 2 2 2 2 2 7 3" xfId="18935" xr:uid="{00000000-0005-0000-0000-00003D510000}"/>
    <cellStyle name="Normal 2 2 2 2 2 2 2 2 2 7 4" xfId="37378" xr:uid="{00000000-0005-0000-0000-00003E510000}"/>
    <cellStyle name="Normal 2 2 2 2 2 2 2 2 2 8" xfId="18936" xr:uid="{00000000-0005-0000-0000-00003F510000}"/>
    <cellStyle name="Normal 2 2 2 2 2 2 2 2 2 8 2" xfId="18937" xr:uid="{00000000-0005-0000-0000-000040510000}"/>
    <cellStyle name="Normal 2 2 2 2 2 2 2 2 2 8 2 2" xfId="18938" xr:uid="{00000000-0005-0000-0000-000041510000}"/>
    <cellStyle name="Normal 2 2 2 2 2 2 2 2 2 8 3" xfId="18939" xr:uid="{00000000-0005-0000-0000-000042510000}"/>
    <cellStyle name="Normal 2 2 2 2 2 2 2 2 2 8 4" xfId="37379" xr:uid="{00000000-0005-0000-0000-000043510000}"/>
    <cellStyle name="Normal 2 2 2 2 2 2 2 2 2 9" xfId="18940" xr:uid="{00000000-0005-0000-0000-000044510000}"/>
    <cellStyle name="Normal 2 2 2 2 2 2 2 2 2 9 2" xfId="18941" xr:uid="{00000000-0005-0000-0000-000045510000}"/>
    <cellStyle name="Normal 2 2 2 2 2 2 2 2 2 9 2 2" xfId="18942" xr:uid="{00000000-0005-0000-0000-000046510000}"/>
    <cellStyle name="Normal 2 2 2 2 2 2 2 2 2 9 3" xfId="18943" xr:uid="{00000000-0005-0000-0000-000047510000}"/>
    <cellStyle name="Normal 2 2 2 2 2 2 2 2 2 9 4" xfId="37380" xr:uid="{00000000-0005-0000-0000-000048510000}"/>
    <cellStyle name="Normal 2 2 2 2 2 2 2 2 20" xfId="18944" xr:uid="{00000000-0005-0000-0000-000049510000}"/>
    <cellStyle name="Normal 2 2 2 2 2 2 2 2 21" xfId="18945" xr:uid="{00000000-0005-0000-0000-00004A510000}"/>
    <cellStyle name="Normal 2 2 2 2 2 2 2 2 22" xfId="18946" xr:uid="{00000000-0005-0000-0000-00004B510000}"/>
    <cellStyle name="Normal 2 2 2 2 2 2 2 2 23" xfId="18947" xr:uid="{00000000-0005-0000-0000-00004C510000}"/>
    <cellStyle name="Normal 2 2 2 2 2 2 2 2 23 2" xfId="18948" xr:uid="{00000000-0005-0000-0000-00004D510000}"/>
    <cellStyle name="Normal 2 2 2 2 2 2 2 2 24" xfId="18949" xr:uid="{00000000-0005-0000-0000-00004E510000}"/>
    <cellStyle name="Normal 2 2 2 2 2 2 2 2 25" xfId="37381" xr:uid="{00000000-0005-0000-0000-00004F510000}"/>
    <cellStyle name="Normal 2 2 2 2 2 2 2 2 3" xfId="18950" xr:uid="{00000000-0005-0000-0000-000050510000}"/>
    <cellStyle name="Normal 2 2 2 2 2 2 2 2 4" xfId="18951" xr:uid="{00000000-0005-0000-0000-000051510000}"/>
    <cellStyle name="Normal 2 2 2 2 2 2 2 2 5" xfId="18952" xr:uid="{00000000-0005-0000-0000-000052510000}"/>
    <cellStyle name="Normal 2 2 2 2 2 2 2 2 6" xfId="18953" xr:uid="{00000000-0005-0000-0000-000053510000}"/>
    <cellStyle name="Normal 2 2 2 2 2 2 2 2 7" xfId="18954" xr:uid="{00000000-0005-0000-0000-000054510000}"/>
    <cellStyle name="Normal 2 2 2 2 2 2 2 2 8" xfId="18955" xr:uid="{00000000-0005-0000-0000-000055510000}"/>
    <cellStyle name="Normal 2 2 2 2 2 2 2 2 9" xfId="18956" xr:uid="{00000000-0005-0000-0000-000056510000}"/>
    <cellStyle name="Normal 2 2 2 2 2 2 2 20" xfId="18957" xr:uid="{00000000-0005-0000-0000-000057510000}"/>
    <cellStyle name="Normal 2 2 2 2 2 2 2 20 2" xfId="18958" xr:uid="{00000000-0005-0000-0000-000058510000}"/>
    <cellStyle name="Normal 2 2 2 2 2 2 2 20 2 2" xfId="18959" xr:uid="{00000000-0005-0000-0000-000059510000}"/>
    <cellStyle name="Normal 2 2 2 2 2 2 2 20 3" xfId="18960" xr:uid="{00000000-0005-0000-0000-00005A510000}"/>
    <cellStyle name="Normal 2 2 2 2 2 2 2 20 4" xfId="37382" xr:uid="{00000000-0005-0000-0000-00005B510000}"/>
    <cellStyle name="Normal 2 2 2 2 2 2 2 21" xfId="18961" xr:uid="{00000000-0005-0000-0000-00005C510000}"/>
    <cellStyle name="Normal 2 2 2 2 2 2 2 21 2" xfId="18962" xr:uid="{00000000-0005-0000-0000-00005D510000}"/>
    <cellStyle name="Normal 2 2 2 2 2 2 2 21 2 2" xfId="18963" xr:uid="{00000000-0005-0000-0000-00005E510000}"/>
    <cellStyle name="Normal 2 2 2 2 2 2 2 21 3" xfId="18964" xr:uid="{00000000-0005-0000-0000-00005F510000}"/>
    <cellStyle name="Normal 2 2 2 2 2 2 2 21 4" xfId="37383" xr:uid="{00000000-0005-0000-0000-000060510000}"/>
    <cellStyle name="Normal 2 2 2 2 2 2 2 22" xfId="18965" xr:uid="{00000000-0005-0000-0000-000061510000}"/>
    <cellStyle name="Normal 2 2 2 2 2 2 2 22 2" xfId="18966" xr:uid="{00000000-0005-0000-0000-000062510000}"/>
    <cellStyle name="Normal 2 2 2 2 2 2 2 22 3" xfId="18967" xr:uid="{00000000-0005-0000-0000-000063510000}"/>
    <cellStyle name="Normal 2 2 2 2 2 2 2 22 4" xfId="18968" xr:uid="{00000000-0005-0000-0000-000064510000}"/>
    <cellStyle name="Normal 2 2 2 2 2 2 2 22 5" xfId="18969" xr:uid="{00000000-0005-0000-0000-000065510000}"/>
    <cellStyle name="Normal 2 2 2 2 2 2 2 22 5 2" xfId="18970" xr:uid="{00000000-0005-0000-0000-000066510000}"/>
    <cellStyle name="Normal 2 2 2 2 2 2 2 22 6" xfId="18971" xr:uid="{00000000-0005-0000-0000-000067510000}"/>
    <cellStyle name="Normal 2 2 2 2 2 2 2 22 7" xfId="37384" xr:uid="{00000000-0005-0000-0000-000068510000}"/>
    <cellStyle name="Normal 2 2 2 2 2 2 2 23" xfId="18972" xr:uid="{00000000-0005-0000-0000-000069510000}"/>
    <cellStyle name="Normal 2 2 2 2 2 2 2 23 2" xfId="18973" xr:uid="{00000000-0005-0000-0000-00006A510000}"/>
    <cellStyle name="Normal 2 2 2 2 2 2 2 23 2 2" xfId="18974" xr:uid="{00000000-0005-0000-0000-00006B510000}"/>
    <cellStyle name="Normal 2 2 2 2 2 2 2 23 3" xfId="18975" xr:uid="{00000000-0005-0000-0000-00006C510000}"/>
    <cellStyle name="Normal 2 2 2 2 2 2 2 23 4" xfId="37385" xr:uid="{00000000-0005-0000-0000-00006D510000}"/>
    <cellStyle name="Normal 2 2 2 2 2 2 2 24" xfId="18976" xr:uid="{00000000-0005-0000-0000-00006E510000}"/>
    <cellStyle name="Normal 2 2 2 2 2 2 2 24 2" xfId="18977" xr:uid="{00000000-0005-0000-0000-00006F510000}"/>
    <cellStyle name="Normal 2 2 2 2 2 2 2 24 2 2" xfId="18978" xr:uid="{00000000-0005-0000-0000-000070510000}"/>
    <cellStyle name="Normal 2 2 2 2 2 2 2 24 3" xfId="18979" xr:uid="{00000000-0005-0000-0000-000071510000}"/>
    <cellStyle name="Normal 2 2 2 2 2 2 2 24 4" xfId="37386" xr:uid="{00000000-0005-0000-0000-000072510000}"/>
    <cellStyle name="Normal 2 2 2 2 2 2 2 25" xfId="18980" xr:uid="{00000000-0005-0000-0000-000073510000}"/>
    <cellStyle name="Normal 2 2 2 2 2 2 2 25 2" xfId="18981" xr:uid="{00000000-0005-0000-0000-000074510000}"/>
    <cellStyle name="Normal 2 2 2 2 2 2 2 25 2 2" xfId="18982" xr:uid="{00000000-0005-0000-0000-000075510000}"/>
    <cellStyle name="Normal 2 2 2 2 2 2 2 25 2 2 2" xfId="18983" xr:uid="{00000000-0005-0000-0000-000076510000}"/>
    <cellStyle name="Normal 2 2 2 2 2 2 2 25 2 2 2 2" xfId="18984" xr:uid="{00000000-0005-0000-0000-000077510000}"/>
    <cellStyle name="Normal 2 2 2 2 2 2 2 25 2 2 3" xfId="18985" xr:uid="{00000000-0005-0000-0000-000078510000}"/>
    <cellStyle name="Normal 2 2 2 2 2 2 2 25 2 2 4" xfId="37387" xr:uid="{00000000-0005-0000-0000-000079510000}"/>
    <cellStyle name="Normal 2 2 2 2 2 2 2 25 3" xfId="18986" xr:uid="{00000000-0005-0000-0000-00007A510000}"/>
    <cellStyle name="Normal 2 2 2 2 2 2 2 25 3 2" xfId="18987" xr:uid="{00000000-0005-0000-0000-00007B510000}"/>
    <cellStyle name="Normal 2 2 2 2 2 2 2 25 4" xfId="18988" xr:uid="{00000000-0005-0000-0000-00007C510000}"/>
    <cellStyle name="Normal 2 2 2 2 2 2 2 25 5" xfId="37388" xr:uid="{00000000-0005-0000-0000-00007D510000}"/>
    <cellStyle name="Normal 2 2 2 2 2 2 2 26" xfId="18989" xr:uid="{00000000-0005-0000-0000-00007E510000}"/>
    <cellStyle name="Normal 2 2 2 2 2 2 2 26 2" xfId="18990" xr:uid="{00000000-0005-0000-0000-00007F510000}"/>
    <cellStyle name="Normal 2 2 2 2 2 2 2 26 2 2" xfId="18991" xr:uid="{00000000-0005-0000-0000-000080510000}"/>
    <cellStyle name="Normal 2 2 2 2 2 2 2 26 3" xfId="18992" xr:uid="{00000000-0005-0000-0000-000081510000}"/>
    <cellStyle name="Normal 2 2 2 2 2 2 2 26 4" xfId="37389" xr:uid="{00000000-0005-0000-0000-000082510000}"/>
    <cellStyle name="Normal 2 2 2 2 2 2 2 27" xfId="18993" xr:uid="{00000000-0005-0000-0000-000083510000}"/>
    <cellStyle name="Normal 2 2 2 2 2 2 2 27 2" xfId="18994" xr:uid="{00000000-0005-0000-0000-000084510000}"/>
    <cellStyle name="Normal 2 2 2 2 2 2 2 27 2 2" xfId="18995" xr:uid="{00000000-0005-0000-0000-000085510000}"/>
    <cellStyle name="Normal 2 2 2 2 2 2 2 27 3" xfId="18996" xr:uid="{00000000-0005-0000-0000-000086510000}"/>
    <cellStyle name="Normal 2 2 2 2 2 2 2 27 4" xfId="37390" xr:uid="{00000000-0005-0000-0000-000087510000}"/>
    <cellStyle name="Normal 2 2 2 2 2 2 2 28" xfId="18997" xr:uid="{00000000-0005-0000-0000-000088510000}"/>
    <cellStyle name="Normal 2 2 2 2 2 2 2 28 2" xfId="18998" xr:uid="{00000000-0005-0000-0000-000089510000}"/>
    <cellStyle name="Normal 2 2 2 2 2 2 2 28 2 2" xfId="18999" xr:uid="{00000000-0005-0000-0000-00008A510000}"/>
    <cellStyle name="Normal 2 2 2 2 2 2 2 28 3" xfId="19000" xr:uid="{00000000-0005-0000-0000-00008B510000}"/>
    <cellStyle name="Normal 2 2 2 2 2 2 2 28 4" xfId="37391" xr:uid="{00000000-0005-0000-0000-00008C510000}"/>
    <cellStyle name="Normal 2 2 2 2 2 2 2 29" xfId="19001" xr:uid="{00000000-0005-0000-0000-00008D510000}"/>
    <cellStyle name="Normal 2 2 2 2 2 2 2 29 2" xfId="19002" xr:uid="{00000000-0005-0000-0000-00008E510000}"/>
    <cellStyle name="Normal 2 2 2 2 2 2 2 29 2 2" xfId="19003" xr:uid="{00000000-0005-0000-0000-00008F510000}"/>
    <cellStyle name="Normal 2 2 2 2 2 2 2 29 3" xfId="19004" xr:uid="{00000000-0005-0000-0000-000090510000}"/>
    <cellStyle name="Normal 2 2 2 2 2 2 2 29 4" xfId="37392" xr:uid="{00000000-0005-0000-0000-000091510000}"/>
    <cellStyle name="Normal 2 2 2 2 2 2 2 3" xfId="19005" xr:uid="{00000000-0005-0000-0000-000092510000}"/>
    <cellStyle name="Normal 2 2 2 2 2 2 2 30" xfId="19006" xr:uid="{00000000-0005-0000-0000-000093510000}"/>
    <cellStyle name="Normal 2 2 2 2 2 2 2 30 2" xfId="19007" xr:uid="{00000000-0005-0000-0000-000094510000}"/>
    <cellStyle name="Normal 2 2 2 2 2 2 2 30 2 2" xfId="19008" xr:uid="{00000000-0005-0000-0000-000095510000}"/>
    <cellStyle name="Normal 2 2 2 2 2 2 2 30 3" xfId="19009" xr:uid="{00000000-0005-0000-0000-000096510000}"/>
    <cellStyle name="Normal 2 2 2 2 2 2 2 30 4" xfId="37393" xr:uid="{00000000-0005-0000-0000-000097510000}"/>
    <cellStyle name="Normal 2 2 2 2 2 2 2 4" xfId="19010" xr:uid="{00000000-0005-0000-0000-000098510000}"/>
    <cellStyle name="Normal 2 2 2 2 2 2 2 5" xfId="19011" xr:uid="{00000000-0005-0000-0000-000099510000}"/>
    <cellStyle name="Normal 2 2 2 2 2 2 2 6" xfId="19012" xr:uid="{00000000-0005-0000-0000-00009A510000}"/>
    <cellStyle name="Normal 2 2 2 2 2 2 2 7" xfId="19013" xr:uid="{00000000-0005-0000-0000-00009B510000}"/>
    <cellStyle name="Normal 2 2 2 2 2 2 2 8" xfId="19014" xr:uid="{00000000-0005-0000-0000-00009C510000}"/>
    <cellStyle name="Normal 2 2 2 2 2 2 2 9" xfId="19015" xr:uid="{00000000-0005-0000-0000-00009D510000}"/>
    <cellStyle name="Normal 2 2 2 2 2 2 20" xfId="19016" xr:uid="{00000000-0005-0000-0000-00009E510000}"/>
    <cellStyle name="Normal 2 2 2 2 2 2 21" xfId="19017" xr:uid="{00000000-0005-0000-0000-00009F510000}"/>
    <cellStyle name="Normal 2 2 2 2 2 2 22" xfId="19018" xr:uid="{00000000-0005-0000-0000-0000A0510000}"/>
    <cellStyle name="Normal 2 2 2 2 2 2 23" xfId="19019" xr:uid="{00000000-0005-0000-0000-0000A1510000}"/>
    <cellStyle name="Normal 2 2 2 2 2 2 23 2" xfId="19020" xr:uid="{00000000-0005-0000-0000-0000A2510000}"/>
    <cellStyle name="Normal 2 2 2 2 2 2 23 2 2" xfId="19021" xr:uid="{00000000-0005-0000-0000-0000A3510000}"/>
    <cellStyle name="Normal 2 2 2 2 2 2 23 2 2 2" xfId="19022" xr:uid="{00000000-0005-0000-0000-0000A4510000}"/>
    <cellStyle name="Normal 2 2 2 2 2 2 23 2 3" xfId="19023" xr:uid="{00000000-0005-0000-0000-0000A5510000}"/>
    <cellStyle name="Normal 2 2 2 2 2 2 23 2 4" xfId="37394" xr:uid="{00000000-0005-0000-0000-0000A6510000}"/>
    <cellStyle name="Normal 2 2 2 2 2 2 23 3" xfId="19024" xr:uid="{00000000-0005-0000-0000-0000A7510000}"/>
    <cellStyle name="Normal 2 2 2 2 2 2 23 3 2" xfId="19025" xr:uid="{00000000-0005-0000-0000-0000A8510000}"/>
    <cellStyle name="Normal 2 2 2 2 2 2 23 3 2 2" xfId="19026" xr:uid="{00000000-0005-0000-0000-0000A9510000}"/>
    <cellStyle name="Normal 2 2 2 2 2 2 23 3 3" xfId="19027" xr:uid="{00000000-0005-0000-0000-0000AA510000}"/>
    <cellStyle name="Normal 2 2 2 2 2 2 23 3 4" xfId="37395" xr:uid="{00000000-0005-0000-0000-0000AB510000}"/>
    <cellStyle name="Normal 2 2 2 2 2 2 23 4" xfId="19028" xr:uid="{00000000-0005-0000-0000-0000AC510000}"/>
    <cellStyle name="Normal 2 2 2 2 2 2 23 4 2" xfId="19029" xr:uid="{00000000-0005-0000-0000-0000AD510000}"/>
    <cellStyle name="Normal 2 2 2 2 2 2 23 4 2 2" xfId="19030" xr:uid="{00000000-0005-0000-0000-0000AE510000}"/>
    <cellStyle name="Normal 2 2 2 2 2 2 23 4 3" xfId="19031" xr:uid="{00000000-0005-0000-0000-0000AF510000}"/>
    <cellStyle name="Normal 2 2 2 2 2 2 23 4 4" xfId="37396" xr:uid="{00000000-0005-0000-0000-0000B0510000}"/>
    <cellStyle name="Normal 2 2 2 2 2 2 24" xfId="19032" xr:uid="{00000000-0005-0000-0000-0000B1510000}"/>
    <cellStyle name="Normal 2 2 2 2 2 2 25" xfId="19033" xr:uid="{00000000-0005-0000-0000-0000B2510000}"/>
    <cellStyle name="Normal 2 2 2 2 2 2 26" xfId="19034" xr:uid="{00000000-0005-0000-0000-0000B3510000}"/>
    <cellStyle name="Normal 2 2 2 2 2 2 26 2" xfId="19035" xr:uid="{00000000-0005-0000-0000-0000B4510000}"/>
    <cellStyle name="Normal 2 2 2 2 2 2 26 2 2" xfId="19036" xr:uid="{00000000-0005-0000-0000-0000B5510000}"/>
    <cellStyle name="Normal 2 2 2 2 2 2 26 2 3" xfId="19037" xr:uid="{00000000-0005-0000-0000-0000B6510000}"/>
    <cellStyle name="Normal 2 2 2 2 2 2 26 2 3 2" xfId="19038" xr:uid="{00000000-0005-0000-0000-0000B7510000}"/>
    <cellStyle name="Normal 2 2 2 2 2 2 26 2 4" xfId="19039" xr:uid="{00000000-0005-0000-0000-0000B8510000}"/>
    <cellStyle name="Normal 2 2 2 2 2 2 26 2 5" xfId="37397" xr:uid="{00000000-0005-0000-0000-0000B9510000}"/>
    <cellStyle name="Normal 2 2 2 2 2 2 27" xfId="19040" xr:uid="{00000000-0005-0000-0000-0000BA510000}"/>
    <cellStyle name="Normal 2 2 2 2 2 2 28" xfId="19041" xr:uid="{00000000-0005-0000-0000-0000BB510000}"/>
    <cellStyle name="Normal 2 2 2 2 2 2 29" xfId="19042" xr:uid="{00000000-0005-0000-0000-0000BC510000}"/>
    <cellStyle name="Normal 2 2 2 2 2 2 3" xfId="19043" xr:uid="{00000000-0005-0000-0000-0000BD510000}"/>
    <cellStyle name="Normal 2 2 2 2 2 2 30" xfId="19044" xr:uid="{00000000-0005-0000-0000-0000BE510000}"/>
    <cellStyle name="Normal 2 2 2 2 2 2 31" xfId="19045" xr:uid="{00000000-0005-0000-0000-0000BF510000}"/>
    <cellStyle name="Normal 2 2 2 2 2 2 32" xfId="19046" xr:uid="{00000000-0005-0000-0000-0000C0510000}"/>
    <cellStyle name="Normal 2 2 2 2 2 2 32 2" xfId="19047" xr:uid="{00000000-0005-0000-0000-0000C1510000}"/>
    <cellStyle name="Normal 2 2 2 2 2 2 33" xfId="19048" xr:uid="{00000000-0005-0000-0000-0000C2510000}"/>
    <cellStyle name="Normal 2 2 2 2 2 2 34" xfId="37398" xr:uid="{00000000-0005-0000-0000-0000C3510000}"/>
    <cellStyle name="Normal 2 2 2 2 2 2 4" xfId="19049" xr:uid="{00000000-0005-0000-0000-0000C4510000}"/>
    <cellStyle name="Normal 2 2 2 2 2 2 4 2" xfId="19050" xr:uid="{00000000-0005-0000-0000-0000C5510000}"/>
    <cellStyle name="Normal 2 2 2 2 2 2 4 2 2" xfId="19051" xr:uid="{00000000-0005-0000-0000-0000C6510000}"/>
    <cellStyle name="Normal 2 2 2 2 2 2 4 2 2 2" xfId="19052" xr:uid="{00000000-0005-0000-0000-0000C7510000}"/>
    <cellStyle name="Normal 2 2 2 2 2 2 4 2 2 2 2" xfId="19053" xr:uid="{00000000-0005-0000-0000-0000C8510000}"/>
    <cellStyle name="Normal 2 2 2 2 2 2 4 2 2 3" xfId="19054" xr:uid="{00000000-0005-0000-0000-0000C9510000}"/>
    <cellStyle name="Normal 2 2 2 2 2 2 4 2 2 4" xfId="37399" xr:uid="{00000000-0005-0000-0000-0000CA510000}"/>
    <cellStyle name="Normal 2 2 2 2 2 2 4 3" xfId="19055" xr:uid="{00000000-0005-0000-0000-0000CB510000}"/>
    <cellStyle name="Normal 2 2 2 2 2 2 4 3 2" xfId="19056" xr:uid="{00000000-0005-0000-0000-0000CC510000}"/>
    <cellStyle name="Normal 2 2 2 2 2 2 4 4" xfId="19057" xr:uid="{00000000-0005-0000-0000-0000CD510000}"/>
    <cellStyle name="Normal 2 2 2 2 2 2 4 5" xfId="37400" xr:uid="{00000000-0005-0000-0000-0000CE510000}"/>
    <cellStyle name="Normal 2 2 2 2 2 2 5" xfId="19058" xr:uid="{00000000-0005-0000-0000-0000CF510000}"/>
    <cellStyle name="Normal 2 2 2 2 2 2 5 2" xfId="19059" xr:uid="{00000000-0005-0000-0000-0000D0510000}"/>
    <cellStyle name="Normal 2 2 2 2 2 2 5 2 2" xfId="19060" xr:uid="{00000000-0005-0000-0000-0000D1510000}"/>
    <cellStyle name="Normal 2 2 2 2 2 2 5 3" xfId="19061" xr:uid="{00000000-0005-0000-0000-0000D2510000}"/>
    <cellStyle name="Normal 2 2 2 2 2 2 5 4" xfId="37401" xr:uid="{00000000-0005-0000-0000-0000D3510000}"/>
    <cellStyle name="Normal 2 2 2 2 2 2 6" xfId="19062" xr:uid="{00000000-0005-0000-0000-0000D4510000}"/>
    <cellStyle name="Normal 2 2 2 2 2 2 6 2" xfId="19063" xr:uid="{00000000-0005-0000-0000-0000D5510000}"/>
    <cellStyle name="Normal 2 2 2 2 2 2 6 2 2" xfId="19064" xr:uid="{00000000-0005-0000-0000-0000D6510000}"/>
    <cellStyle name="Normal 2 2 2 2 2 2 6 3" xfId="19065" xr:uid="{00000000-0005-0000-0000-0000D7510000}"/>
    <cellStyle name="Normal 2 2 2 2 2 2 6 4" xfId="37402" xr:uid="{00000000-0005-0000-0000-0000D8510000}"/>
    <cellStyle name="Normal 2 2 2 2 2 2 7" xfId="19066" xr:uid="{00000000-0005-0000-0000-0000D9510000}"/>
    <cellStyle name="Normal 2 2 2 2 2 2 7 2" xfId="19067" xr:uid="{00000000-0005-0000-0000-0000DA510000}"/>
    <cellStyle name="Normal 2 2 2 2 2 2 7 2 2" xfId="19068" xr:uid="{00000000-0005-0000-0000-0000DB510000}"/>
    <cellStyle name="Normal 2 2 2 2 2 2 7 3" xfId="19069" xr:uid="{00000000-0005-0000-0000-0000DC510000}"/>
    <cellStyle name="Normal 2 2 2 2 2 2 7 4" xfId="37403" xr:uid="{00000000-0005-0000-0000-0000DD510000}"/>
    <cellStyle name="Normal 2 2 2 2 2 2 8" xfId="19070" xr:uid="{00000000-0005-0000-0000-0000DE510000}"/>
    <cellStyle name="Normal 2 2 2 2 2 2 8 2" xfId="19071" xr:uid="{00000000-0005-0000-0000-0000DF510000}"/>
    <cellStyle name="Normal 2 2 2 2 2 2 8 2 2" xfId="19072" xr:uid="{00000000-0005-0000-0000-0000E0510000}"/>
    <cellStyle name="Normal 2 2 2 2 2 2 8 3" xfId="19073" xr:uid="{00000000-0005-0000-0000-0000E1510000}"/>
    <cellStyle name="Normal 2 2 2 2 2 2 8 4" xfId="37404" xr:uid="{00000000-0005-0000-0000-0000E2510000}"/>
    <cellStyle name="Normal 2 2 2 2 2 2 9" xfId="19074" xr:uid="{00000000-0005-0000-0000-0000E3510000}"/>
    <cellStyle name="Normal 2 2 2 2 2 2 9 2" xfId="19075" xr:uid="{00000000-0005-0000-0000-0000E4510000}"/>
    <cellStyle name="Normal 2 2 2 2 2 2 9 2 2" xfId="19076" xr:uid="{00000000-0005-0000-0000-0000E5510000}"/>
    <cellStyle name="Normal 2 2 2 2 2 2 9 3" xfId="19077" xr:uid="{00000000-0005-0000-0000-0000E6510000}"/>
    <cellStyle name="Normal 2 2 2 2 2 2 9 4" xfId="37405" xr:uid="{00000000-0005-0000-0000-0000E7510000}"/>
    <cellStyle name="Normal 2 2 2 2 2 20" xfId="19078" xr:uid="{00000000-0005-0000-0000-0000E8510000}"/>
    <cellStyle name="Normal 2 2 2 2 2 20 2" xfId="19079" xr:uid="{00000000-0005-0000-0000-0000E9510000}"/>
    <cellStyle name="Normal 2 2 2 2 2 20 2 2" xfId="19080" xr:uid="{00000000-0005-0000-0000-0000EA510000}"/>
    <cellStyle name="Normal 2 2 2 2 2 20 3" xfId="19081" xr:uid="{00000000-0005-0000-0000-0000EB510000}"/>
    <cellStyle name="Normal 2 2 2 2 2 20 4" xfId="37406" xr:uid="{00000000-0005-0000-0000-0000EC510000}"/>
    <cellStyle name="Normal 2 2 2 2 2 21" xfId="19082" xr:uid="{00000000-0005-0000-0000-0000ED510000}"/>
    <cellStyle name="Normal 2 2 2 2 2 21 2" xfId="19083" xr:uid="{00000000-0005-0000-0000-0000EE510000}"/>
    <cellStyle name="Normal 2 2 2 2 2 21 2 2" xfId="19084" xr:uid="{00000000-0005-0000-0000-0000EF510000}"/>
    <cellStyle name="Normal 2 2 2 2 2 21 3" xfId="19085" xr:uid="{00000000-0005-0000-0000-0000F0510000}"/>
    <cellStyle name="Normal 2 2 2 2 2 21 4" xfId="37407" xr:uid="{00000000-0005-0000-0000-0000F1510000}"/>
    <cellStyle name="Normal 2 2 2 2 2 22" xfId="19086" xr:uid="{00000000-0005-0000-0000-0000F2510000}"/>
    <cellStyle name="Normal 2 2 2 2 2 22 2" xfId="19087" xr:uid="{00000000-0005-0000-0000-0000F3510000}"/>
    <cellStyle name="Normal 2 2 2 2 2 22 2 2" xfId="19088" xr:uid="{00000000-0005-0000-0000-0000F4510000}"/>
    <cellStyle name="Normal 2 2 2 2 2 22 3" xfId="19089" xr:uid="{00000000-0005-0000-0000-0000F5510000}"/>
    <cellStyle name="Normal 2 2 2 2 2 22 4" xfId="37408" xr:uid="{00000000-0005-0000-0000-0000F6510000}"/>
    <cellStyle name="Normal 2 2 2 2 2 23" xfId="19090" xr:uid="{00000000-0005-0000-0000-0000F7510000}"/>
    <cellStyle name="Normal 2 2 2 2 2 23 2" xfId="19091" xr:uid="{00000000-0005-0000-0000-0000F8510000}"/>
    <cellStyle name="Normal 2 2 2 2 2 23 3" xfId="19092" xr:uid="{00000000-0005-0000-0000-0000F9510000}"/>
    <cellStyle name="Normal 2 2 2 2 2 23 4" xfId="19093" xr:uid="{00000000-0005-0000-0000-0000FA510000}"/>
    <cellStyle name="Normal 2 2 2 2 2 23 5" xfId="19094" xr:uid="{00000000-0005-0000-0000-0000FB510000}"/>
    <cellStyle name="Normal 2 2 2 2 2 23 5 2" xfId="19095" xr:uid="{00000000-0005-0000-0000-0000FC510000}"/>
    <cellStyle name="Normal 2 2 2 2 2 23 6" xfId="19096" xr:uid="{00000000-0005-0000-0000-0000FD510000}"/>
    <cellStyle name="Normal 2 2 2 2 2 23 7" xfId="37409" xr:uid="{00000000-0005-0000-0000-0000FE510000}"/>
    <cellStyle name="Normal 2 2 2 2 2 24" xfId="19097" xr:uid="{00000000-0005-0000-0000-0000FF510000}"/>
    <cellStyle name="Normal 2 2 2 2 2 24 2" xfId="19098" xr:uid="{00000000-0005-0000-0000-000000520000}"/>
    <cellStyle name="Normal 2 2 2 2 2 24 2 2" xfId="19099" xr:uid="{00000000-0005-0000-0000-000001520000}"/>
    <cellStyle name="Normal 2 2 2 2 2 24 3" xfId="19100" xr:uid="{00000000-0005-0000-0000-000002520000}"/>
    <cellStyle name="Normal 2 2 2 2 2 24 4" xfId="37410" xr:uid="{00000000-0005-0000-0000-000003520000}"/>
    <cellStyle name="Normal 2 2 2 2 2 25" xfId="19101" xr:uid="{00000000-0005-0000-0000-000004520000}"/>
    <cellStyle name="Normal 2 2 2 2 2 25 2" xfId="19102" xr:uid="{00000000-0005-0000-0000-000005520000}"/>
    <cellStyle name="Normal 2 2 2 2 2 25 2 2" xfId="19103" xr:uid="{00000000-0005-0000-0000-000006520000}"/>
    <cellStyle name="Normal 2 2 2 2 2 25 3" xfId="19104" xr:uid="{00000000-0005-0000-0000-000007520000}"/>
    <cellStyle name="Normal 2 2 2 2 2 25 4" xfId="37411" xr:uid="{00000000-0005-0000-0000-000008520000}"/>
    <cellStyle name="Normal 2 2 2 2 2 26" xfId="19105" xr:uid="{00000000-0005-0000-0000-000009520000}"/>
    <cellStyle name="Normal 2 2 2 2 2 26 2" xfId="19106" xr:uid="{00000000-0005-0000-0000-00000A520000}"/>
    <cellStyle name="Normal 2 2 2 2 2 26 2 2" xfId="19107" xr:uid="{00000000-0005-0000-0000-00000B520000}"/>
    <cellStyle name="Normal 2 2 2 2 2 26 2 2 2" xfId="19108" xr:uid="{00000000-0005-0000-0000-00000C520000}"/>
    <cellStyle name="Normal 2 2 2 2 2 26 2 2 2 2" xfId="19109" xr:uid="{00000000-0005-0000-0000-00000D520000}"/>
    <cellStyle name="Normal 2 2 2 2 2 26 2 2 3" xfId="19110" xr:uid="{00000000-0005-0000-0000-00000E520000}"/>
    <cellStyle name="Normal 2 2 2 2 2 26 2 2 4" xfId="37412" xr:uid="{00000000-0005-0000-0000-00000F520000}"/>
    <cellStyle name="Normal 2 2 2 2 2 26 3" xfId="19111" xr:uid="{00000000-0005-0000-0000-000010520000}"/>
    <cellStyle name="Normal 2 2 2 2 2 26 3 2" xfId="19112" xr:uid="{00000000-0005-0000-0000-000011520000}"/>
    <cellStyle name="Normal 2 2 2 2 2 26 4" xfId="19113" xr:uid="{00000000-0005-0000-0000-000012520000}"/>
    <cellStyle name="Normal 2 2 2 2 2 26 5" xfId="37413" xr:uid="{00000000-0005-0000-0000-000013520000}"/>
    <cellStyle name="Normal 2 2 2 2 2 27" xfId="19114" xr:uid="{00000000-0005-0000-0000-000014520000}"/>
    <cellStyle name="Normal 2 2 2 2 2 27 2" xfId="19115" xr:uid="{00000000-0005-0000-0000-000015520000}"/>
    <cellStyle name="Normal 2 2 2 2 2 27 2 2" xfId="19116" xr:uid="{00000000-0005-0000-0000-000016520000}"/>
    <cellStyle name="Normal 2 2 2 2 2 27 3" xfId="19117" xr:uid="{00000000-0005-0000-0000-000017520000}"/>
    <cellStyle name="Normal 2 2 2 2 2 27 4" xfId="37414" xr:uid="{00000000-0005-0000-0000-000018520000}"/>
    <cellStyle name="Normal 2 2 2 2 2 28" xfId="19118" xr:uid="{00000000-0005-0000-0000-000019520000}"/>
    <cellStyle name="Normal 2 2 2 2 2 28 2" xfId="19119" xr:uid="{00000000-0005-0000-0000-00001A520000}"/>
    <cellStyle name="Normal 2 2 2 2 2 28 2 2" xfId="19120" xr:uid="{00000000-0005-0000-0000-00001B520000}"/>
    <cellStyle name="Normal 2 2 2 2 2 28 3" xfId="19121" xr:uid="{00000000-0005-0000-0000-00001C520000}"/>
    <cellStyle name="Normal 2 2 2 2 2 28 4" xfId="37415" xr:uid="{00000000-0005-0000-0000-00001D520000}"/>
    <cellStyle name="Normal 2 2 2 2 2 29" xfId="19122" xr:uid="{00000000-0005-0000-0000-00001E520000}"/>
    <cellStyle name="Normal 2 2 2 2 2 29 2" xfId="19123" xr:uid="{00000000-0005-0000-0000-00001F520000}"/>
    <cellStyle name="Normal 2 2 2 2 2 29 2 2" xfId="19124" xr:uid="{00000000-0005-0000-0000-000020520000}"/>
    <cellStyle name="Normal 2 2 2 2 2 29 3" xfId="19125" xr:uid="{00000000-0005-0000-0000-000021520000}"/>
    <cellStyle name="Normal 2 2 2 2 2 29 4" xfId="37416" xr:uid="{00000000-0005-0000-0000-000022520000}"/>
    <cellStyle name="Normal 2 2 2 2 2 3" xfId="19126" xr:uid="{00000000-0005-0000-0000-000023520000}"/>
    <cellStyle name="Normal 2 2 2 2 2 3 2" xfId="19127" xr:uid="{00000000-0005-0000-0000-000024520000}"/>
    <cellStyle name="Normal 2 2 2 2 2 3 2 2" xfId="19128" xr:uid="{00000000-0005-0000-0000-000025520000}"/>
    <cellStyle name="Normal 2 2 2 2 2 3 2 2 2" xfId="19129" xr:uid="{00000000-0005-0000-0000-000026520000}"/>
    <cellStyle name="Normal 2 2 2 2 2 3 2 2 2 2" xfId="19130" xr:uid="{00000000-0005-0000-0000-000027520000}"/>
    <cellStyle name="Normal 2 2 2 2 2 3 2 2 2 2 2" xfId="19131" xr:uid="{00000000-0005-0000-0000-000028520000}"/>
    <cellStyle name="Normal 2 2 2 2 2 3 2 2 2 3" xfId="19132" xr:uid="{00000000-0005-0000-0000-000029520000}"/>
    <cellStyle name="Normal 2 2 2 2 2 3 2 2 2 4" xfId="37417" xr:uid="{00000000-0005-0000-0000-00002A520000}"/>
    <cellStyle name="Normal 2 2 2 2 2 3 2 3" xfId="19133" xr:uid="{00000000-0005-0000-0000-00002B520000}"/>
    <cellStyle name="Normal 2 2 2 2 2 3 2 3 2" xfId="19134" xr:uid="{00000000-0005-0000-0000-00002C520000}"/>
    <cellStyle name="Normal 2 2 2 2 2 3 2 4" xfId="19135" xr:uid="{00000000-0005-0000-0000-00002D520000}"/>
    <cellStyle name="Normal 2 2 2 2 2 3 2 5" xfId="37418" xr:uid="{00000000-0005-0000-0000-00002E520000}"/>
    <cellStyle name="Normal 2 2 2 2 2 3 3" xfId="19136" xr:uid="{00000000-0005-0000-0000-00002F520000}"/>
    <cellStyle name="Normal 2 2 2 2 2 3 3 2" xfId="19137" xr:uid="{00000000-0005-0000-0000-000030520000}"/>
    <cellStyle name="Normal 2 2 2 2 2 3 3 2 2" xfId="19138" xr:uid="{00000000-0005-0000-0000-000031520000}"/>
    <cellStyle name="Normal 2 2 2 2 2 3 3 3" xfId="19139" xr:uid="{00000000-0005-0000-0000-000032520000}"/>
    <cellStyle name="Normal 2 2 2 2 2 3 3 4" xfId="37419" xr:uid="{00000000-0005-0000-0000-000033520000}"/>
    <cellStyle name="Normal 2 2 2 2 2 3 4" xfId="19140" xr:uid="{00000000-0005-0000-0000-000034520000}"/>
    <cellStyle name="Normal 2 2 2 2 2 3 4 2" xfId="19141" xr:uid="{00000000-0005-0000-0000-000035520000}"/>
    <cellStyle name="Normal 2 2 2 2 2 3 4 2 2" xfId="19142" xr:uid="{00000000-0005-0000-0000-000036520000}"/>
    <cellStyle name="Normal 2 2 2 2 2 3 4 3" xfId="19143" xr:uid="{00000000-0005-0000-0000-000037520000}"/>
    <cellStyle name="Normal 2 2 2 2 2 3 4 4" xfId="37420" xr:uid="{00000000-0005-0000-0000-000038520000}"/>
    <cellStyle name="Normal 2 2 2 2 2 3 5" xfId="19144" xr:uid="{00000000-0005-0000-0000-000039520000}"/>
    <cellStyle name="Normal 2 2 2 2 2 3 5 2" xfId="19145" xr:uid="{00000000-0005-0000-0000-00003A520000}"/>
    <cellStyle name="Normal 2 2 2 2 2 3 5 2 2" xfId="19146" xr:uid="{00000000-0005-0000-0000-00003B520000}"/>
    <cellStyle name="Normal 2 2 2 2 2 3 5 3" xfId="19147" xr:uid="{00000000-0005-0000-0000-00003C520000}"/>
    <cellStyle name="Normal 2 2 2 2 2 3 5 4" xfId="37421" xr:uid="{00000000-0005-0000-0000-00003D520000}"/>
    <cellStyle name="Normal 2 2 2 2 2 3 6" xfId="19148" xr:uid="{00000000-0005-0000-0000-00003E520000}"/>
    <cellStyle name="Normal 2 2 2 2 2 3 6 2" xfId="19149" xr:uid="{00000000-0005-0000-0000-00003F520000}"/>
    <cellStyle name="Normal 2 2 2 2 2 3 6 2 2" xfId="19150" xr:uid="{00000000-0005-0000-0000-000040520000}"/>
    <cellStyle name="Normal 2 2 2 2 2 3 6 3" xfId="19151" xr:uid="{00000000-0005-0000-0000-000041520000}"/>
    <cellStyle name="Normal 2 2 2 2 2 3 6 4" xfId="37422" xr:uid="{00000000-0005-0000-0000-000042520000}"/>
    <cellStyle name="Normal 2 2 2 2 2 3 7" xfId="19152" xr:uid="{00000000-0005-0000-0000-000043520000}"/>
    <cellStyle name="Normal 2 2 2 2 2 3 7 2" xfId="19153" xr:uid="{00000000-0005-0000-0000-000044520000}"/>
    <cellStyle name="Normal 2 2 2 2 2 3 7 2 2" xfId="19154" xr:uid="{00000000-0005-0000-0000-000045520000}"/>
    <cellStyle name="Normal 2 2 2 2 2 3 7 3" xfId="19155" xr:uid="{00000000-0005-0000-0000-000046520000}"/>
    <cellStyle name="Normal 2 2 2 2 2 3 7 4" xfId="37423" xr:uid="{00000000-0005-0000-0000-000047520000}"/>
    <cellStyle name="Normal 2 2 2 2 2 3 8" xfId="19156" xr:uid="{00000000-0005-0000-0000-000048520000}"/>
    <cellStyle name="Normal 2 2 2 2 2 3 8 2" xfId="19157" xr:uid="{00000000-0005-0000-0000-000049520000}"/>
    <cellStyle name="Normal 2 2 2 2 2 3 8 2 2" xfId="19158" xr:uid="{00000000-0005-0000-0000-00004A520000}"/>
    <cellStyle name="Normal 2 2 2 2 2 3 8 3" xfId="19159" xr:uid="{00000000-0005-0000-0000-00004B520000}"/>
    <cellStyle name="Normal 2 2 2 2 2 3 8 4" xfId="37424" xr:uid="{00000000-0005-0000-0000-00004C520000}"/>
    <cellStyle name="Normal 2 2 2 2 2 3 9" xfId="19160" xr:uid="{00000000-0005-0000-0000-00004D520000}"/>
    <cellStyle name="Normal 2 2 2 2 2 3 9 2" xfId="19161" xr:uid="{00000000-0005-0000-0000-00004E520000}"/>
    <cellStyle name="Normal 2 2 2 2 2 3 9 2 2" xfId="19162" xr:uid="{00000000-0005-0000-0000-00004F520000}"/>
    <cellStyle name="Normal 2 2 2 2 2 3 9 3" xfId="19163" xr:uid="{00000000-0005-0000-0000-000050520000}"/>
    <cellStyle name="Normal 2 2 2 2 2 3 9 4" xfId="37425" xr:uid="{00000000-0005-0000-0000-000051520000}"/>
    <cellStyle name="Normal 2 2 2 2 2 30" xfId="19164" xr:uid="{00000000-0005-0000-0000-000052520000}"/>
    <cellStyle name="Normal 2 2 2 2 2 30 2" xfId="19165" xr:uid="{00000000-0005-0000-0000-000053520000}"/>
    <cellStyle name="Normal 2 2 2 2 2 30 2 2" xfId="19166" xr:uid="{00000000-0005-0000-0000-000054520000}"/>
    <cellStyle name="Normal 2 2 2 2 2 30 3" xfId="19167" xr:uid="{00000000-0005-0000-0000-000055520000}"/>
    <cellStyle name="Normal 2 2 2 2 2 30 4" xfId="37426" xr:uid="{00000000-0005-0000-0000-000056520000}"/>
    <cellStyle name="Normal 2 2 2 2 2 31" xfId="19168" xr:uid="{00000000-0005-0000-0000-000057520000}"/>
    <cellStyle name="Normal 2 2 2 2 2 31 2" xfId="19169" xr:uid="{00000000-0005-0000-0000-000058520000}"/>
    <cellStyle name="Normal 2 2 2 2 2 31 2 2" xfId="19170" xr:uid="{00000000-0005-0000-0000-000059520000}"/>
    <cellStyle name="Normal 2 2 2 2 2 31 3" xfId="19171" xr:uid="{00000000-0005-0000-0000-00005A520000}"/>
    <cellStyle name="Normal 2 2 2 2 2 31 4" xfId="37427" xr:uid="{00000000-0005-0000-0000-00005B520000}"/>
    <cellStyle name="Normal 2 2 2 2 2 4" xfId="19172" xr:uid="{00000000-0005-0000-0000-00005C520000}"/>
    <cellStyle name="Normal 2 2 2 2 2 4 2" xfId="19173" xr:uid="{00000000-0005-0000-0000-00005D520000}"/>
    <cellStyle name="Normal 2 2 2 2 2 4 2 2" xfId="19174" xr:uid="{00000000-0005-0000-0000-00005E520000}"/>
    <cellStyle name="Normal 2 2 2 2 2 4 2 3" xfId="19175" xr:uid="{00000000-0005-0000-0000-00005F520000}"/>
    <cellStyle name="Normal 2 2 2 2 2 4 2 3 2" xfId="19176" xr:uid="{00000000-0005-0000-0000-000060520000}"/>
    <cellStyle name="Normal 2 2 2 2 2 4 2 4" xfId="19177" xr:uid="{00000000-0005-0000-0000-000061520000}"/>
    <cellStyle name="Normal 2 2 2 2 2 4 2 5" xfId="37428" xr:uid="{00000000-0005-0000-0000-000062520000}"/>
    <cellStyle name="Normal 2 2 2 2 2 5" xfId="19178" xr:uid="{00000000-0005-0000-0000-000063520000}"/>
    <cellStyle name="Normal 2 2 2 2 2 6" xfId="19179" xr:uid="{00000000-0005-0000-0000-000064520000}"/>
    <cellStyle name="Normal 2 2 2 2 2 7" xfId="19180" xr:uid="{00000000-0005-0000-0000-000065520000}"/>
    <cellStyle name="Normal 2 2 2 2 2 8" xfId="19181" xr:uid="{00000000-0005-0000-0000-000066520000}"/>
    <cellStyle name="Normal 2 2 2 2 2 9" xfId="19182" xr:uid="{00000000-0005-0000-0000-000067520000}"/>
    <cellStyle name="Normal 2 2 2 2 20" xfId="19183" xr:uid="{00000000-0005-0000-0000-000068520000}"/>
    <cellStyle name="Normal 2 2 2 2 21" xfId="19184" xr:uid="{00000000-0005-0000-0000-000069520000}"/>
    <cellStyle name="Normal 2 2 2 2 22" xfId="19185" xr:uid="{00000000-0005-0000-0000-00006A520000}"/>
    <cellStyle name="Normal 2 2 2 2 23" xfId="19186" xr:uid="{00000000-0005-0000-0000-00006B520000}"/>
    <cellStyle name="Normal 2 2 2 2 23 2" xfId="19187" xr:uid="{00000000-0005-0000-0000-00006C520000}"/>
    <cellStyle name="Normal 2 2 2 2 23 2 2" xfId="19188" xr:uid="{00000000-0005-0000-0000-00006D520000}"/>
    <cellStyle name="Normal 2 2 2 2 23 2 2 2" xfId="19189" xr:uid="{00000000-0005-0000-0000-00006E520000}"/>
    <cellStyle name="Normal 2 2 2 2 23 2 3" xfId="19190" xr:uid="{00000000-0005-0000-0000-00006F520000}"/>
    <cellStyle name="Normal 2 2 2 2 23 2 4" xfId="37429" xr:uid="{00000000-0005-0000-0000-000070520000}"/>
    <cellStyle name="Normal 2 2 2 2 23 3" xfId="19191" xr:uid="{00000000-0005-0000-0000-000071520000}"/>
    <cellStyle name="Normal 2 2 2 2 23 3 2" xfId="19192" xr:uid="{00000000-0005-0000-0000-000072520000}"/>
    <cellStyle name="Normal 2 2 2 2 23 3 2 2" xfId="19193" xr:uid="{00000000-0005-0000-0000-000073520000}"/>
    <cellStyle name="Normal 2 2 2 2 23 3 3" xfId="19194" xr:uid="{00000000-0005-0000-0000-000074520000}"/>
    <cellStyle name="Normal 2 2 2 2 23 3 4" xfId="37430" xr:uid="{00000000-0005-0000-0000-000075520000}"/>
    <cellStyle name="Normal 2 2 2 2 23 4" xfId="19195" xr:uid="{00000000-0005-0000-0000-000076520000}"/>
    <cellStyle name="Normal 2 2 2 2 23 4 2" xfId="19196" xr:uid="{00000000-0005-0000-0000-000077520000}"/>
    <cellStyle name="Normal 2 2 2 2 23 4 2 2" xfId="19197" xr:uid="{00000000-0005-0000-0000-000078520000}"/>
    <cellStyle name="Normal 2 2 2 2 23 4 3" xfId="19198" xr:uid="{00000000-0005-0000-0000-000079520000}"/>
    <cellStyle name="Normal 2 2 2 2 23 4 4" xfId="37431" xr:uid="{00000000-0005-0000-0000-00007A520000}"/>
    <cellStyle name="Normal 2 2 2 2 24" xfId="19199" xr:uid="{00000000-0005-0000-0000-00007B520000}"/>
    <cellStyle name="Normal 2 2 2 2 25" xfId="19200" xr:uid="{00000000-0005-0000-0000-00007C520000}"/>
    <cellStyle name="Normal 2 2 2 2 26" xfId="19201" xr:uid="{00000000-0005-0000-0000-00007D520000}"/>
    <cellStyle name="Normal 2 2 2 2 26 2" xfId="19202" xr:uid="{00000000-0005-0000-0000-00007E520000}"/>
    <cellStyle name="Normal 2 2 2 2 26 2 2" xfId="19203" xr:uid="{00000000-0005-0000-0000-00007F520000}"/>
    <cellStyle name="Normal 2 2 2 2 26 2 3" xfId="19204" xr:uid="{00000000-0005-0000-0000-000080520000}"/>
    <cellStyle name="Normal 2 2 2 2 26 2 3 2" xfId="19205" xr:uid="{00000000-0005-0000-0000-000081520000}"/>
    <cellStyle name="Normal 2 2 2 2 26 2 4" xfId="19206" xr:uid="{00000000-0005-0000-0000-000082520000}"/>
    <cellStyle name="Normal 2 2 2 2 26 2 5" xfId="37432" xr:uid="{00000000-0005-0000-0000-000083520000}"/>
    <cellStyle name="Normal 2 2 2 2 27" xfId="19207" xr:uid="{00000000-0005-0000-0000-000084520000}"/>
    <cellStyle name="Normal 2 2 2 2 28" xfId="19208" xr:uid="{00000000-0005-0000-0000-000085520000}"/>
    <cellStyle name="Normal 2 2 2 2 29" xfId="19209" xr:uid="{00000000-0005-0000-0000-000086520000}"/>
    <cellStyle name="Normal 2 2 2 2 3" xfId="19210" xr:uid="{00000000-0005-0000-0000-000087520000}"/>
    <cellStyle name="Normal 2 2 2 2 3 10" xfId="19211" xr:uid="{00000000-0005-0000-0000-000088520000}"/>
    <cellStyle name="Normal 2 2 2 2 3 10 2" xfId="19212" xr:uid="{00000000-0005-0000-0000-000089520000}"/>
    <cellStyle name="Normal 2 2 2 2 3 11" xfId="19213" xr:uid="{00000000-0005-0000-0000-00008A520000}"/>
    <cellStyle name="Normal 2 2 2 2 3 12" xfId="37433" xr:uid="{00000000-0005-0000-0000-00008B520000}"/>
    <cellStyle name="Normal 2 2 2 2 3 2" xfId="19214" xr:uid="{00000000-0005-0000-0000-00008C520000}"/>
    <cellStyle name="Normal 2 2 2 2 3 2 2" xfId="19215" xr:uid="{00000000-0005-0000-0000-00008D520000}"/>
    <cellStyle name="Normal 2 2 2 2 3 2 2 2" xfId="19216" xr:uid="{00000000-0005-0000-0000-00008E520000}"/>
    <cellStyle name="Normal 2 2 2 2 3 2 2 3" xfId="19217" xr:uid="{00000000-0005-0000-0000-00008F520000}"/>
    <cellStyle name="Normal 2 2 2 2 3 2 2 3 2" xfId="19218" xr:uid="{00000000-0005-0000-0000-000090520000}"/>
    <cellStyle name="Normal 2 2 2 2 3 2 2 4" xfId="19219" xr:uid="{00000000-0005-0000-0000-000091520000}"/>
    <cellStyle name="Normal 2 2 2 2 3 2 2 5" xfId="37434" xr:uid="{00000000-0005-0000-0000-000092520000}"/>
    <cellStyle name="Normal 2 2 2 2 3 3" xfId="19220" xr:uid="{00000000-0005-0000-0000-000093520000}"/>
    <cellStyle name="Normal 2 2 2 2 3 4" xfId="19221" xr:uid="{00000000-0005-0000-0000-000094520000}"/>
    <cellStyle name="Normal 2 2 2 2 3 5" xfId="19222" xr:uid="{00000000-0005-0000-0000-000095520000}"/>
    <cellStyle name="Normal 2 2 2 2 3 6" xfId="19223" xr:uid="{00000000-0005-0000-0000-000096520000}"/>
    <cellStyle name="Normal 2 2 2 2 3 7" xfId="19224" xr:uid="{00000000-0005-0000-0000-000097520000}"/>
    <cellStyle name="Normal 2 2 2 2 3 8" xfId="19225" xr:uid="{00000000-0005-0000-0000-000098520000}"/>
    <cellStyle name="Normal 2 2 2 2 3 9" xfId="19226" xr:uid="{00000000-0005-0000-0000-000099520000}"/>
    <cellStyle name="Normal 2 2 2 2 30" xfId="19227" xr:uid="{00000000-0005-0000-0000-00009A520000}"/>
    <cellStyle name="Normal 2 2 2 2 31" xfId="19228" xr:uid="{00000000-0005-0000-0000-00009B520000}"/>
    <cellStyle name="Normal 2 2 2 2 32" xfId="19229" xr:uid="{00000000-0005-0000-0000-00009C520000}"/>
    <cellStyle name="Normal 2 2 2 2 32 2" xfId="19230" xr:uid="{00000000-0005-0000-0000-00009D520000}"/>
    <cellStyle name="Normal 2 2 2 2 32 2 2" xfId="19231" xr:uid="{00000000-0005-0000-0000-00009E520000}"/>
    <cellStyle name="Normal 2 2 2 2 32 3" xfId="19232" xr:uid="{00000000-0005-0000-0000-00009F520000}"/>
    <cellStyle name="Normal 2 2 2 2 32 4" xfId="37435" xr:uid="{00000000-0005-0000-0000-0000A0520000}"/>
    <cellStyle name="Normal 2 2 2 2 33" xfId="19233" xr:uid="{00000000-0005-0000-0000-0000A1520000}"/>
    <cellStyle name="Normal 2 2 2 2 4" xfId="19234" xr:uid="{00000000-0005-0000-0000-0000A2520000}"/>
    <cellStyle name="Normal 2 2 2 2 4 2" xfId="19235" xr:uid="{00000000-0005-0000-0000-0000A3520000}"/>
    <cellStyle name="Normal 2 2 2 2 4 2 2" xfId="19236" xr:uid="{00000000-0005-0000-0000-0000A4520000}"/>
    <cellStyle name="Normal 2 2 2 2 4 2 2 2" xfId="19237" xr:uid="{00000000-0005-0000-0000-0000A5520000}"/>
    <cellStyle name="Normal 2 2 2 2 4 2 2 2 2" xfId="19238" xr:uid="{00000000-0005-0000-0000-0000A6520000}"/>
    <cellStyle name="Normal 2 2 2 2 4 2 2 3" xfId="19239" xr:uid="{00000000-0005-0000-0000-0000A7520000}"/>
    <cellStyle name="Normal 2 2 2 2 4 2 2 4" xfId="37436" xr:uid="{00000000-0005-0000-0000-0000A8520000}"/>
    <cellStyle name="Normal 2 2 2 2 4 3" xfId="19240" xr:uid="{00000000-0005-0000-0000-0000A9520000}"/>
    <cellStyle name="Normal 2 2 2 2 4 3 2" xfId="19241" xr:uid="{00000000-0005-0000-0000-0000AA520000}"/>
    <cellStyle name="Normal 2 2 2 2 4 4" xfId="19242" xr:uid="{00000000-0005-0000-0000-0000AB520000}"/>
    <cellStyle name="Normal 2 2 2 2 4 5" xfId="37437" xr:uid="{00000000-0005-0000-0000-0000AC520000}"/>
    <cellStyle name="Normal 2 2 2 2 5" xfId="19243" xr:uid="{00000000-0005-0000-0000-0000AD520000}"/>
    <cellStyle name="Normal 2 2 2 2 5 2" xfId="19244" xr:uid="{00000000-0005-0000-0000-0000AE520000}"/>
    <cellStyle name="Normal 2 2 2 2 5 2 2" xfId="19245" xr:uid="{00000000-0005-0000-0000-0000AF520000}"/>
    <cellStyle name="Normal 2 2 2 2 5 3" xfId="19246" xr:uid="{00000000-0005-0000-0000-0000B0520000}"/>
    <cellStyle name="Normal 2 2 2 2 5 4" xfId="37438" xr:uid="{00000000-0005-0000-0000-0000B1520000}"/>
    <cellStyle name="Normal 2 2 2 2 6" xfId="19247" xr:uid="{00000000-0005-0000-0000-0000B2520000}"/>
    <cellStyle name="Normal 2 2 2 2 6 2" xfId="19248" xr:uid="{00000000-0005-0000-0000-0000B3520000}"/>
    <cellStyle name="Normal 2 2 2 2 6 2 2" xfId="19249" xr:uid="{00000000-0005-0000-0000-0000B4520000}"/>
    <cellStyle name="Normal 2 2 2 2 6 3" xfId="19250" xr:uid="{00000000-0005-0000-0000-0000B5520000}"/>
    <cellStyle name="Normal 2 2 2 2 6 4" xfId="37439" xr:uid="{00000000-0005-0000-0000-0000B6520000}"/>
    <cellStyle name="Normal 2 2 2 2 7" xfId="19251" xr:uid="{00000000-0005-0000-0000-0000B7520000}"/>
    <cellStyle name="Normal 2 2 2 2 7 2" xfId="19252" xr:uid="{00000000-0005-0000-0000-0000B8520000}"/>
    <cellStyle name="Normal 2 2 2 2 7 2 2" xfId="19253" xr:uid="{00000000-0005-0000-0000-0000B9520000}"/>
    <cellStyle name="Normal 2 2 2 2 7 3" xfId="19254" xr:uid="{00000000-0005-0000-0000-0000BA520000}"/>
    <cellStyle name="Normal 2 2 2 2 7 4" xfId="19255" xr:uid="{00000000-0005-0000-0000-0000BB520000}"/>
    <cellStyle name="Normal 2 2 2 2 8" xfId="19256" xr:uid="{00000000-0005-0000-0000-0000BC520000}"/>
    <cellStyle name="Normal 2 2 2 2 8 2" xfId="19257" xr:uid="{00000000-0005-0000-0000-0000BD520000}"/>
    <cellStyle name="Normal 2 2 2 2 8 2 2" xfId="19258" xr:uid="{00000000-0005-0000-0000-0000BE520000}"/>
    <cellStyle name="Normal 2 2 2 2 8 3" xfId="19259" xr:uid="{00000000-0005-0000-0000-0000BF520000}"/>
    <cellStyle name="Normal 2 2 2 2 8 4" xfId="37440" xr:uid="{00000000-0005-0000-0000-0000C0520000}"/>
    <cellStyle name="Normal 2 2 2 2 9" xfId="19260" xr:uid="{00000000-0005-0000-0000-0000C1520000}"/>
    <cellStyle name="Normal 2 2 2 2 9 2" xfId="19261" xr:uid="{00000000-0005-0000-0000-0000C2520000}"/>
    <cellStyle name="Normal 2 2 2 2 9 2 2" xfId="19262" xr:uid="{00000000-0005-0000-0000-0000C3520000}"/>
    <cellStyle name="Normal 2 2 2 2 9 3" xfId="19263" xr:uid="{00000000-0005-0000-0000-0000C4520000}"/>
    <cellStyle name="Normal 2 2 2 2 9 4" xfId="37441" xr:uid="{00000000-0005-0000-0000-0000C5520000}"/>
    <cellStyle name="Normal 2 2 2 20" xfId="19264" xr:uid="{00000000-0005-0000-0000-0000C6520000}"/>
    <cellStyle name="Normal 2 2 2 21" xfId="19265" xr:uid="{00000000-0005-0000-0000-0000C7520000}"/>
    <cellStyle name="Normal 2 2 2 21 2" xfId="19266" xr:uid="{00000000-0005-0000-0000-0000C8520000}"/>
    <cellStyle name="Normal 2 2 2 21 2 2" xfId="19267" xr:uid="{00000000-0005-0000-0000-0000C9520000}"/>
    <cellStyle name="Normal 2 2 2 21 3" xfId="19268" xr:uid="{00000000-0005-0000-0000-0000CA520000}"/>
    <cellStyle name="Normal 2 2 2 21 4" xfId="37442" xr:uid="{00000000-0005-0000-0000-0000CB520000}"/>
    <cellStyle name="Normal 2 2 2 22" xfId="19269" xr:uid="{00000000-0005-0000-0000-0000CC520000}"/>
    <cellStyle name="Normal 2 2 2 22 2" xfId="19270" xr:uid="{00000000-0005-0000-0000-0000CD520000}"/>
    <cellStyle name="Normal 2 2 2 22 2 2" xfId="19271" xr:uid="{00000000-0005-0000-0000-0000CE520000}"/>
    <cellStyle name="Normal 2 2 2 22 3" xfId="19272" xr:uid="{00000000-0005-0000-0000-0000CF520000}"/>
    <cellStyle name="Normal 2 2 2 22 4" xfId="37443" xr:uid="{00000000-0005-0000-0000-0000D0520000}"/>
    <cellStyle name="Normal 2 2 2 23" xfId="19273" xr:uid="{00000000-0005-0000-0000-0000D1520000}"/>
    <cellStyle name="Normal 2 2 2 23 2" xfId="19274" xr:uid="{00000000-0005-0000-0000-0000D2520000}"/>
    <cellStyle name="Normal 2 2 2 23 2 2" xfId="19275" xr:uid="{00000000-0005-0000-0000-0000D3520000}"/>
    <cellStyle name="Normal 2 2 2 23 3" xfId="19276" xr:uid="{00000000-0005-0000-0000-0000D4520000}"/>
    <cellStyle name="Normal 2 2 2 23 4" xfId="37444" xr:uid="{00000000-0005-0000-0000-0000D5520000}"/>
    <cellStyle name="Normal 2 2 2 24" xfId="19277" xr:uid="{00000000-0005-0000-0000-0000D6520000}"/>
    <cellStyle name="Normal 2 2 2 24 2" xfId="19278" xr:uid="{00000000-0005-0000-0000-0000D7520000}"/>
    <cellStyle name="Normal 2 2 2 24 2 2" xfId="19279" xr:uid="{00000000-0005-0000-0000-0000D8520000}"/>
    <cellStyle name="Normal 2 2 2 24 3" xfId="19280" xr:uid="{00000000-0005-0000-0000-0000D9520000}"/>
    <cellStyle name="Normal 2 2 2 24 4" xfId="37445" xr:uid="{00000000-0005-0000-0000-0000DA520000}"/>
    <cellStyle name="Normal 2 2 2 25" xfId="19281" xr:uid="{00000000-0005-0000-0000-0000DB520000}"/>
    <cellStyle name="Normal 2 2 2 25 2" xfId="19282" xr:uid="{00000000-0005-0000-0000-0000DC520000}"/>
    <cellStyle name="Normal 2 2 2 25 2 2" xfId="19283" xr:uid="{00000000-0005-0000-0000-0000DD520000}"/>
    <cellStyle name="Normal 2 2 2 25 3" xfId="19284" xr:uid="{00000000-0005-0000-0000-0000DE520000}"/>
    <cellStyle name="Normal 2 2 2 25 4" xfId="37446" xr:uid="{00000000-0005-0000-0000-0000DF520000}"/>
    <cellStyle name="Normal 2 2 2 26" xfId="19285" xr:uid="{00000000-0005-0000-0000-0000E0520000}"/>
    <cellStyle name="Normal 2 2 2 26 2" xfId="19286" xr:uid="{00000000-0005-0000-0000-0000E1520000}"/>
    <cellStyle name="Normal 2 2 2 26 2 2" xfId="19287" xr:uid="{00000000-0005-0000-0000-0000E2520000}"/>
    <cellStyle name="Normal 2 2 2 26 3" xfId="19288" xr:uid="{00000000-0005-0000-0000-0000E3520000}"/>
    <cellStyle name="Normal 2 2 2 26 4" xfId="37447" xr:uid="{00000000-0005-0000-0000-0000E4520000}"/>
    <cellStyle name="Normal 2 2 2 27" xfId="19289" xr:uid="{00000000-0005-0000-0000-0000E5520000}"/>
    <cellStyle name="Normal 2 2 2 27 2" xfId="19290" xr:uid="{00000000-0005-0000-0000-0000E6520000}"/>
    <cellStyle name="Normal 2 2 2 27 2 2" xfId="19291" xr:uid="{00000000-0005-0000-0000-0000E7520000}"/>
    <cellStyle name="Normal 2 2 2 27 3" xfId="19292" xr:uid="{00000000-0005-0000-0000-0000E8520000}"/>
    <cellStyle name="Normal 2 2 2 27 4" xfId="37448" xr:uid="{00000000-0005-0000-0000-0000E9520000}"/>
    <cellStyle name="Normal 2 2 2 28" xfId="19293" xr:uid="{00000000-0005-0000-0000-0000EA520000}"/>
    <cellStyle name="Normal 2 2 2 28 2" xfId="19294" xr:uid="{00000000-0005-0000-0000-0000EB520000}"/>
    <cellStyle name="Normal 2 2 2 28 2 2" xfId="19295" xr:uid="{00000000-0005-0000-0000-0000EC520000}"/>
    <cellStyle name="Normal 2 2 2 28 3" xfId="19296" xr:uid="{00000000-0005-0000-0000-0000ED520000}"/>
    <cellStyle name="Normal 2 2 2 28 4" xfId="37449" xr:uid="{00000000-0005-0000-0000-0000EE520000}"/>
    <cellStyle name="Normal 2 2 2 29" xfId="19297" xr:uid="{00000000-0005-0000-0000-0000EF520000}"/>
    <cellStyle name="Normal 2 2 2 29 2" xfId="19298" xr:uid="{00000000-0005-0000-0000-0000F0520000}"/>
    <cellStyle name="Normal 2 2 2 29 2 2" xfId="19299" xr:uid="{00000000-0005-0000-0000-0000F1520000}"/>
    <cellStyle name="Normal 2 2 2 29 3" xfId="19300" xr:uid="{00000000-0005-0000-0000-0000F2520000}"/>
    <cellStyle name="Normal 2 2 2 29 4" xfId="37450" xr:uid="{00000000-0005-0000-0000-0000F3520000}"/>
    <cellStyle name="Normal 2 2 2 3" xfId="586" xr:uid="{00000000-0005-0000-0000-0000F4520000}"/>
    <cellStyle name="Normal 2 2 2 3 2" xfId="19301" xr:uid="{00000000-0005-0000-0000-0000F5520000}"/>
    <cellStyle name="Normal 2 2 2 3 3" xfId="19302" xr:uid="{00000000-0005-0000-0000-0000F6520000}"/>
    <cellStyle name="Normal 2 2 2 3 4" xfId="19303" xr:uid="{00000000-0005-0000-0000-0000F7520000}"/>
    <cellStyle name="Normal 2 2 2 3 5" xfId="19304" xr:uid="{00000000-0005-0000-0000-0000F8520000}"/>
    <cellStyle name="Normal 2 2 2 3 6" xfId="19305" xr:uid="{00000000-0005-0000-0000-0000F9520000}"/>
    <cellStyle name="Normal 2 2 2 30" xfId="19306" xr:uid="{00000000-0005-0000-0000-0000FA520000}"/>
    <cellStyle name="Normal 2 2 2 30 2" xfId="19307" xr:uid="{00000000-0005-0000-0000-0000FB520000}"/>
    <cellStyle name="Normal 2 2 2 30 2 2" xfId="19308" xr:uid="{00000000-0005-0000-0000-0000FC520000}"/>
    <cellStyle name="Normal 2 2 2 30 3" xfId="19309" xr:uid="{00000000-0005-0000-0000-0000FD520000}"/>
    <cellStyle name="Normal 2 2 2 30 4" xfId="37451" xr:uid="{00000000-0005-0000-0000-0000FE520000}"/>
    <cellStyle name="Normal 2 2 2 31" xfId="19310" xr:uid="{00000000-0005-0000-0000-0000FF520000}"/>
    <cellStyle name="Normal 2 2 2 31 2" xfId="19311" xr:uid="{00000000-0005-0000-0000-000000530000}"/>
    <cellStyle name="Normal 2 2 2 31 2 2" xfId="19312" xr:uid="{00000000-0005-0000-0000-000001530000}"/>
    <cellStyle name="Normal 2 2 2 31 3" xfId="19313" xr:uid="{00000000-0005-0000-0000-000002530000}"/>
    <cellStyle name="Normal 2 2 2 31 4" xfId="37452" xr:uid="{00000000-0005-0000-0000-000003530000}"/>
    <cellStyle name="Normal 2 2 2 32" xfId="19314" xr:uid="{00000000-0005-0000-0000-000004530000}"/>
    <cellStyle name="Normal 2 2 2 32 2" xfId="19315" xr:uid="{00000000-0005-0000-0000-000005530000}"/>
    <cellStyle name="Normal 2 2 2 32 3" xfId="19316" xr:uid="{00000000-0005-0000-0000-000006530000}"/>
    <cellStyle name="Normal 2 2 2 32 4" xfId="19317" xr:uid="{00000000-0005-0000-0000-000007530000}"/>
    <cellStyle name="Normal 2 2 2 32 5" xfId="19318" xr:uid="{00000000-0005-0000-0000-000008530000}"/>
    <cellStyle name="Normal 2 2 2 32 5 2" xfId="19319" xr:uid="{00000000-0005-0000-0000-000009530000}"/>
    <cellStyle name="Normal 2 2 2 32 6" xfId="19320" xr:uid="{00000000-0005-0000-0000-00000A530000}"/>
    <cellStyle name="Normal 2 2 2 32 7" xfId="37453" xr:uid="{00000000-0005-0000-0000-00000B530000}"/>
    <cellStyle name="Normal 2 2 2 33" xfId="19321" xr:uid="{00000000-0005-0000-0000-00000C530000}"/>
    <cellStyle name="Normal 2 2 2 33 2" xfId="19322" xr:uid="{00000000-0005-0000-0000-00000D530000}"/>
    <cellStyle name="Normal 2 2 2 33 2 2" xfId="19323" xr:uid="{00000000-0005-0000-0000-00000E530000}"/>
    <cellStyle name="Normal 2 2 2 33 3" xfId="19324" xr:uid="{00000000-0005-0000-0000-00000F530000}"/>
    <cellStyle name="Normal 2 2 2 33 4" xfId="37454" xr:uid="{00000000-0005-0000-0000-000010530000}"/>
    <cellStyle name="Normal 2 2 2 34" xfId="19325" xr:uid="{00000000-0005-0000-0000-000011530000}"/>
    <cellStyle name="Normal 2 2 2 34 2" xfId="19326" xr:uid="{00000000-0005-0000-0000-000012530000}"/>
    <cellStyle name="Normal 2 2 2 34 2 2" xfId="19327" xr:uid="{00000000-0005-0000-0000-000013530000}"/>
    <cellStyle name="Normal 2 2 2 34 3" xfId="19328" xr:uid="{00000000-0005-0000-0000-000014530000}"/>
    <cellStyle name="Normal 2 2 2 34 4" xfId="37455" xr:uid="{00000000-0005-0000-0000-000015530000}"/>
    <cellStyle name="Normal 2 2 2 35" xfId="19329" xr:uid="{00000000-0005-0000-0000-000016530000}"/>
    <cellStyle name="Normal 2 2 2 35 2" xfId="19330" xr:uid="{00000000-0005-0000-0000-000017530000}"/>
    <cellStyle name="Normal 2 2 2 35 2 2" xfId="19331" xr:uid="{00000000-0005-0000-0000-000018530000}"/>
    <cellStyle name="Normal 2 2 2 35 2 2 2" xfId="19332" xr:uid="{00000000-0005-0000-0000-000019530000}"/>
    <cellStyle name="Normal 2 2 2 35 2 2 2 2" xfId="19333" xr:uid="{00000000-0005-0000-0000-00001A530000}"/>
    <cellStyle name="Normal 2 2 2 35 2 2 3" xfId="19334" xr:uid="{00000000-0005-0000-0000-00001B530000}"/>
    <cellStyle name="Normal 2 2 2 35 2 2 4" xfId="37456" xr:uid="{00000000-0005-0000-0000-00001C530000}"/>
    <cellStyle name="Normal 2 2 2 35 3" xfId="19335" xr:uid="{00000000-0005-0000-0000-00001D530000}"/>
    <cellStyle name="Normal 2 2 2 35 3 2" xfId="19336" xr:uid="{00000000-0005-0000-0000-00001E530000}"/>
    <cellStyle name="Normal 2 2 2 35 4" xfId="19337" xr:uid="{00000000-0005-0000-0000-00001F530000}"/>
    <cellStyle name="Normal 2 2 2 35 5" xfId="37457" xr:uid="{00000000-0005-0000-0000-000020530000}"/>
    <cellStyle name="Normal 2 2 2 36" xfId="19338" xr:uid="{00000000-0005-0000-0000-000021530000}"/>
    <cellStyle name="Normal 2 2 2 36 2" xfId="19339" xr:uid="{00000000-0005-0000-0000-000022530000}"/>
    <cellStyle name="Normal 2 2 2 36 2 2" xfId="19340" xr:uid="{00000000-0005-0000-0000-000023530000}"/>
    <cellStyle name="Normal 2 2 2 36 3" xfId="19341" xr:uid="{00000000-0005-0000-0000-000024530000}"/>
    <cellStyle name="Normal 2 2 2 36 4" xfId="37458" xr:uid="{00000000-0005-0000-0000-000025530000}"/>
    <cellStyle name="Normal 2 2 2 37" xfId="19342" xr:uid="{00000000-0005-0000-0000-000026530000}"/>
    <cellStyle name="Normal 2 2 2 37 2" xfId="19343" xr:uid="{00000000-0005-0000-0000-000027530000}"/>
    <cellStyle name="Normal 2 2 2 37 2 2" xfId="19344" xr:uid="{00000000-0005-0000-0000-000028530000}"/>
    <cellStyle name="Normal 2 2 2 37 3" xfId="19345" xr:uid="{00000000-0005-0000-0000-000029530000}"/>
    <cellStyle name="Normal 2 2 2 37 4" xfId="37459" xr:uid="{00000000-0005-0000-0000-00002A530000}"/>
    <cellStyle name="Normal 2 2 2 38" xfId="19346" xr:uid="{00000000-0005-0000-0000-00002B530000}"/>
    <cellStyle name="Normal 2 2 2 38 2" xfId="19347" xr:uid="{00000000-0005-0000-0000-00002C530000}"/>
    <cellStyle name="Normal 2 2 2 38 2 2" xfId="19348" xr:uid="{00000000-0005-0000-0000-00002D530000}"/>
    <cellStyle name="Normal 2 2 2 38 3" xfId="19349" xr:uid="{00000000-0005-0000-0000-00002E530000}"/>
    <cellStyle name="Normal 2 2 2 38 4" xfId="37460" xr:uid="{00000000-0005-0000-0000-00002F530000}"/>
    <cellStyle name="Normal 2 2 2 39" xfId="19350" xr:uid="{00000000-0005-0000-0000-000030530000}"/>
    <cellStyle name="Normal 2 2 2 39 2" xfId="19351" xr:uid="{00000000-0005-0000-0000-000031530000}"/>
    <cellStyle name="Normal 2 2 2 39 2 2" xfId="19352" xr:uid="{00000000-0005-0000-0000-000032530000}"/>
    <cellStyle name="Normal 2 2 2 39 3" xfId="19353" xr:uid="{00000000-0005-0000-0000-000033530000}"/>
    <cellStyle name="Normal 2 2 2 39 4" xfId="37461" xr:uid="{00000000-0005-0000-0000-000034530000}"/>
    <cellStyle name="Normal 2 2 2 4" xfId="587" xr:uid="{00000000-0005-0000-0000-000035530000}"/>
    <cellStyle name="Normal 2 2 2 4 2" xfId="19354" xr:uid="{00000000-0005-0000-0000-000036530000}"/>
    <cellStyle name="Normal 2 2 2 4 3" xfId="19355" xr:uid="{00000000-0005-0000-0000-000037530000}"/>
    <cellStyle name="Normal 2 2 2 4 4" xfId="19356" xr:uid="{00000000-0005-0000-0000-000038530000}"/>
    <cellStyle name="Normal 2 2 2 4 5" xfId="19357" xr:uid="{00000000-0005-0000-0000-000039530000}"/>
    <cellStyle name="Normal 2 2 2 4 6" xfId="19358" xr:uid="{00000000-0005-0000-0000-00003A530000}"/>
    <cellStyle name="Normal 2 2 2 40" xfId="19359" xr:uid="{00000000-0005-0000-0000-00003B530000}"/>
    <cellStyle name="Normal 2 2 2 40 2" xfId="19360" xr:uid="{00000000-0005-0000-0000-00003C530000}"/>
    <cellStyle name="Normal 2 2 2 40 2 2" xfId="19361" xr:uid="{00000000-0005-0000-0000-00003D530000}"/>
    <cellStyle name="Normal 2 2 2 40 3" xfId="19362" xr:uid="{00000000-0005-0000-0000-00003E530000}"/>
    <cellStyle name="Normal 2 2 2 40 4" xfId="37462" xr:uid="{00000000-0005-0000-0000-00003F530000}"/>
    <cellStyle name="Normal 2 2 2 41" xfId="19363" xr:uid="{00000000-0005-0000-0000-000040530000}"/>
    <cellStyle name="Normal 2 2 2 42" xfId="19364" xr:uid="{00000000-0005-0000-0000-000041530000}"/>
    <cellStyle name="Normal 2 2 2 43" xfId="19365" xr:uid="{00000000-0005-0000-0000-000042530000}"/>
    <cellStyle name="Normal 2 2 2 44" xfId="19366" xr:uid="{00000000-0005-0000-0000-000043530000}"/>
    <cellStyle name="Normal 2 2 2 45" xfId="19367" xr:uid="{00000000-0005-0000-0000-000044530000}"/>
    <cellStyle name="Normal 2 2 2 46" xfId="19368" xr:uid="{00000000-0005-0000-0000-000045530000}"/>
    <cellStyle name="Normal 2 2 2 47" xfId="19369" xr:uid="{00000000-0005-0000-0000-000046530000}"/>
    <cellStyle name="Normal 2 2 2 48" xfId="19370" xr:uid="{00000000-0005-0000-0000-000047530000}"/>
    <cellStyle name="Normal 2 2 2 49" xfId="19371" xr:uid="{00000000-0005-0000-0000-000048530000}"/>
    <cellStyle name="Normal 2 2 2 5" xfId="588" xr:uid="{00000000-0005-0000-0000-000049530000}"/>
    <cellStyle name="Normal 2 2 2 5 2" xfId="19372" xr:uid="{00000000-0005-0000-0000-00004A530000}"/>
    <cellStyle name="Normal 2 2 2 5 3" xfId="19373" xr:uid="{00000000-0005-0000-0000-00004B530000}"/>
    <cellStyle name="Normal 2 2 2 5 4" xfId="19374" xr:uid="{00000000-0005-0000-0000-00004C530000}"/>
    <cellStyle name="Normal 2 2 2 5 5" xfId="19375" xr:uid="{00000000-0005-0000-0000-00004D530000}"/>
    <cellStyle name="Normal 2 2 2 5 6" xfId="19376" xr:uid="{00000000-0005-0000-0000-00004E530000}"/>
    <cellStyle name="Normal 2 2 2 50" xfId="19377" xr:uid="{00000000-0005-0000-0000-00004F530000}"/>
    <cellStyle name="Normal 2 2 2 51" xfId="19378" xr:uid="{00000000-0005-0000-0000-000050530000}"/>
    <cellStyle name="Normal 2 2 2 52" xfId="19379" xr:uid="{00000000-0005-0000-0000-000051530000}"/>
    <cellStyle name="Normal 2 2 2 53" xfId="19380" xr:uid="{00000000-0005-0000-0000-000052530000}"/>
    <cellStyle name="Normal 2 2 2 54" xfId="19381" xr:uid="{00000000-0005-0000-0000-000053530000}"/>
    <cellStyle name="Normal 2 2 2 55" xfId="19382" xr:uid="{00000000-0005-0000-0000-000054530000}"/>
    <cellStyle name="Normal 2 2 2 56" xfId="19383" xr:uid="{00000000-0005-0000-0000-000055530000}"/>
    <cellStyle name="Normal 2 2 2 6" xfId="589" xr:uid="{00000000-0005-0000-0000-000056530000}"/>
    <cellStyle name="Normal 2 2 2 6 2" xfId="19384" xr:uid="{00000000-0005-0000-0000-000057530000}"/>
    <cellStyle name="Normal 2 2 2 7" xfId="590" xr:uid="{00000000-0005-0000-0000-000058530000}"/>
    <cellStyle name="Normal 2 2 2 7 2" xfId="19385" xr:uid="{00000000-0005-0000-0000-000059530000}"/>
    <cellStyle name="Normal 2 2 2 8" xfId="591" xr:uid="{00000000-0005-0000-0000-00005A530000}"/>
    <cellStyle name="Normal 2 2 2 8 2" xfId="19386" xr:uid="{00000000-0005-0000-0000-00005B530000}"/>
    <cellStyle name="Normal 2 2 2 9" xfId="592" xr:uid="{00000000-0005-0000-0000-00005C530000}"/>
    <cellStyle name="Normal 2 2 2 9 2" xfId="19387" xr:uid="{00000000-0005-0000-0000-00005D530000}"/>
    <cellStyle name="Normal 2 2 20" xfId="19388" xr:uid="{00000000-0005-0000-0000-00005E530000}"/>
    <cellStyle name="Normal 2 2 20 2" xfId="19389" xr:uid="{00000000-0005-0000-0000-00005F530000}"/>
    <cellStyle name="Normal 2 2 20 2 2" xfId="19390" xr:uid="{00000000-0005-0000-0000-000060530000}"/>
    <cellStyle name="Normal 2 2 20 3" xfId="19391" xr:uid="{00000000-0005-0000-0000-000061530000}"/>
    <cellStyle name="Normal 2 2 20 4" xfId="37463" xr:uid="{00000000-0005-0000-0000-000062530000}"/>
    <cellStyle name="Normal 2 2 21" xfId="19392" xr:uid="{00000000-0005-0000-0000-000063530000}"/>
    <cellStyle name="Normal 2 2 21 2" xfId="19393" xr:uid="{00000000-0005-0000-0000-000064530000}"/>
    <cellStyle name="Normal 2 2 21 2 2" xfId="19394" xr:uid="{00000000-0005-0000-0000-000065530000}"/>
    <cellStyle name="Normal 2 2 21 3" xfId="19395" xr:uid="{00000000-0005-0000-0000-000066530000}"/>
    <cellStyle name="Normal 2 2 21 4" xfId="37464" xr:uid="{00000000-0005-0000-0000-000067530000}"/>
    <cellStyle name="Normal 2 2 22" xfId="19396" xr:uid="{00000000-0005-0000-0000-000068530000}"/>
    <cellStyle name="Normal 2 2 23" xfId="19397" xr:uid="{00000000-0005-0000-0000-000069530000}"/>
    <cellStyle name="Normal 2 2 24" xfId="19398" xr:uid="{00000000-0005-0000-0000-00006A530000}"/>
    <cellStyle name="Normal 2 2 25" xfId="19399" xr:uid="{00000000-0005-0000-0000-00006B530000}"/>
    <cellStyle name="Normal 2 2 26" xfId="19400" xr:uid="{00000000-0005-0000-0000-00006C530000}"/>
    <cellStyle name="Normal 2 2 27" xfId="19401" xr:uid="{00000000-0005-0000-0000-00006D530000}"/>
    <cellStyle name="Normal 2 2 28" xfId="19402" xr:uid="{00000000-0005-0000-0000-00006E530000}"/>
    <cellStyle name="Normal 2 2 29" xfId="19403" xr:uid="{00000000-0005-0000-0000-00006F530000}"/>
    <cellStyle name="Normal 2 2 3" xfId="593" xr:uid="{00000000-0005-0000-0000-000070530000}"/>
    <cellStyle name="Normal 2 2 3 10" xfId="19404" xr:uid="{00000000-0005-0000-0000-000071530000}"/>
    <cellStyle name="Normal 2 2 3 11" xfId="19405" xr:uid="{00000000-0005-0000-0000-000072530000}"/>
    <cellStyle name="Normal 2 2 3 12" xfId="19406" xr:uid="{00000000-0005-0000-0000-000073530000}"/>
    <cellStyle name="Normal 2 2 3 13" xfId="19407" xr:uid="{00000000-0005-0000-0000-000074530000}"/>
    <cellStyle name="Normal 2 2 3 14" xfId="19408" xr:uid="{00000000-0005-0000-0000-000075530000}"/>
    <cellStyle name="Normal 2 2 3 15" xfId="19409" xr:uid="{00000000-0005-0000-0000-000076530000}"/>
    <cellStyle name="Normal 2 2 3 16" xfId="19410" xr:uid="{00000000-0005-0000-0000-000077530000}"/>
    <cellStyle name="Normal 2 2 3 17" xfId="19411" xr:uid="{00000000-0005-0000-0000-000078530000}"/>
    <cellStyle name="Normal 2 2 3 18" xfId="19412" xr:uid="{00000000-0005-0000-0000-000079530000}"/>
    <cellStyle name="Normal 2 2 3 19" xfId="19413" xr:uid="{00000000-0005-0000-0000-00007A530000}"/>
    <cellStyle name="Normal 2 2 3 2" xfId="19414" xr:uid="{00000000-0005-0000-0000-00007B530000}"/>
    <cellStyle name="Normal 2 2 3 2 2" xfId="19415" xr:uid="{00000000-0005-0000-0000-00007C530000}"/>
    <cellStyle name="Normal 2 2 3 2 3" xfId="19416" xr:uid="{00000000-0005-0000-0000-00007D530000}"/>
    <cellStyle name="Normal 2 2 3 20" xfId="19417" xr:uid="{00000000-0005-0000-0000-00007E530000}"/>
    <cellStyle name="Normal 2 2 3 21" xfId="19418" xr:uid="{00000000-0005-0000-0000-00007F530000}"/>
    <cellStyle name="Normal 2 2 3 22" xfId="19419" xr:uid="{00000000-0005-0000-0000-000080530000}"/>
    <cellStyle name="Normal 2 2 3 23" xfId="19420" xr:uid="{00000000-0005-0000-0000-000081530000}"/>
    <cellStyle name="Normal 2 2 3 24" xfId="19421" xr:uid="{00000000-0005-0000-0000-000082530000}"/>
    <cellStyle name="Normal 2 2 3 25" xfId="19422" xr:uid="{00000000-0005-0000-0000-000083530000}"/>
    <cellStyle name="Normal 2 2 3 26" xfId="19423" xr:uid="{00000000-0005-0000-0000-000084530000}"/>
    <cellStyle name="Normal 2 2 3 3" xfId="19424" xr:uid="{00000000-0005-0000-0000-000085530000}"/>
    <cellStyle name="Normal 2 2 3 3 2" xfId="19425" xr:uid="{00000000-0005-0000-0000-000086530000}"/>
    <cellStyle name="Normal 2 2 3 4" xfId="19426" xr:uid="{00000000-0005-0000-0000-000087530000}"/>
    <cellStyle name="Normal 2 2 3 4 2" xfId="19427" xr:uid="{00000000-0005-0000-0000-000088530000}"/>
    <cellStyle name="Normal 2 2 3 5" xfId="19428" xr:uid="{00000000-0005-0000-0000-000089530000}"/>
    <cellStyle name="Normal 2 2 3 5 2" xfId="19429" xr:uid="{00000000-0005-0000-0000-00008A530000}"/>
    <cellStyle name="Normal 2 2 3 6" xfId="19430" xr:uid="{00000000-0005-0000-0000-00008B530000}"/>
    <cellStyle name="Normal 2 2 3 6 2" xfId="19431" xr:uid="{00000000-0005-0000-0000-00008C530000}"/>
    <cellStyle name="Normal 2 2 3 7" xfId="19432" xr:uid="{00000000-0005-0000-0000-00008D530000}"/>
    <cellStyle name="Normal 2 2 3 7 2" xfId="19433" xr:uid="{00000000-0005-0000-0000-00008E530000}"/>
    <cellStyle name="Normal 2 2 3 8" xfId="19434" xr:uid="{00000000-0005-0000-0000-00008F530000}"/>
    <cellStyle name="Normal 2 2 3 8 2" xfId="19435" xr:uid="{00000000-0005-0000-0000-000090530000}"/>
    <cellStyle name="Normal 2 2 3 9" xfId="19436" xr:uid="{00000000-0005-0000-0000-000091530000}"/>
    <cellStyle name="Normal 2 2 30" xfId="19437" xr:uid="{00000000-0005-0000-0000-000092530000}"/>
    <cellStyle name="Normal 2 2 31" xfId="19438" xr:uid="{00000000-0005-0000-0000-000093530000}"/>
    <cellStyle name="Normal 2 2 32" xfId="19439" xr:uid="{00000000-0005-0000-0000-000094530000}"/>
    <cellStyle name="Normal 2 2 33" xfId="19440" xr:uid="{00000000-0005-0000-0000-000095530000}"/>
    <cellStyle name="Normal 2 2 33 2" xfId="19441" xr:uid="{00000000-0005-0000-0000-000096530000}"/>
    <cellStyle name="Normal 2 2 33 2 2" xfId="19442" xr:uid="{00000000-0005-0000-0000-000097530000}"/>
    <cellStyle name="Normal 2 2 33 2 2 2" xfId="19443" xr:uid="{00000000-0005-0000-0000-000098530000}"/>
    <cellStyle name="Normal 2 2 33 2 3" xfId="19444" xr:uid="{00000000-0005-0000-0000-000099530000}"/>
    <cellStyle name="Normal 2 2 33 2 4" xfId="37465" xr:uid="{00000000-0005-0000-0000-00009A530000}"/>
    <cellStyle name="Normal 2 2 33 3" xfId="19445" xr:uid="{00000000-0005-0000-0000-00009B530000}"/>
    <cellStyle name="Normal 2 2 33 3 2" xfId="19446" xr:uid="{00000000-0005-0000-0000-00009C530000}"/>
    <cellStyle name="Normal 2 2 33 3 2 2" xfId="19447" xr:uid="{00000000-0005-0000-0000-00009D530000}"/>
    <cellStyle name="Normal 2 2 33 3 3" xfId="19448" xr:uid="{00000000-0005-0000-0000-00009E530000}"/>
    <cellStyle name="Normal 2 2 33 3 4" xfId="37466" xr:uid="{00000000-0005-0000-0000-00009F530000}"/>
    <cellStyle name="Normal 2 2 33 4" xfId="19449" xr:uid="{00000000-0005-0000-0000-0000A0530000}"/>
    <cellStyle name="Normal 2 2 33 4 2" xfId="19450" xr:uid="{00000000-0005-0000-0000-0000A1530000}"/>
    <cellStyle name="Normal 2 2 33 4 2 2" xfId="19451" xr:uid="{00000000-0005-0000-0000-0000A2530000}"/>
    <cellStyle name="Normal 2 2 33 4 3" xfId="19452" xr:uid="{00000000-0005-0000-0000-0000A3530000}"/>
    <cellStyle name="Normal 2 2 33 4 4" xfId="37467" xr:uid="{00000000-0005-0000-0000-0000A4530000}"/>
    <cellStyle name="Normal 2 2 34" xfId="19453" xr:uid="{00000000-0005-0000-0000-0000A5530000}"/>
    <cellStyle name="Normal 2 2 35" xfId="19454" xr:uid="{00000000-0005-0000-0000-0000A6530000}"/>
    <cellStyle name="Normal 2 2 36" xfId="19455" xr:uid="{00000000-0005-0000-0000-0000A7530000}"/>
    <cellStyle name="Normal 2 2 36 2" xfId="19456" xr:uid="{00000000-0005-0000-0000-0000A8530000}"/>
    <cellStyle name="Normal 2 2 36 2 2" xfId="19457" xr:uid="{00000000-0005-0000-0000-0000A9530000}"/>
    <cellStyle name="Normal 2 2 36 2 3" xfId="19458" xr:uid="{00000000-0005-0000-0000-0000AA530000}"/>
    <cellStyle name="Normal 2 2 36 2 3 2" xfId="19459" xr:uid="{00000000-0005-0000-0000-0000AB530000}"/>
    <cellStyle name="Normal 2 2 36 2 4" xfId="19460" xr:uid="{00000000-0005-0000-0000-0000AC530000}"/>
    <cellStyle name="Normal 2 2 36 2 5" xfId="37468" xr:uid="{00000000-0005-0000-0000-0000AD530000}"/>
    <cellStyle name="Normal 2 2 37" xfId="19461" xr:uid="{00000000-0005-0000-0000-0000AE530000}"/>
    <cellStyle name="Normal 2 2 38" xfId="19462" xr:uid="{00000000-0005-0000-0000-0000AF530000}"/>
    <cellStyle name="Normal 2 2 39" xfId="19463" xr:uid="{00000000-0005-0000-0000-0000B0530000}"/>
    <cellStyle name="Normal 2 2 4" xfId="594" xr:uid="{00000000-0005-0000-0000-0000B1530000}"/>
    <cellStyle name="Normal 2 2 4 10" xfId="19464" xr:uid="{00000000-0005-0000-0000-0000B2530000}"/>
    <cellStyle name="Normal 2 2 4 11" xfId="19465" xr:uid="{00000000-0005-0000-0000-0000B3530000}"/>
    <cellStyle name="Normal 2 2 4 12" xfId="19466" xr:uid="{00000000-0005-0000-0000-0000B4530000}"/>
    <cellStyle name="Normal 2 2 4 13" xfId="19467" xr:uid="{00000000-0005-0000-0000-0000B5530000}"/>
    <cellStyle name="Normal 2 2 4 14" xfId="19468" xr:uid="{00000000-0005-0000-0000-0000B6530000}"/>
    <cellStyle name="Normal 2 2 4 15" xfId="19469" xr:uid="{00000000-0005-0000-0000-0000B7530000}"/>
    <cellStyle name="Normal 2 2 4 2" xfId="595" xr:uid="{00000000-0005-0000-0000-0000B8530000}"/>
    <cellStyle name="Normal 2 2 4 2 2" xfId="19470" xr:uid="{00000000-0005-0000-0000-0000B9530000}"/>
    <cellStyle name="Normal 2 2 4 2 2 2" xfId="19471" xr:uid="{00000000-0005-0000-0000-0000BA530000}"/>
    <cellStyle name="Normal 2 2 4 2 2 2 2" xfId="19472" xr:uid="{00000000-0005-0000-0000-0000BB530000}"/>
    <cellStyle name="Normal 2 2 4 2 2 2 2 2" xfId="19473" xr:uid="{00000000-0005-0000-0000-0000BC530000}"/>
    <cellStyle name="Normal 2 2 4 2 2 2 2 2 2" xfId="19474" xr:uid="{00000000-0005-0000-0000-0000BD530000}"/>
    <cellStyle name="Normal 2 2 4 2 2 2 2 3" xfId="19475" xr:uid="{00000000-0005-0000-0000-0000BE530000}"/>
    <cellStyle name="Normal 2 2 4 2 2 2 2 4" xfId="37469" xr:uid="{00000000-0005-0000-0000-0000BF530000}"/>
    <cellStyle name="Normal 2 2 4 2 2 3" xfId="19476" xr:uid="{00000000-0005-0000-0000-0000C0530000}"/>
    <cellStyle name="Normal 2 2 4 2 2 3 2" xfId="19477" xr:uid="{00000000-0005-0000-0000-0000C1530000}"/>
    <cellStyle name="Normal 2 2 4 2 2 4" xfId="19478" xr:uid="{00000000-0005-0000-0000-0000C2530000}"/>
    <cellStyle name="Normal 2 2 4 2 2 5" xfId="37470" xr:uid="{00000000-0005-0000-0000-0000C3530000}"/>
    <cellStyle name="Normal 2 2 4 2 3" xfId="19479" xr:uid="{00000000-0005-0000-0000-0000C4530000}"/>
    <cellStyle name="Normal 2 2 4 2 3 2" xfId="19480" xr:uid="{00000000-0005-0000-0000-0000C5530000}"/>
    <cellStyle name="Normal 2 2 4 2 3 2 2" xfId="19481" xr:uid="{00000000-0005-0000-0000-0000C6530000}"/>
    <cellStyle name="Normal 2 2 4 2 3 3" xfId="19482" xr:uid="{00000000-0005-0000-0000-0000C7530000}"/>
    <cellStyle name="Normal 2 2 4 2 3 4" xfId="37471" xr:uid="{00000000-0005-0000-0000-0000C8530000}"/>
    <cellStyle name="Normal 2 2 4 2 4" xfId="19483" xr:uid="{00000000-0005-0000-0000-0000C9530000}"/>
    <cellStyle name="Normal 2 2 4 2 4 2" xfId="19484" xr:uid="{00000000-0005-0000-0000-0000CA530000}"/>
    <cellStyle name="Normal 2 2 4 2 4 2 2" xfId="19485" xr:uid="{00000000-0005-0000-0000-0000CB530000}"/>
    <cellStyle name="Normal 2 2 4 2 4 3" xfId="19486" xr:uid="{00000000-0005-0000-0000-0000CC530000}"/>
    <cellStyle name="Normal 2 2 4 2 4 4" xfId="37472" xr:uid="{00000000-0005-0000-0000-0000CD530000}"/>
    <cellStyle name="Normal 2 2 4 2 5" xfId="19487" xr:uid="{00000000-0005-0000-0000-0000CE530000}"/>
    <cellStyle name="Normal 2 2 4 2 5 2" xfId="19488" xr:uid="{00000000-0005-0000-0000-0000CF530000}"/>
    <cellStyle name="Normal 2 2 4 2 5 2 2" xfId="19489" xr:uid="{00000000-0005-0000-0000-0000D0530000}"/>
    <cellStyle name="Normal 2 2 4 2 5 3" xfId="19490" xr:uid="{00000000-0005-0000-0000-0000D1530000}"/>
    <cellStyle name="Normal 2 2 4 2 5 4" xfId="37473" xr:uid="{00000000-0005-0000-0000-0000D2530000}"/>
    <cellStyle name="Normal 2 2 4 2 6" xfId="19491" xr:uid="{00000000-0005-0000-0000-0000D3530000}"/>
    <cellStyle name="Normal 2 2 4 2 6 2" xfId="19492" xr:uid="{00000000-0005-0000-0000-0000D4530000}"/>
    <cellStyle name="Normal 2 2 4 2 6 2 2" xfId="19493" xr:uid="{00000000-0005-0000-0000-0000D5530000}"/>
    <cellStyle name="Normal 2 2 4 2 6 3" xfId="19494" xr:uid="{00000000-0005-0000-0000-0000D6530000}"/>
    <cellStyle name="Normal 2 2 4 2 6 4" xfId="37474" xr:uid="{00000000-0005-0000-0000-0000D7530000}"/>
    <cellStyle name="Normal 2 2 4 2 7" xfId="19495" xr:uid="{00000000-0005-0000-0000-0000D8530000}"/>
    <cellStyle name="Normal 2 2 4 2 7 2" xfId="19496" xr:uid="{00000000-0005-0000-0000-0000D9530000}"/>
    <cellStyle name="Normal 2 2 4 2 7 2 2" xfId="19497" xr:uid="{00000000-0005-0000-0000-0000DA530000}"/>
    <cellStyle name="Normal 2 2 4 2 7 3" xfId="19498" xr:uid="{00000000-0005-0000-0000-0000DB530000}"/>
    <cellStyle name="Normal 2 2 4 2 7 4" xfId="37475" xr:uid="{00000000-0005-0000-0000-0000DC530000}"/>
    <cellStyle name="Normal 2 2 4 2 8" xfId="19499" xr:uid="{00000000-0005-0000-0000-0000DD530000}"/>
    <cellStyle name="Normal 2 2 4 2 8 2" xfId="19500" xr:uid="{00000000-0005-0000-0000-0000DE530000}"/>
    <cellStyle name="Normal 2 2 4 2 8 2 2" xfId="19501" xr:uid="{00000000-0005-0000-0000-0000DF530000}"/>
    <cellStyle name="Normal 2 2 4 2 8 3" xfId="19502" xr:uid="{00000000-0005-0000-0000-0000E0530000}"/>
    <cellStyle name="Normal 2 2 4 2 8 4" xfId="37476" xr:uid="{00000000-0005-0000-0000-0000E1530000}"/>
    <cellStyle name="Normal 2 2 4 2 9" xfId="19503" xr:uid="{00000000-0005-0000-0000-0000E2530000}"/>
    <cellStyle name="Normal 2 2 4 2 9 2" xfId="19504" xr:uid="{00000000-0005-0000-0000-0000E3530000}"/>
    <cellStyle name="Normal 2 2 4 2 9 2 2" xfId="19505" xr:uid="{00000000-0005-0000-0000-0000E4530000}"/>
    <cellStyle name="Normal 2 2 4 2 9 3" xfId="19506" xr:uid="{00000000-0005-0000-0000-0000E5530000}"/>
    <cellStyle name="Normal 2 2 4 2 9 4" xfId="37477" xr:uid="{00000000-0005-0000-0000-0000E6530000}"/>
    <cellStyle name="Normal 2 2 4 3" xfId="596" xr:uid="{00000000-0005-0000-0000-0000E7530000}"/>
    <cellStyle name="Normal 2 2 4 3 2" xfId="19507" xr:uid="{00000000-0005-0000-0000-0000E8530000}"/>
    <cellStyle name="Normal 2 2 4 3 3" xfId="19508" xr:uid="{00000000-0005-0000-0000-0000E9530000}"/>
    <cellStyle name="Normal 2 2 4 3 4" xfId="19509" xr:uid="{00000000-0005-0000-0000-0000EA530000}"/>
    <cellStyle name="Normal 2 2 4 3 5" xfId="19510" xr:uid="{00000000-0005-0000-0000-0000EB530000}"/>
    <cellStyle name="Normal 2 2 4 3 6" xfId="19511" xr:uid="{00000000-0005-0000-0000-0000EC530000}"/>
    <cellStyle name="Normal 2 2 4 4" xfId="19512" xr:uid="{00000000-0005-0000-0000-0000ED530000}"/>
    <cellStyle name="Normal 2 2 4 4 2" xfId="19513" xr:uid="{00000000-0005-0000-0000-0000EE530000}"/>
    <cellStyle name="Normal 2 2 4 4 2 2" xfId="19514" xr:uid="{00000000-0005-0000-0000-0000EF530000}"/>
    <cellStyle name="Normal 2 2 4 4 2 3" xfId="19515" xr:uid="{00000000-0005-0000-0000-0000F0530000}"/>
    <cellStyle name="Normal 2 2 4 4 2 3 2" xfId="19516" xr:uid="{00000000-0005-0000-0000-0000F1530000}"/>
    <cellStyle name="Normal 2 2 4 4 2 4" xfId="19517" xr:uid="{00000000-0005-0000-0000-0000F2530000}"/>
    <cellStyle name="Normal 2 2 4 4 2 5" xfId="37478" xr:uid="{00000000-0005-0000-0000-0000F3530000}"/>
    <cellStyle name="Normal 2 2 4 5" xfId="19518" xr:uid="{00000000-0005-0000-0000-0000F4530000}"/>
    <cellStyle name="Normal 2 2 4 5 2" xfId="19519" xr:uid="{00000000-0005-0000-0000-0000F5530000}"/>
    <cellStyle name="Normal 2 2 4 6" xfId="19520" xr:uid="{00000000-0005-0000-0000-0000F6530000}"/>
    <cellStyle name="Normal 2 2 4 7" xfId="19521" xr:uid="{00000000-0005-0000-0000-0000F7530000}"/>
    <cellStyle name="Normal 2 2 4 8" xfId="19522" xr:uid="{00000000-0005-0000-0000-0000F8530000}"/>
    <cellStyle name="Normal 2 2 4 9" xfId="19523" xr:uid="{00000000-0005-0000-0000-0000F9530000}"/>
    <cellStyle name="Normal 2 2 40" xfId="19524" xr:uid="{00000000-0005-0000-0000-0000FA530000}"/>
    <cellStyle name="Normal 2 2 41" xfId="19525" xr:uid="{00000000-0005-0000-0000-0000FB530000}"/>
    <cellStyle name="Normal 2 2 42" xfId="19526" xr:uid="{00000000-0005-0000-0000-0000FC530000}"/>
    <cellStyle name="Normal 2 2 43" xfId="19527" xr:uid="{00000000-0005-0000-0000-0000FD530000}"/>
    <cellStyle name="Normal 2 2 44" xfId="19528" xr:uid="{00000000-0005-0000-0000-0000FE530000}"/>
    <cellStyle name="Normal 2 2 45" xfId="19529" xr:uid="{00000000-0005-0000-0000-0000FF530000}"/>
    <cellStyle name="Normal 2 2 46" xfId="19530" xr:uid="{00000000-0005-0000-0000-000000540000}"/>
    <cellStyle name="Normal 2 2 47" xfId="19531" xr:uid="{00000000-0005-0000-0000-000001540000}"/>
    <cellStyle name="Normal 2 2 48" xfId="19532" xr:uid="{00000000-0005-0000-0000-000002540000}"/>
    <cellStyle name="Normal 2 2 49" xfId="19533" xr:uid="{00000000-0005-0000-0000-000003540000}"/>
    <cellStyle name="Normal 2 2 5" xfId="597" xr:uid="{00000000-0005-0000-0000-000004540000}"/>
    <cellStyle name="Normal 2 2 5 10" xfId="37479" xr:uid="{00000000-0005-0000-0000-000005540000}"/>
    <cellStyle name="Normal 2 2 5 11" xfId="37480" xr:uid="{00000000-0005-0000-0000-000006540000}"/>
    <cellStyle name="Normal 2 2 5 12" xfId="37481" xr:uid="{00000000-0005-0000-0000-000007540000}"/>
    <cellStyle name="Normal 2 2 5 2" xfId="19534" xr:uid="{00000000-0005-0000-0000-000008540000}"/>
    <cellStyle name="Normal 2 2 5 2 2" xfId="19535" xr:uid="{00000000-0005-0000-0000-000009540000}"/>
    <cellStyle name="Normal 2 2 5 3" xfId="19536" xr:uid="{00000000-0005-0000-0000-00000A540000}"/>
    <cellStyle name="Normal 2 2 5 3 2" xfId="19537" xr:uid="{00000000-0005-0000-0000-00000B540000}"/>
    <cellStyle name="Normal 2 2 5 4" xfId="37482" xr:uid="{00000000-0005-0000-0000-00000C540000}"/>
    <cellStyle name="Normal 2 2 5 5" xfId="37483" xr:uid="{00000000-0005-0000-0000-00000D540000}"/>
    <cellStyle name="Normal 2 2 5 6" xfId="37484" xr:uid="{00000000-0005-0000-0000-00000E540000}"/>
    <cellStyle name="Normal 2 2 5 7" xfId="37485" xr:uid="{00000000-0005-0000-0000-00000F540000}"/>
    <cellStyle name="Normal 2 2 5 8" xfId="37486" xr:uid="{00000000-0005-0000-0000-000010540000}"/>
    <cellStyle name="Normal 2 2 5 9" xfId="37487" xr:uid="{00000000-0005-0000-0000-000011540000}"/>
    <cellStyle name="Normal 2 2 50" xfId="19538" xr:uid="{00000000-0005-0000-0000-000012540000}"/>
    <cellStyle name="Normal 2 2 51" xfId="19539" xr:uid="{00000000-0005-0000-0000-000013540000}"/>
    <cellStyle name="Normal 2 2 52" xfId="19540" xr:uid="{00000000-0005-0000-0000-000014540000}"/>
    <cellStyle name="Normal 2 2 53" xfId="19541" xr:uid="{00000000-0005-0000-0000-000015540000}"/>
    <cellStyle name="Normal 2 2 54" xfId="19542" xr:uid="{00000000-0005-0000-0000-000016540000}"/>
    <cellStyle name="Normal 2 2 55" xfId="19543" xr:uid="{00000000-0005-0000-0000-000017540000}"/>
    <cellStyle name="Normal 2 2 56" xfId="19544" xr:uid="{00000000-0005-0000-0000-000018540000}"/>
    <cellStyle name="Normal 2 2 57" xfId="19545" xr:uid="{00000000-0005-0000-0000-000019540000}"/>
    <cellStyle name="Normal 2 2 6" xfId="598" xr:uid="{00000000-0005-0000-0000-00001A540000}"/>
    <cellStyle name="Normal 2 2 6 10" xfId="37488" xr:uid="{00000000-0005-0000-0000-00001B540000}"/>
    <cellStyle name="Normal 2 2 6 11" xfId="37489" xr:uid="{00000000-0005-0000-0000-00001C540000}"/>
    <cellStyle name="Normal 2 2 6 12" xfId="37490" xr:uid="{00000000-0005-0000-0000-00001D540000}"/>
    <cellStyle name="Normal 2 2 6 2" xfId="19546" xr:uid="{00000000-0005-0000-0000-00001E540000}"/>
    <cellStyle name="Normal 2 2 6 2 2" xfId="19547" xr:uid="{00000000-0005-0000-0000-00001F540000}"/>
    <cellStyle name="Normal 2 2 6 3" xfId="19548" xr:uid="{00000000-0005-0000-0000-000020540000}"/>
    <cellStyle name="Normal 2 2 6 4" xfId="37491" xr:uid="{00000000-0005-0000-0000-000021540000}"/>
    <cellStyle name="Normal 2 2 6 5" xfId="37492" xr:uid="{00000000-0005-0000-0000-000022540000}"/>
    <cellStyle name="Normal 2 2 6 6" xfId="37493" xr:uid="{00000000-0005-0000-0000-000023540000}"/>
    <cellStyle name="Normal 2 2 6 7" xfId="37494" xr:uid="{00000000-0005-0000-0000-000024540000}"/>
    <cellStyle name="Normal 2 2 6 8" xfId="37495" xr:uid="{00000000-0005-0000-0000-000025540000}"/>
    <cellStyle name="Normal 2 2 6 9" xfId="37496" xr:uid="{00000000-0005-0000-0000-000026540000}"/>
    <cellStyle name="Normal 2 2 7" xfId="599" xr:uid="{00000000-0005-0000-0000-000027540000}"/>
    <cellStyle name="Normal 2 2 7 2" xfId="19549" xr:uid="{00000000-0005-0000-0000-000028540000}"/>
    <cellStyle name="Normal 2 2 7 3" xfId="37497" xr:uid="{00000000-0005-0000-0000-000029540000}"/>
    <cellStyle name="Normal 2 2 8" xfId="600" xr:uid="{00000000-0005-0000-0000-00002A540000}"/>
    <cellStyle name="Normal 2 2 8 2" xfId="19550" xr:uid="{00000000-0005-0000-0000-00002B540000}"/>
    <cellStyle name="Normal 2 2 9" xfId="601" xr:uid="{00000000-0005-0000-0000-00002C540000}"/>
    <cellStyle name="Normal 2 2 9 2" xfId="19551" xr:uid="{00000000-0005-0000-0000-00002D540000}"/>
    <cellStyle name="Normal 2 2 9 3" xfId="19552" xr:uid="{00000000-0005-0000-0000-00002E540000}"/>
    <cellStyle name="Normal 2 2 9 4" xfId="19553" xr:uid="{00000000-0005-0000-0000-00002F540000}"/>
    <cellStyle name="Normal 2 2 9 5" xfId="19554" xr:uid="{00000000-0005-0000-0000-000030540000}"/>
    <cellStyle name="Normal 2 2_banagavadi" xfId="34394" xr:uid="{00000000-0005-0000-0000-000031540000}"/>
    <cellStyle name="Normal 2 20" xfId="602" xr:uid="{00000000-0005-0000-0000-000032540000}"/>
    <cellStyle name="Normal 2 20 2" xfId="19555" xr:uid="{00000000-0005-0000-0000-000033540000}"/>
    <cellStyle name="Normal 2 20 2 2" xfId="19556" xr:uid="{00000000-0005-0000-0000-000034540000}"/>
    <cellStyle name="Normal 2 20 2 3" xfId="19557" xr:uid="{00000000-0005-0000-0000-000035540000}"/>
    <cellStyle name="Normal 2 20 2 4" xfId="19558" xr:uid="{00000000-0005-0000-0000-000036540000}"/>
    <cellStyle name="Normal 2 20 2 5" xfId="19559" xr:uid="{00000000-0005-0000-0000-000037540000}"/>
    <cellStyle name="Normal 2 20 2 6" xfId="19560" xr:uid="{00000000-0005-0000-0000-000038540000}"/>
    <cellStyle name="Normal 2 20 2 7" xfId="19561" xr:uid="{00000000-0005-0000-0000-000039540000}"/>
    <cellStyle name="Normal 2 20 3" xfId="19562" xr:uid="{00000000-0005-0000-0000-00003A540000}"/>
    <cellStyle name="Normal 2 20 3 2" xfId="19563" xr:uid="{00000000-0005-0000-0000-00003B540000}"/>
    <cellStyle name="Normal 2 20 3 3" xfId="19564" xr:uid="{00000000-0005-0000-0000-00003C540000}"/>
    <cellStyle name="Normal 2 20 3 4" xfId="19565" xr:uid="{00000000-0005-0000-0000-00003D540000}"/>
    <cellStyle name="Normal 2 20 3 5" xfId="19566" xr:uid="{00000000-0005-0000-0000-00003E540000}"/>
    <cellStyle name="Normal 2 20 4" xfId="19567" xr:uid="{00000000-0005-0000-0000-00003F540000}"/>
    <cellStyle name="Normal 2 20 4 2" xfId="19568" xr:uid="{00000000-0005-0000-0000-000040540000}"/>
    <cellStyle name="Normal 2 20 5" xfId="19569" xr:uid="{00000000-0005-0000-0000-000041540000}"/>
    <cellStyle name="Normal 2 20 5 2" xfId="19570" xr:uid="{00000000-0005-0000-0000-000042540000}"/>
    <cellStyle name="Normal 2 20 6" xfId="19571" xr:uid="{00000000-0005-0000-0000-000043540000}"/>
    <cellStyle name="Normal 2 20 7" xfId="19572" xr:uid="{00000000-0005-0000-0000-000044540000}"/>
    <cellStyle name="Normal 2 20 8" xfId="19573" xr:uid="{00000000-0005-0000-0000-000045540000}"/>
    <cellStyle name="Normal 2 20 9" xfId="19574" xr:uid="{00000000-0005-0000-0000-000046540000}"/>
    <cellStyle name="Normal 2 20_JMS Format  Khanapur 2003" xfId="19575" xr:uid="{00000000-0005-0000-0000-000047540000}"/>
    <cellStyle name="Normal 2 21" xfId="603" xr:uid="{00000000-0005-0000-0000-000048540000}"/>
    <cellStyle name="Normal 2 21 10" xfId="37498" xr:uid="{00000000-0005-0000-0000-000049540000}"/>
    <cellStyle name="Normal 2 21 11" xfId="37499" xr:uid="{00000000-0005-0000-0000-00004A540000}"/>
    <cellStyle name="Normal 2 21 12" xfId="37500" xr:uid="{00000000-0005-0000-0000-00004B540000}"/>
    <cellStyle name="Normal 2 21 2" xfId="19576" xr:uid="{00000000-0005-0000-0000-00004C540000}"/>
    <cellStyle name="Normal 2 21 3" xfId="19577" xr:uid="{00000000-0005-0000-0000-00004D540000}"/>
    <cellStyle name="Normal 2 21 4" xfId="19578" xr:uid="{00000000-0005-0000-0000-00004E540000}"/>
    <cellStyle name="Normal 2 21 5" xfId="37501" xr:uid="{00000000-0005-0000-0000-00004F540000}"/>
    <cellStyle name="Normal 2 21 6" xfId="37502" xr:uid="{00000000-0005-0000-0000-000050540000}"/>
    <cellStyle name="Normal 2 21 7" xfId="37503" xr:uid="{00000000-0005-0000-0000-000051540000}"/>
    <cellStyle name="Normal 2 21 8" xfId="37504" xr:uid="{00000000-0005-0000-0000-000052540000}"/>
    <cellStyle name="Normal 2 21 9" xfId="37505" xr:uid="{00000000-0005-0000-0000-000053540000}"/>
    <cellStyle name="Normal 2 22" xfId="604" xr:uid="{00000000-0005-0000-0000-000054540000}"/>
    <cellStyle name="Normal 2 22 2" xfId="19579" xr:uid="{00000000-0005-0000-0000-000055540000}"/>
    <cellStyle name="Normal 2 22 3" xfId="19580" xr:uid="{00000000-0005-0000-0000-000056540000}"/>
    <cellStyle name="Normal 2 22 4" xfId="19581" xr:uid="{00000000-0005-0000-0000-000057540000}"/>
    <cellStyle name="Normal 2 22 5" xfId="19582" xr:uid="{00000000-0005-0000-0000-000058540000}"/>
    <cellStyle name="Normal 2 22 6" xfId="1274" xr:uid="{00000000-0005-0000-0000-000059540000}"/>
    <cellStyle name="Normal 2 23" xfId="605" xr:uid="{00000000-0005-0000-0000-00005A540000}"/>
    <cellStyle name="Normal 2 23 2" xfId="19583" xr:uid="{00000000-0005-0000-0000-00005B540000}"/>
    <cellStyle name="Normal 2 23 3" xfId="19584" xr:uid="{00000000-0005-0000-0000-00005C540000}"/>
    <cellStyle name="Normal 2 23 4" xfId="19585" xr:uid="{00000000-0005-0000-0000-00005D540000}"/>
    <cellStyle name="Normal 2 23 5" xfId="34395" xr:uid="{00000000-0005-0000-0000-00005E540000}"/>
    <cellStyle name="Normal 2 23 6" xfId="1275" xr:uid="{00000000-0005-0000-0000-00005F540000}"/>
    <cellStyle name="Normal 2 24" xfId="606" xr:uid="{00000000-0005-0000-0000-000060540000}"/>
    <cellStyle name="Normal 2 24 2" xfId="19586" xr:uid="{00000000-0005-0000-0000-000061540000}"/>
    <cellStyle name="Normal 2 24 3" xfId="19587" xr:uid="{00000000-0005-0000-0000-000062540000}"/>
    <cellStyle name="Normal 2 24 4" xfId="19588" xr:uid="{00000000-0005-0000-0000-000063540000}"/>
    <cellStyle name="Normal 2 24 5" xfId="1276" xr:uid="{00000000-0005-0000-0000-000064540000}"/>
    <cellStyle name="Normal 2 24_Abst" xfId="19589" xr:uid="{00000000-0005-0000-0000-000065540000}"/>
    <cellStyle name="Normal 2 25" xfId="1277" xr:uid="{00000000-0005-0000-0000-000066540000}"/>
    <cellStyle name="Normal 2 25 2" xfId="19590" xr:uid="{00000000-0005-0000-0000-000067540000}"/>
    <cellStyle name="Normal 2 25 3" xfId="19591" xr:uid="{00000000-0005-0000-0000-000068540000}"/>
    <cellStyle name="Normal 2 25 4" xfId="19592" xr:uid="{00000000-0005-0000-0000-000069540000}"/>
    <cellStyle name="Normal 2 26" xfId="19593" xr:uid="{00000000-0005-0000-0000-00006A540000}"/>
    <cellStyle name="Normal 2 26 2" xfId="19594" xr:uid="{00000000-0005-0000-0000-00006B540000}"/>
    <cellStyle name="Normal 2 27" xfId="19595" xr:uid="{00000000-0005-0000-0000-00006C540000}"/>
    <cellStyle name="Normal 2 27 2" xfId="19596" xr:uid="{00000000-0005-0000-0000-00006D540000}"/>
    <cellStyle name="Normal 2 27 2 2" xfId="19597" xr:uid="{00000000-0005-0000-0000-00006E540000}"/>
    <cellStyle name="Normal 2 27 2 2 2" xfId="19598" xr:uid="{00000000-0005-0000-0000-00006F540000}"/>
    <cellStyle name="Normal 2 27 2 3" xfId="19599" xr:uid="{00000000-0005-0000-0000-000070540000}"/>
    <cellStyle name="Normal 2 27 2 4" xfId="37506" xr:uid="{00000000-0005-0000-0000-000071540000}"/>
    <cellStyle name="Normal 2 27 3" xfId="37507" xr:uid="{00000000-0005-0000-0000-000072540000}"/>
    <cellStyle name="Normal 2 28" xfId="19600" xr:uid="{00000000-0005-0000-0000-000073540000}"/>
    <cellStyle name="Normal 2 28 2" xfId="19601" xr:uid="{00000000-0005-0000-0000-000074540000}"/>
    <cellStyle name="Normal 2 28 2 2" xfId="19602" xr:uid="{00000000-0005-0000-0000-000075540000}"/>
    <cellStyle name="Normal 2 28 3" xfId="19603" xr:uid="{00000000-0005-0000-0000-000076540000}"/>
    <cellStyle name="Normal 2 28 4" xfId="37508" xr:uid="{00000000-0005-0000-0000-000077540000}"/>
    <cellStyle name="Normal 2 29" xfId="19604" xr:uid="{00000000-0005-0000-0000-000078540000}"/>
    <cellStyle name="Normal 2 29 2" xfId="19605" xr:uid="{00000000-0005-0000-0000-000079540000}"/>
    <cellStyle name="Normal 2 29 2 2" xfId="19606" xr:uid="{00000000-0005-0000-0000-00007A540000}"/>
    <cellStyle name="Normal 2 29 3" xfId="19607" xr:uid="{00000000-0005-0000-0000-00007B540000}"/>
    <cellStyle name="Normal 2 29 4" xfId="37509" xr:uid="{00000000-0005-0000-0000-00007C540000}"/>
    <cellStyle name="Normal 2 3" xfId="607" xr:uid="{00000000-0005-0000-0000-00007D540000}"/>
    <cellStyle name="Normal 2 3 10" xfId="608" xr:uid="{00000000-0005-0000-0000-00007E540000}"/>
    <cellStyle name="Normal 2 3 10 2" xfId="19608" xr:uid="{00000000-0005-0000-0000-00007F540000}"/>
    <cellStyle name="Normal 2 3 10 2 2" xfId="19609" xr:uid="{00000000-0005-0000-0000-000080540000}"/>
    <cellStyle name="Normal 2 3 10 3" xfId="19610" xr:uid="{00000000-0005-0000-0000-000081540000}"/>
    <cellStyle name="Normal 2 3 10 4" xfId="37510" xr:uid="{00000000-0005-0000-0000-000082540000}"/>
    <cellStyle name="Normal 2 3 11" xfId="609" xr:uid="{00000000-0005-0000-0000-000083540000}"/>
    <cellStyle name="Normal 2 3 11 10" xfId="19611" xr:uid="{00000000-0005-0000-0000-000084540000}"/>
    <cellStyle name="Normal 2 3 11 10 2" xfId="19612" xr:uid="{00000000-0005-0000-0000-000085540000}"/>
    <cellStyle name="Normal 2 3 11 11" xfId="19613" xr:uid="{00000000-0005-0000-0000-000086540000}"/>
    <cellStyle name="Normal 2 3 11 12" xfId="37511" xr:uid="{00000000-0005-0000-0000-000087540000}"/>
    <cellStyle name="Normal 2 3 11 2" xfId="19614" xr:uid="{00000000-0005-0000-0000-000088540000}"/>
    <cellStyle name="Normal 2 3 11 2 2" xfId="19615" xr:uid="{00000000-0005-0000-0000-000089540000}"/>
    <cellStyle name="Normal 2 3 11 2 2 2" xfId="19616" xr:uid="{00000000-0005-0000-0000-00008A540000}"/>
    <cellStyle name="Normal 2 3 11 2 2 3" xfId="19617" xr:uid="{00000000-0005-0000-0000-00008B540000}"/>
    <cellStyle name="Normal 2 3 11 2 2 3 2" xfId="19618" xr:uid="{00000000-0005-0000-0000-00008C540000}"/>
    <cellStyle name="Normal 2 3 11 2 2 4" xfId="19619" xr:uid="{00000000-0005-0000-0000-00008D540000}"/>
    <cellStyle name="Normal 2 3 11 2 2 5" xfId="37512" xr:uid="{00000000-0005-0000-0000-00008E540000}"/>
    <cellStyle name="Normal 2 3 11 3" xfId="19620" xr:uid="{00000000-0005-0000-0000-00008F540000}"/>
    <cellStyle name="Normal 2 3 11 4" xfId="19621" xr:uid="{00000000-0005-0000-0000-000090540000}"/>
    <cellStyle name="Normal 2 3 11 5" xfId="19622" xr:uid="{00000000-0005-0000-0000-000091540000}"/>
    <cellStyle name="Normal 2 3 11 6" xfId="19623" xr:uid="{00000000-0005-0000-0000-000092540000}"/>
    <cellStyle name="Normal 2 3 11 7" xfId="19624" xr:uid="{00000000-0005-0000-0000-000093540000}"/>
    <cellStyle name="Normal 2 3 11 8" xfId="19625" xr:uid="{00000000-0005-0000-0000-000094540000}"/>
    <cellStyle name="Normal 2 3 11 9" xfId="19626" xr:uid="{00000000-0005-0000-0000-000095540000}"/>
    <cellStyle name="Normal 2 3 12" xfId="610" xr:uid="{00000000-0005-0000-0000-000096540000}"/>
    <cellStyle name="Normal 2 3 12 2" xfId="19627" xr:uid="{00000000-0005-0000-0000-000097540000}"/>
    <cellStyle name="Normal 2 3 12 2 2" xfId="19628" xr:uid="{00000000-0005-0000-0000-000098540000}"/>
    <cellStyle name="Normal 2 3 12 2 2 2" xfId="19629" xr:uid="{00000000-0005-0000-0000-000099540000}"/>
    <cellStyle name="Normal 2 3 12 2 2 2 2" xfId="19630" xr:uid="{00000000-0005-0000-0000-00009A540000}"/>
    <cellStyle name="Normal 2 3 12 2 2 3" xfId="19631" xr:uid="{00000000-0005-0000-0000-00009B540000}"/>
    <cellStyle name="Normal 2 3 12 2 2 4" xfId="37513" xr:uid="{00000000-0005-0000-0000-00009C540000}"/>
    <cellStyle name="Normal 2 3 12 3" xfId="19632" xr:uid="{00000000-0005-0000-0000-00009D540000}"/>
    <cellStyle name="Normal 2 3 12 3 2" xfId="19633" xr:uid="{00000000-0005-0000-0000-00009E540000}"/>
    <cellStyle name="Normal 2 3 12 4" xfId="19634" xr:uid="{00000000-0005-0000-0000-00009F540000}"/>
    <cellStyle name="Normal 2 3 12 5" xfId="37514" xr:uid="{00000000-0005-0000-0000-0000A0540000}"/>
    <cellStyle name="Normal 2 3 13" xfId="611" xr:uid="{00000000-0005-0000-0000-0000A1540000}"/>
    <cellStyle name="Normal 2 3 13 2" xfId="19635" xr:uid="{00000000-0005-0000-0000-0000A2540000}"/>
    <cellStyle name="Normal 2 3 13 2 2" xfId="19636" xr:uid="{00000000-0005-0000-0000-0000A3540000}"/>
    <cellStyle name="Normal 2 3 13 3" xfId="19637" xr:uid="{00000000-0005-0000-0000-0000A4540000}"/>
    <cellStyle name="Normal 2 3 13 4" xfId="37515" xr:uid="{00000000-0005-0000-0000-0000A5540000}"/>
    <cellStyle name="Normal 2 3 14" xfId="612" xr:uid="{00000000-0005-0000-0000-0000A6540000}"/>
    <cellStyle name="Normal 2 3 14 2" xfId="19638" xr:uid="{00000000-0005-0000-0000-0000A7540000}"/>
    <cellStyle name="Normal 2 3 14 2 2" xfId="19639" xr:uid="{00000000-0005-0000-0000-0000A8540000}"/>
    <cellStyle name="Normal 2 3 14 3" xfId="19640" xr:uid="{00000000-0005-0000-0000-0000A9540000}"/>
    <cellStyle name="Normal 2 3 14 4" xfId="37516" xr:uid="{00000000-0005-0000-0000-0000AA540000}"/>
    <cellStyle name="Normal 2 3 15" xfId="19641" xr:uid="{00000000-0005-0000-0000-0000AB540000}"/>
    <cellStyle name="Normal 2 3 15 2" xfId="19642" xr:uid="{00000000-0005-0000-0000-0000AC540000}"/>
    <cellStyle name="Normal 2 3 15 2 2" xfId="19643" xr:uid="{00000000-0005-0000-0000-0000AD540000}"/>
    <cellStyle name="Normal 2 3 15 3" xfId="19644" xr:uid="{00000000-0005-0000-0000-0000AE540000}"/>
    <cellStyle name="Normal 2 3 15 4" xfId="37517" xr:uid="{00000000-0005-0000-0000-0000AF540000}"/>
    <cellStyle name="Normal 2 3 16" xfId="19645" xr:uid="{00000000-0005-0000-0000-0000B0540000}"/>
    <cellStyle name="Normal 2 3 16 2" xfId="19646" xr:uid="{00000000-0005-0000-0000-0000B1540000}"/>
    <cellStyle name="Normal 2 3 16 2 2" xfId="19647" xr:uid="{00000000-0005-0000-0000-0000B2540000}"/>
    <cellStyle name="Normal 2 3 16 3" xfId="19648" xr:uid="{00000000-0005-0000-0000-0000B3540000}"/>
    <cellStyle name="Normal 2 3 16 4" xfId="37518" xr:uid="{00000000-0005-0000-0000-0000B4540000}"/>
    <cellStyle name="Normal 2 3 17" xfId="19649" xr:uid="{00000000-0005-0000-0000-0000B5540000}"/>
    <cellStyle name="Normal 2 3 17 2" xfId="19650" xr:uid="{00000000-0005-0000-0000-0000B6540000}"/>
    <cellStyle name="Normal 2 3 17 2 2" xfId="19651" xr:uid="{00000000-0005-0000-0000-0000B7540000}"/>
    <cellStyle name="Normal 2 3 17 3" xfId="19652" xr:uid="{00000000-0005-0000-0000-0000B8540000}"/>
    <cellStyle name="Normal 2 3 17 4" xfId="37519" xr:uid="{00000000-0005-0000-0000-0000B9540000}"/>
    <cellStyle name="Normal 2 3 18" xfId="19653" xr:uid="{00000000-0005-0000-0000-0000BA540000}"/>
    <cellStyle name="Normal 2 3 18 2" xfId="19654" xr:uid="{00000000-0005-0000-0000-0000BB540000}"/>
    <cellStyle name="Normal 2 3 18 2 2" xfId="19655" xr:uid="{00000000-0005-0000-0000-0000BC540000}"/>
    <cellStyle name="Normal 2 3 18 3" xfId="19656" xr:uid="{00000000-0005-0000-0000-0000BD540000}"/>
    <cellStyle name="Normal 2 3 18 4" xfId="37520" xr:uid="{00000000-0005-0000-0000-0000BE540000}"/>
    <cellStyle name="Normal 2 3 19" xfId="19657" xr:uid="{00000000-0005-0000-0000-0000BF540000}"/>
    <cellStyle name="Normal 2 3 2" xfId="613" xr:uid="{00000000-0005-0000-0000-0000C0540000}"/>
    <cellStyle name="Normal 2 3 2 10" xfId="19658" xr:uid="{00000000-0005-0000-0000-0000C1540000}"/>
    <cellStyle name="Normal 2 3 2 2" xfId="1463" xr:uid="{00000000-0005-0000-0000-0000C2540000}"/>
    <cellStyle name="Normal 2 3 2 2 19" xfId="19659" xr:uid="{00000000-0005-0000-0000-0000C3540000}"/>
    <cellStyle name="Normal 2 3 2 2 2" xfId="19660" xr:uid="{00000000-0005-0000-0000-0000C4540000}"/>
    <cellStyle name="Normal 2 3 2 2 2 2" xfId="19661" xr:uid="{00000000-0005-0000-0000-0000C5540000}"/>
    <cellStyle name="Normal 2 3 2 2 2 2 2" xfId="19662" xr:uid="{00000000-0005-0000-0000-0000C6540000}"/>
    <cellStyle name="Normal 2 3 2 2 2 2 2 2" xfId="19663" xr:uid="{00000000-0005-0000-0000-0000C7540000}"/>
    <cellStyle name="Normal 2 3 2 2 2 2 2 2 2" xfId="19664" xr:uid="{00000000-0005-0000-0000-0000C8540000}"/>
    <cellStyle name="Normal 2 3 2 2 2 2 2 3" xfId="19665" xr:uid="{00000000-0005-0000-0000-0000C9540000}"/>
    <cellStyle name="Normal 2 3 2 2 2 2 2 4" xfId="37521" xr:uid="{00000000-0005-0000-0000-0000CA540000}"/>
    <cellStyle name="Normal 2 3 2 2 2 3" xfId="19666" xr:uid="{00000000-0005-0000-0000-0000CB540000}"/>
    <cellStyle name="Normal 2 3 2 2 2 3 2" xfId="19667" xr:uid="{00000000-0005-0000-0000-0000CC540000}"/>
    <cellStyle name="Normal 2 3 2 2 2 4" xfId="19668" xr:uid="{00000000-0005-0000-0000-0000CD540000}"/>
    <cellStyle name="Normal 2 3 2 2 2 5" xfId="37522" xr:uid="{00000000-0005-0000-0000-0000CE540000}"/>
    <cellStyle name="Normal 2 3 2 2 3" xfId="19669" xr:uid="{00000000-0005-0000-0000-0000CF540000}"/>
    <cellStyle name="Normal 2 3 2 2 3 2" xfId="19670" xr:uid="{00000000-0005-0000-0000-0000D0540000}"/>
    <cellStyle name="Normal 2 3 2 2 3 2 2" xfId="19671" xr:uid="{00000000-0005-0000-0000-0000D1540000}"/>
    <cellStyle name="Normal 2 3 2 2 3 3" xfId="19672" xr:uid="{00000000-0005-0000-0000-0000D2540000}"/>
    <cellStyle name="Normal 2 3 2 2 3 4" xfId="37523" xr:uid="{00000000-0005-0000-0000-0000D3540000}"/>
    <cellStyle name="Normal 2 3 2 2 4" xfId="19673" xr:uid="{00000000-0005-0000-0000-0000D4540000}"/>
    <cellStyle name="Normal 2 3 2 2 4 2" xfId="19674" xr:uid="{00000000-0005-0000-0000-0000D5540000}"/>
    <cellStyle name="Normal 2 3 2 2 4 2 2" xfId="19675" xr:uid="{00000000-0005-0000-0000-0000D6540000}"/>
    <cellStyle name="Normal 2 3 2 2 4 3" xfId="19676" xr:uid="{00000000-0005-0000-0000-0000D7540000}"/>
    <cellStyle name="Normal 2 3 2 2 4 4" xfId="37524" xr:uid="{00000000-0005-0000-0000-0000D8540000}"/>
    <cellStyle name="Normal 2 3 2 2 5" xfId="19677" xr:uid="{00000000-0005-0000-0000-0000D9540000}"/>
    <cellStyle name="Normal 2 3 2 2 5 2" xfId="19678" xr:uid="{00000000-0005-0000-0000-0000DA540000}"/>
    <cellStyle name="Normal 2 3 2 2 5 2 2" xfId="19679" xr:uid="{00000000-0005-0000-0000-0000DB540000}"/>
    <cellStyle name="Normal 2 3 2 2 5 3" xfId="19680" xr:uid="{00000000-0005-0000-0000-0000DC540000}"/>
    <cellStyle name="Normal 2 3 2 2 5 4" xfId="37525" xr:uid="{00000000-0005-0000-0000-0000DD540000}"/>
    <cellStyle name="Normal 2 3 2 2 6" xfId="19681" xr:uid="{00000000-0005-0000-0000-0000DE540000}"/>
    <cellStyle name="Normal 2 3 2 2 6 2" xfId="19682" xr:uid="{00000000-0005-0000-0000-0000DF540000}"/>
    <cellStyle name="Normal 2 3 2 2 6 2 2" xfId="19683" xr:uid="{00000000-0005-0000-0000-0000E0540000}"/>
    <cellStyle name="Normal 2 3 2 2 6 3" xfId="19684" xr:uid="{00000000-0005-0000-0000-0000E1540000}"/>
    <cellStyle name="Normal 2 3 2 2 6 4" xfId="37526" xr:uid="{00000000-0005-0000-0000-0000E2540000}"/>
    <cellStyle name="Normal 2 3 2 2 7" xfId="19685" xr:uid="{00000000-0005-0000-0000-0000E3540000}"/>
    <cellStyle name="Normal 2 3 2 2 7 2" xfId="19686" xr:uid="{00000000-0005-0000-0000-0000E4540000}"/>
    <cellStyle name="Normal 2 3 2 2 7 2 2" xfId="19687" xr:uid="{00000000-0005-0000-0000-0000E5540000}"/>
    <cellStyle name="Normal 2 3 2 2 7 3" xfId="19688" xr:uid="{00000000-0005-0000-0000-0000E6540000}"/>
    <cellStyle name="Normal 2 3 2 2 7 4" xfId="37527" xr:uid="{00000000-0005-0000-0000-0000E7540000}"/>
    <cellStyle name="Normal 2 3 2 2 8" xfId="19689" xr:uid="{00000000-0005-0000-0000-0000E8540000}"/>
    <cellStyle name="Normal 2 3 2 2 8 2" xfId="19690" xr:uid="{00000000-0005-0000-0000-0000E9540000}"/>
    <cellStyle name="Normal 2 3 2 2 8 2 2" xfId="19691" xr:uid="{00000000-0005-0000-0000-0000EA540000}"/>
    <cellStyle name="Normal 2 3 2 2 8 3" xfId="19692" xr:uid="{00000000-0005-0000-0000-0000EB540000}"/>
    <cellStyle name="Normal 2 3 2 2 8 4" xfId="37528" xr:uid="{00000000-0005-0000-0000-0000EC540000}"/>
    <cellStyle name="Normal 2 3 2 2 9" xfId="19693" xr:uid="{00000000-0005-0000-0000-0000ED540000}"/>
    <cellStyle name="Normal 2 3 2 2 9 2" xfId="19694" xr:uid="{00000000-0005-0000-0000-0000EE540000}"/>
    <cellStyle name="Normal 2 3 2 2 9 2 2" xfId="19695" xr:uid="{00000000-0005-0000-0000-0000EF540000}"/>
    <cellStyle name="Normal 2 3 2 2 9 3" xfId="19696" xr:uid="{00000000-0005-0000-0000-0000F0540000}"/>
    <cellStyle name="Normal 2 3 2 2 9 4" xfId="37529" xr:uid="{00000000-0005-0000-0000-0000F1540000}"/>
    <cellStyle name="Normal 2 3 2 3" xfId="19697" xr:uid="{00000000-0005-0000-0000-0000F2540000}"/>
    <cellStyle name="Normal 2 3 2 3 2" xfId="19698" xr:uid="{00000000-0005-0000-0000-0000F3540000}"/>
    <cellStyle name="Normal 2 3 2 3 2 2" xfId="19699" xr:uid="{00000000-0005-0000-0000-0000F4540000}"/>
    <cellStyle name="Normal 2 3 2 3 3" xfId="19700" xr:uid="{00000000-0005-0000-0000-0000F5540000}"/>
    <cellStyle name="Normal 2 3 2 3 4" xfId="37530" xr:uid="{00000000-0005-0000-0000-0000F6540000}"/>
    <cellStyle name="Normal 2 3 2 4" xfId="19701" xr:uid="{00000000-0005-0000-0000-0000F7540000}"/>
    <cellStyle name="Normal 2 3 2 4 2" xfId="19702" xr:uid="{00000000-0005-0000-0000-0000F8540000}"/>
    <cellStyle name="Normal 2 3 2 4 2 2" xfId="19703" xr:uid="{00000000-0005-0000-0000-0000F9540000}"/>
    <cellStyle name="Normal 2 3 2 4 2 3" xfId="19704" xr:uid="{00000000-0005-0000-0000-0000FA540000}"/>
    <cellStyle name="Normal 2 3 2 4 2 3 2" xfId="19705" xr:uid="{00000000-0005-0000-0000-0000FB540000}"/>
    <cellStyle name="Normal 2 3 2 4 2 4" xfId="19706" xr:uid="{00000000-0005-0000-0000-0000FC540000}"/>
    <cellStyle name="Normal 2 3 2 4 2 5" xfId="37531" xr:uid="{00000000-0005-0000-0000-0000FD540000}"/>
    <cellStyle name="Normal 2 3 2 5" xfId="19707" xr:uid="{00000000-0005-0000-0000-0000FE540000}"/>
    <cellStyle name="Normal 2 3 2 6" xfId="19708" xr:uid="{00000000-0005-0000-0000-0000FF540000}"/>
    <cellStyle name="Normal 2 3 2 7" xfId="19709" xr:uid="{00000000-0005-0000-0000-000000550000}"/>
    <cellStyle name="Normal 2 3 2 8" xfId="19710" xr:uid="{00000000-0005-0000-0000-000001550000}"/>
    <cellStyle name="Normal 2 3 2 9" xfId="19711" xr:uid="{00000000-0005-0000-0000-000002550000}"/>
    <cellStyle name="Normal 2 3 20" xfId="19712" xr:uid="{00000000-0005-0000-0000-000003550000}"/>
    <cellStyle name="Normal 2 3 20 2" xfId="19713" xr:uid="{00000000-0005-0000-0000-000004550000}"/>
    <cellStyle name="Normal 2 3 21" xfId="19714" xr:uid="{00000000-0005-0000-0000-000005550000}"/>
    <cellStyle name="Normal 2 3 22" xfId="19715" xr:uid="{00000000-0005-0000-0000-000006550000}"/>
    <cellStyle name="Normal 2 3 23" xfId="19716" xr:uid="{00000000-0005-0000-0000-000007550000}"/>
    <cellStyle name="Normal 2 3 24" xfId="19717" xr:uid="{00000000-0005-0000-0000-000008550000}"/>
    <cellStyle name="Normal 2 3 25" xfId="19718" xr:uid="{00000000-0005-0000-0000-000009550000}"/>
    <cellStyle name="Normal 2 3 26" xfId="19719" xr:uid="{00000000-0005-0000-0000-00000A550000}"/>
    <cellStyle name="Normal 2 3 27" xfId="19720" xr:uid="{00000000-0005-0000-0000-00000B550000}"/>
    <cellStyle name="Normal 2 3 28" xfId="19721" xr:uid="{00000000-0005-0000-0000-00000C550000}"/>
    <cellStyle name="Normal 2 3 29" xfId="19722" xr:uid="{00000000-0005-0000-0000-00000D550000}"/>
    <cellStyle name="Normal 2 3 3" xfId="614" xr:uid="{00000000-0005-0000-0000-00000E550000}"/>
    <cellStyle name="Normal 2 3 3 2" xfId="19723" xr:uid="{00000000-0005-0000-0000-00000F550000}"/>
    <cellStyle name="Normal 2 3 3 2 2" xfId="19724" xr:uid="{00000000-0005-0000-0000-000010550000}"/>
    <cellStyle name="Normal 2 3 3 3" xfId="19725" xr:uid="{00000000-0005-0000-0000-000011550000}"/>
    <cellStyle name="Normal 2 3 3 4" xfId="37532" xr:uid="{00000000-0005-0000-0000-000012550000}"/>
    <cellStyle name="Normal 2 3 30" xfId="19726" xr:uid="{00000000-0005-0000-0000-000013550000}"/>
    <cellStyle name="Normal 2 3 31" xfId="19727" xr:uid="{00000000-0005-0000-0000-000014550000}"/>
    <cellStyle name="Normal 2 3 32" xfId="19728" xr:uid="{00000000-0005-0000-0000-000015550000}"/>
    <cellStyle name="Normal 2 3 33" xfId="19729" xr:uid="{00000000-0005-0000-0000-000016550000}"/>
    <cellStyle name="Normal 2 3 34" xfId="19730" xr:uid="{00000000-0005-0000-0000-000017550000}"/>
    <cellStyle name="Normal 2 3 35" xfId="19731" xr:uid="{00000000-0005-0000-0000-000018550000}"/>
    <cellStyle name="Normal 2 3 36" xfId="19732" xr:uid="{00000000-0005-0000-0000-000019550000}"/>
    <cellStyle name="Normal 2 3 37" xfId="19733" xr:uid="{00000000-0005-0000-0000-00001A550000}"/>
    <cellStyle name="Normal 2 3 38" xfId="19734" xr:uid="{00000000-0005-0000-0000-00001B550000}"/>
    <cellStyle name="Normal 2 3 39" xfId="19735" xr:uid="{00000000-0005-0000-0000-00001C550000}"/>
    <cellStyle name="Normal 2 3 4" xfId="615" xr:uid="{00000000-0005-0000-0000-00001D550000}"/>
    <cellStyle name="Normal 2 3 4 2" xfId="19736" xr:uid="{00000000-0005-0000-0000-00001E550000}"/>
    <cellStyle name="Normal 2 3 4 2 2" xfId="19737" xr:uid="{00000000-0005-0000-0000-00001F550000}"/>
    <cellStyle name="Normal 2 3 4 3" xfId="19738" xr:uid="{00000000-0005-0000-0000-000020550000}"/>
    <cellStyle name="Normal 2 3 4 4" xfId="37533" xr:uid="{00000000-0005-0000-0000-000021550000}"/>
    <cellStyle name="Normal 2 3 40" xfId="19739" xr:uid="{00000000-0005-0000-0000-000022550000}"/>
    <cellStyle name="Normal 2 3 41" xfId="19740" xr:uid="{00000000-0005-0000-0000-000023550000}"/>
    <cellStyle name="Normal 2 3 42" xfId="19741" xr:uid="{00000000-0005-0000-0000-000024550000}"/>
    <cellStyle name="Normal 2 3 43" xfId="19742" xr:uid="{00000000-0005-0000-0000-000025550000}"/>
    <cellStyle name="Normal 2 3 44" xfId="19743" xr:uid="{00000000-0005-0000-0000-000026550000}"/>
    <cellStyle name="Normal 2 3 45" xfId="19744" xr:uid="{00000000-0005-0000-0000-000027550000}"/>
    <cellStyle name="Normal 2 3 46" xfId="19745" xr:uid="{00000000-0005-0000-0000-000028550000}"/>
    <cellStyle name="Normal 2 3 47" xfId="19746" xr:uid="{00000000-0005-0000-0000-000029550000}"/>
    <cellStyle name="Normal 2 3 48" xfId="19747" xr:uid="{00000000-0005-0000-0000-00002A550000}"/>
    <cellStyle name="Normal 2 3 49" xfId="19748" xr:uid="{00000000-0005-0000-0000-00002B550000}"/>
    <cellStyle name="Normal 2 3 5" xfId="616" xr:uid="{00000000-0005-0000-0000-00002C550000}"/>
    <cellStyle name="Normal 2 3 5 2" xfId="19749" xr:uid="{00000000-0005-0000-0000-00002D550000}"/>
    <cellStyle name="Normal 2 3 5 2 2" xfId="19750" xr:uid="{00000000-0005-0000-0000-00002E550000}"/>
    <cellStyle name="Normal 2 3 5 3" xfId="19751" xr:uid="{00000000-0005-0000-0000-00002F550000}"/>
    <cellStyle name="Normal 2 3 5 4" xfId="37534" xr:uid="{00000000-0005-0000-0000-000030550000}"/>
    <cellStyle name="Normal 2 3 50" xfId="19752" xr:uid="{00000000-0005-0000-0000-000031550000}"/>
    <cellStyle name="Normal 2 3 51" xfId="19753" xr:uid="{00000000-0005-0000-0000-000032550000}"/>
    <cellStyle name="Normal 2 3 52" xfId="19754" xr:uid="{00000000-0005-0000-0000-000033550000}"/>
    <cellStyle name="Normal 2 3 53" xfId="19755" xr:uid="{00000000-0005-0000-0000-000034550000}"/>
    <cellStyle name="Normal 2 3 54" xfId="19756" xr:uid="{00000000-0005-0000-0000-000035550000}"/>
    <cellStyle name="Normal 2 3 55" xfId="19757" xr:uid="{00000000-0005-0000-0000-000036550000}"/>
    <cellStyle name="Normal 2 3 56" xfId="19758" xr:uid="{00000000-0005-0000-0000-000037550000}"/>
    <cellStyle name="Normal 2 3 57" xfId="19759" xr:uid="{00000000-0005-0000-0000-000038550000}"/>
    <cellStyle name="Normal 2 3 58" xfId="19760" xr:uid="{00000000-0005-0000-0000-000039550000}"/>
    <cellStyle name="Normal 2 3 59" xfId="19761" xr:uid="{00000000-0005-0000-0000-00003A550000}"/>
    <cellStyle name="Normal 2 3 6" xfId="617" xr:uid="{00000000-0005-0000-0000-00003B550000}"/>
    <cellStyle name="Normal 2 3 6 2" xfId="19762" xr:uid="{00000000-0005-0000-0000-00003C550000}"/>
    <cellStyle name="Normal 2 3 6 2 2" xfId="19763" xr:uid="{00000000-0005-0000-0000-00003D550000}"/>
    <cellStyle name="Normal 2 3 6 3" xfId="19764" xr:uid="{00000000-0005-0000-0000-00003E550000}"/>
    <cellStyle name="Normal 2 3 6 4" xfId="37535" xr:uid="{00000000-0005-0000-0000-00003F550000}"/>
    <cellStyle name="Normal 2 3 7" xfId="618" xr:uid="{00000000-0005-0000-0000-000040550000}"/>
    <cellStyle name="Normal 2 3 7 2" xfId="19765" xr:uid="{00000000-0005-0000-0000-000041550000}"/>
    <cellStyle name="Normal 2 3 7 2 2" xfId="19766" xr:uid="{00000000-0005-0000-0000-000042550000}"/>
    <cellStyle name="Normal 2 3 7 3" xfId="19767" xr:uid="{00000000-0005-0000-0000-000043550000}"/>
    <cellStyle name="Normal 2 3 7 4" xfId="37536" xr:uid="{00000000-0005-0000-0000-000044550000}"/>
    <cellStyle name="Normal 2 3 8" xfId="619" xr:uid="{00000000-0005-0000-0000-000045550000}"/>
    <cellStyle name="Normal 2 3 8 2" xfId="19768" xr:uid="{00000000-0005-0000-0000-000046550000}"/>
    <cellStyle name="Normal 2 3 8 2 2" xfId="19769" xr:uid="{00000000-0005-0000-0000-000047550000}"/>
    <cellStyle name="Normal 2 3 8 3" xfId="19770" xr:uid="{00000000-0005-0000-0000-000048550000}"/>
    <cellStyle name="Normal 2 3 8 4" xfId="37537" xr:uid="{00000000-0005-0000-0000-000049550000}"/>
    <cellStyle name="Normal 2 3 9" xfId="620" xr:uid="{00000000-0005-0000-0000-00004A550000}"/>
    <cellStyle name="Normal 2 3 9 2" xfId="19771" xr:uid="{00000000-0005-0000-0000-00004B550000}"/>
    <cellStyle name="Normal 2 3 9 2 2" xfId="19772" xr:uid="{00000000-0005-0000-0000-00004C550000}"/>
    <cellStyle name="Normal 2 3 9 3" xfId="19773" xr:uid="{00000000-0005-0000-0000-00004D550000}"/>
    <cellStyle name="Normal 2 3 9 4" xfId="37538" xr:uid="{00000000-0005-0000-0000-00004E550000}"/>
    <cellStyle name="Normal 2 3_KS-04-56" xfId="19774" xr:uid="{00000000-0005-0000-0000-00004F550000}"/>
    <cellStyle name="Normal 2 30" xfId="19775" xr:uid="{00000000-0005-0000-0000-000050550000}"/>
    <cellStyle name="Normal 2 30 2" xfId="19776" xr:uid="{00000000-0005-0000-0000-000051550000}"/>
    <cellStyle name="Normal 2 30 3" xfId="19777" xr:uid="{00000000-0005-0000-0000-000052550000}"/>
    <cellStyle name="Normal 2 30 4" xfId="19778" xr:uid="{00000000-0005-0000-0000-000053550000}"/>
    <cellStyle name="Normal 2 30 5" xfId="19779" xr:uid="{00000000-0005-0000-0000-000054550000}"/>
    <cellStyle name="Normal 2 30 5 2" xfId="19780" xr:uid="{00000000-0005-0000-0000-000055550000}"/>
    <cellStyle name="Normal 2 30 6" xfId="19781" xr:uid="{00000000-0005-0000-0000-000056550000}"/>
    <cellStyle name="Normal 2 30 7" xfId="37539" xr:uid="{00000000-0005-0000-0000-000057550000}"/>
    <cellStyle name="Normal 2 31" xfId="19782" xr:uid="{00000000-0005-0000-0000-000058550000}"/>
    <cellStyle name="Normal 2 31 2" xfId="19783" xr:uid="{00000000-0005-0000-0000-000059550000}"/>
    <cellStyle name="Normal 2 31 2 2" xfId="19784" xr:uid="{00000000-0005-0000-0000-00005A550000}"/>
    <cellStyle name="Normal 2 31 3" xfId="19785" xr:uid="{00000000-0005-0000-0000-00005B550000}"/>
    <cellStyle name="Normal 2 31 4" xfId="37540" xr:uid="{00000000-0005-0000-0000-00005C550000}"/>
    <cellStyle name="Normal 2 32" xfId="19786" xr:uid="{00000000-0005-0000-0000-00005D550000}"/>
    <cellStyle name="Normal 2 33" xfId="19787" xr:uid="{00000000-0005-0000-0000-00005E550000}"/>
    <cellStyle name="Normal 2 34" xfId="19788" xr:uid="{00000000-0005-0000-0000-00005F550000}"/>
    <cellStyle name="Normal 2 35" xfId="19789" xr:uid="{00000000-0005-0000-0000-000060550000}"/>
    <cellStyle name="Normal 2 36" xfId="19790" xr:uid="{00000000-0005-0000-0000-000061550000}"/>
    <cellStyle name="Normal 2 37" xfId="19791" xr:uid="{00000000-0005-0000-0000-000062550000}"/>
    <cellStyle name="Normal 2 38" xfId="19792" xr:uid="{00000000-0005-0000-0000-000063550000}"/>
    <cellStyle name="Normal 2 38 2" xfId="19793" xr:uid="{00000000-0005-0000-0000-000064550000}"/>
    <cellStyle name="Normal 2 38 2 2" xfId="19794" xr:uid="{00000000-0005-0000-0000-000065550000}"/>
    <cellStyle name="Normal 2 38 3" xfId="19795" xr:uid="{00000000-0005-0000-0000-000066550000}"/>
    <cellStyle name="Normal 2 38 4" xfId="37541" xr:uid="{00000000-0005-0000-0000-000067550000}"/>
    <cellStyle name="Normal 2 39" xfId="19796" xr:uid="{00000000-0005-0000-0000-000068550000}"/>
    <cellStyle name="Normal 2 39 2" xfId="19797" xr:uid="{00000000-0005-0000-0000-000069550000}"/>
    <cellStyle name="Normal 2 39 3" xfId="19798" xr:uid="{00000000-0005-0000-0000-00006A550000}"/>
    <cellStyle name="Normal 2 4" xfId="621" xr:uid="{00000000-0005-0000-0000-00006B550000}"/>
    <cellStyle name="Normal 2 4 10" xfId="622" xr:uid="{00000000-0005-0000-0000-00006C550000}"/>
    <cellStyle name="Normal 2 4 10 2" xfId="19799" xr:uid="{00000000-0005-0000-0000-00006D550000}"/>
    <cellStyle name="Normal 2 4 10 2 2" xfId="19800" xr:uid="{00000000-0005-0000-0000-00006E550000}"/>
    <cellStyle name="Normal 2 4 10 2 2 2" xfId="19801" xr:uid="{00000000-0005-0000-0000-00006F550000}"/>
    <cellStyle name="Normal 2 4 10 2 3" xfId="19802" xr:uid="{00000000-0005-0000-0000-000070550000}"/>
    <cellStyle name="Normal 2 4 10 2 3 2" xfId="19803" xr:uid="{00000000-0005-0000-0000-000071550000}"/>
    <cellStyle name="Normal 2 4 10 2 4" xfId="19804" xr:uid="{00000000-0005-0000-0000-000072550000}"/>
    <cellStyle name="Normal 2 4 10 2 4 2" xfId="19805" xr:uid="{00000000-0005-0000-0000-000073550000}"/>
    <cellStyle name="Normal 2 4 10 2 5" xfId="19806" xr:uid="{00000000-0005-0000-0000-000074550000}"/>
    <cellStyle name="Normal 2 4 10 2 5 2" xfId="19807" xr:uid="{00000000-0005-0000-0000-000075550000}"/>
    <cellStyle name="Normal 2 4 10 2 6" xfId="19808" xr:uid="{00000000-0005-0000-0000-000076550000}"/>
    <cellStyle name="Normal 2 4 10 3" xfId="19809" xr:uid="{00000000-0005-0000-0000-000077550000}"/>
    <cellStyle name="Normal 2 4 10 3 2" xfId="19810" xr:uid="{00000000-0005-0000-0000-000078550000}"/>
    <cellStyle name="Normal 2 4 10 4" xfId="19811" xr:uid="{00000000-0005-0000-0000-000079550000}"/>
    <cellStyle name="Normal 2 4 10 4 2" xfId="19812" xr:uid="{00000000-0005-0000-0000-00007A550000}"/>
    <cellStyle name="Normal 2 4 10 5" xfId="19813" xr:uid="{00000000-0005-0000-0000-00007B550000}"/>
    <cellStyle name="Normal 2 4 10 5 2" xfId="19814" xr:uid="{00000000-0005-0000-0000-00007C550000}"/>
    <cellStyle name="Normal 2 4 10 6" xfId="19815" xr:uid="{00000000-0005-0000-0000-00007D550000}"/>
    <cellStyle name="Normal 2 4 10 6 2" xfId="19816" xr:uid="{00000000-0005-0000-0000-00007E550000}"/>
    <cellStyle name="Normal 2 4 10 7" xfId="19817" xr:uid="{00000000-0005-0000-0000-00007F550000}"/>
    <cellStyle name="Normal 2 4 10 8" xfId="1278" xr:uid="{00000000-0005-0000-0000-000080550000}"/>
    <cellStyle name="Normal 2 4 11" xfId="623" xr:uid="{00000000-0005-0000-0000-000081550000}"/>
    <cellStyle name="Normal 2 4 11 2" xfId="19818" xr:uid="{00000000-0005-0000-0000-000082550000}"/>
    <cellStyle name="Normal 2 4 11 2 2" xfId="19819" xr:uid="{00000000-0005-0000-0000-000083550000}"/>
    <cellStyle name="Normal 2 4 11 2 2 2" xfId="19820" xr:uid="{00000000-0005-0000-0000-000084550000}"/>
    <cellStyle name="Normal 2 4 11 2 2 2 2" xfId="19821" xr:uid="{00000000-0005-0000-0000-000085550000}"/>
    <cellStyle name="Normal 2 4 11 2 2 3" xfId="19822" xr:uid="{00000000-0005-0000-0000-000086550000}"/>
    <cellStyle name="Normal 2 4 11 2 2 3 2" xfId="19823" xr:uid="{00000000-0005-0000-0000-000087550000}"/>
    <cellStyle name="Normal 2 4 11 2 2 4" xfId="19824" xr:uid="{00000000-0005-0000-0000-000088550000}"/>
    <cellStyle name="Normal 2 4 11 2 2 4 2" xfId="19825" xr:uid="{00000000-0005-0000-0000-000089550000}"/>
    <cellStyle name="Normal 2 4 11 2 2 5" xfId="19826" xr:uid="{00000000-0005-0000-0000-00008A550000}"/>
    <cellStyle name="Normal 2 4 11 2 3" xfId="19827" xr:uid="{00000000-0005-0000-0000-00008B550000}"/>
    <cellStyle name="Normal 2 4 11 2 3 2" xfId="19828" xr:uid="{00000000-0005-0000-0000-00008C550000}"/>
    <cellStyle name="Normal 2 4 11 2 4" xfId="19829" xr:uid="{00000000-0005-0000-0000-00008D550000}"/>
    <cellStyle name="Normal 2 4 11 2 4 2" xfId="19830" xr:uid="{00000000-0005-0000-0000-00008E550000}"/>
    <cellStyle name="Normal 2 4 11 2 5" xfId="19831" xr:uid="{00000000-0005-0000-0000-00008F550000}"/>
    <cellStyle name="Normal 2 4 11 2 5 2" xfId="19832" xr:uid="{00000000-0005-0000-0000-000090550000}"/>
    <cellStyle name="Normal 2 4 11 2 6" xfId="19833" xr:uid="{00000000-0005-0000-0000-000091550000}"/>
    <cellStyle name="Normal 2 4 11 2 6 2" xfId="19834" xr:uid="{00000000-0005-0000-0000-000092550000}"/>
    <cellStyle name="Normal 2 4 11 2 7" xfId="19835" xr:uid="{00000000-0005-0000-0000-000093550000}"/>
    <cellStyle name="Normal 2 4 11 3" xfId="19836" xr:uid="{00000000-0005-0000-0000-000094550000}"/>
    <cellStyle name="Normal 2 4 11 3 2" xfId="19837" xr:uid="{00000000-0005-0000-0000-000095550000}"/>
    <cellStyle name="Normal 2 4 11 3 2 2" xfId="19838" xr:uid="{00000000-0005-0000-0000-000096550000}"/>
    <cellStyle name="Normal 2 4 11 3 3" xfId="19839" xr:uid="{00000000-0005-0000-0000-000097550000}"/>
    <cellStyle name="Normal 2 4 11 3 3 2" xfId="19840" xr:uid="{00000000-0005-0000-0000-000098550000}"/>
    <cellStyle name="Normal 2 4 11 3 4" xfId="19841" xr:uid="{00000000-0005-0000-0000-000099550000}"/>
    <cellStyle name="Normal 2 4 11 3 4 2" xfId="19842" xr:uid="{00000000-0005-0000-0000-00009A550000}"/>
    <cellStyle name="Normal 2 4 11 3 5" xfId="19843" xr:uid="{00000000-0005-0000-0000-00009B550000}"/>
    <cellStyle name="Normal 2 4 11 4" xfId="19844" xr:uid="{00000000-0005-0000-0000-00009C550000}"/>
    <cellStyle name="Normal 2 4 11 4 2" xfId="19845" xr:uid="{00000000-0005-0000-0000-00009D550000}"/>
    <cellStyle name="Normal 2 4 11 5" xfId="19846" xr:uid="{00000000-0005-0000-0000-00009E550000}"/>
    <cellStyle name="Normal 2 4 11 5 2" xfId="19847" xr:uid="{00000000-0005-0000-0000-00009F550000}"/>
    <cellStyle name="Normal 2 4 11 6" xfId="19848" xr:uid="{00000000-0005-0000-0000-0000A0550000}"/>
    <cellStyle name="Normal 2 4 11 6 2" xfId="19849" xr:uid="{00000000-0005-0000-0000-0000A1550000}"/>
    <cellStyle name="Normal 2 4 11 7" xfId="19850" xr:uid="{00000000-0005-0000-0000-0000A2550000}"/>
    <cellStyle name="Normal 2 4 11 7 2" xfId="19851" xr:uid="{00000000-0005-0000-0000-0000A3550000}"/>
    <cellStyle name="Normal 2 4 11 8" xfId="19852" xr:uid="{00000000-0005-0000-0000-0000A4550000}"/>
    <cellStyle name="Normal 2 4 11 9" xfId="1279" xr:uid="{00000000-0005-0000-0000-0000A5550000}"/>
    <cellStyle name="Normal 2 4 12" xfId="624" xr:uid="{00000000-0005-0000-0000-0000A6550000}"/>
    <cellStyle name="Normal 2 4 12 2" xfId="19853" xr:uid="{00000000-0005-0000-0000-0000A7550000}"/>
    <cellStyle name="Normal 2 4 12 2 2" xfId="19854" xr:uid="{00000000-0005-0000-0000-0000A8550000}"/>
    <cellStyle name="Normal 2 4 12 3" xfId="19855" xr:uid="{00000000-0005-0000-0000-0000A9550000}"/>
    <cellStyle name="Normal 2 4 12 3 2" xfId="19856" xr:uid="{00000000-0005-0000-0000-0000AA550000}"/>
    <cellStyle name="Normal 2 4 12 4" xfId="19857" xr:uid="{00000000-0005-0000-0000-0000AB550000}"/>
    <cellStyle name="Normal 2 4 12 4 2" xfId="19858" xr:uid="{00000000-0005-0000-0000-0000AC550000}"/>
    <cellStyle name="Normal 2 4 12 5" xfId="19859" xr:uid="{00000000-0005-0000-0000-0000AD550000}"/>
    <cellStyle name="Normal 2 4 12 6" xfId="1280" xr:uid="{00000000-0005-0000-0000-0000AE550000}"/>
    <cellStyle name="Normal 2 4 13" xfId="625" xr:uid="{00000000-0005-0000-0000-0000AF550000}"/>
    <cellStyle name="Normal 2 4 13 2" xfId="19860" xr:uid="{00000000-0005-0000-0000-0000B0550000}"/>
    <cellStyle name="Normal 2 4 13 2 2" xfId="19861" xr:uid="{00000000-0005-0000-0000-0000B1550000}"/>
    <cellStyle name="Normal 2 4 13 3" xfId="19862" xr:uid="{00000000-0005-0000-0000-0000B2550000}"/>
    <cellStyle name="Normal 2 4 13 3 2" xfId="19863" xr:uid="{00000000-0005-0000-0000-0000B3550000}"/>
    <cellStyle name="Normal 2 4 13 4" xfId="19864" xr:uid="{00000000-0005-0000-0000-0000B4550000}"/>
    <cellStyle name="Normal 2 4 13 4 2" xfId="19865" xr:uid="{00000000-0005-0000-0000-0000B5550000}"/>
    <cellStyle name="Normal 2 4 13 5" xfId="19866" xr:uid="{00000000-0005-0000-0000-0000B6550000}"/>
    <cellStyle name="Normal 2 4 13 6" xfId="1281" xr:uid="{00000000-0005-0000-0000-0000B7550000}"/>
    <cellStyle name="Normal 2 4 14" xfId="626" xr:uid="{00000000-0005-0000-0000-0000B8550000}"/>
    <cellStyle name="Normal 2 4 14 2" xfId="19867" xr:uid="{00000000-0005-0000-0000-0000B9550000}"/>
    <cellStyle name="Normal 2 4 14 2 2" xfId="19868" xr:uid="{00000000-0005-0000-0000-0000BA550000}"/>
    <cellStyle name="Normal 2 4 14 3" xfId="19869" xr:uid="{00000000-0005-0000-0000-0000BB550000}"/>
    <cellStyle name="Normal 2 4 14 3 2" xfId="19870" xr:uid="{00000000-0005-0000-0000-0000BC550000}"/>
    <cellStyle name="Normal 2 4 14 4" xfId="19871" xr:uid="{00000000-0005-0000-0000-0000BD550000}"/>
    <cellStyle name="Normal 2 4 14 4 2" xfId="19872" xr:uid="{00000000-0005-0000-0000-0000BE550000}"/>
    <cellStyle name="Normal 2 4 14 5" xfId="19873" xr:uid="{00000000-0005-0000-0000-0000BF550000}"/>
    <cellStyle name="Normal 2 4 14 6" xfId="1282" xr:uid="{00000000-0005-0000-0000-0000C0550000}"/>
    <cellStyle name="Normal 2 4 15" xfId="627" xr:uid="{00000000-0005-0000-0000-0000C1550000}"/>
    <cellStyle name="Normal 2 4 15 2" xfId="19874" xr:uid="{00000000-0005-0000-0000-0000C2550000}"/>
    <cellStyle name="Normal 2 4 15 2 2" xfId="19875" xr:uid="{00000000-0005-0000-0000-0000C3550000}"/>
    <cellStyle name="Normal 2 4 15 3" xfId="19876" xr:uid="{00000000-0005-0000-0000-0000C4550000}"/>
    <cellStyle name="Normal 2 4 15 3 2" xfId="19877" xr:uid="{00000000-0005-0000-0000-0000C5550000}"/>
    <cellStyle name="Normal 2 4 15 4" xfId="19878" xr:uid="{00000000-0005-0000-0000-0000C6550000}"/>
    <cellStyle name="Normal 2 4 15 4 2" xfId="19879" xr:uid="{00000000-0005-0000-0000-0000C7550000}"/>
    <cellStyle name="Normal 2 4 15 5" xfId="19880" xr:uid="{00000000-0005-0000-0000-0000C8550000}"/>
    <cellStyle name="Normal 2 4 15 6" xfId="1283" xr:uid="{00000000-0005-0000-0000-0000C9550000}"/>
    <cellStyle name="Normal 2 4 16" xfId="628" xr:uid="{00000000-0005-0000-0000-0000CA550000}"/>
    <cellStyle name="Normal 2 4 16 2" xfId="19881" xr:uid="{00000000-0005-0000-0000-0000CB550000}"/>
    <cellStyle name="Normal 2 4 16 2 2" xfId="19882" xr:uid="{00000000-0005-0000-0000-0000CC550000}"/>
    <cellStyle name="Normal 2 4 16 3" xfId="19883" xr:uid="{00000000-0005-0000-0000-0000CD550000}"/>
    <cellStyle name="Normal 2 4 16 3 2" xfId="19884" xr:uid="{00000000-0005-0000-0000-0000CE550000}"/>
    <cellStyle name="Normal 2 4 16 4" xfId="19885" xr:uid="{00000000-0005-0000-0000-0000CF550000}"/>
    <cellStyle name="Normal 2 4 16 4 2" xfId="19886" xr:uid="{00000000-0005-0000-0000-0000D0550000}"/>
    <cellStyle name="Normal 2 4 16 5" xfId="19887" xr:uid="{00000000-0005-0000-0000-0000D1550000}"/>
    <cellStyle name="Normal 2 4 16 6" xfId="1284" xr:uid="{00000000-0005-0000-0000-0000D2550000}"/>
    <cellStyle name="Normal 2 4 17" xfId="19888" xr:uid="{00000000-0005-0000-0000-0000D3550000}"/>
    <cellStyle name="Normal 2 4 17 2" xfId="19889" xr:uid="{00000000-0005-0000-0000-0000D4550000}"/>
    <cellStyle name="Normal 2 4 18" xfId="19890" xr:uid="{00000000-0005-0000-0000-0000D5550000}"/>
    <cellStyle name="Normal 2 4 18 2" xfId="19891" xr:uid="{00000000-0005-0000-0000-0000D6550000}"/>
    <cellStyle name="Normal 2 4 19" xfId="19892" xr:uid="{00000000-0005-0000-0000-0000D7550000}"/>
    <cellStyle name="Normal 2 4 2" xfId="629" xr:uid="{00000000-0005-0000-0000-0000D8550000}"/>
    <cellStyle name="Normal 2 4 2 10" xfId="19893" xr:uid="{00000000-0005-0000-0000-0000D9550000}"/>
    <cellStyle name="Normal 2 4 2 11" xfId="19894" xr:uid="{00000000-0005-0000-0000-0000DA550000}"/>
    <cellStyle name="Normal 2 4 2 12" xfId="19895" xr:uid="{00000000-0005-0000-0000-0000DB550000}"/>
    <cellStyle name="Normal 2 4 2 13" xfId="19896" xr:uid="{00000000-0005-0000-0000-0000DC550000}"/>
    <cellStyle name="Normal 2 4 2 14" xfId="19897" xr:uid="{00000000-0005-0000-0000-0000DD550000}"/>
    <cellStyle name="Normal 2 4 2 15" xfId="19898" xr:uid="{00000000-0005-0000-0000-0000DE550000}"/>
    <cellStyle name="Normal 2 4 2 16" xfId="1285" xr:uid="{00000000-0005-0000-0000-0000DF550000}"/>
    <cellStyle name="Normal 2 4 2 2" xfId="630" xr:uid="{00000000-0005-0000-0000-0000E0550000}"/>
    <cellStyle name="Normal 2 4 2 2 10" xfId="19899" xr:uid="{00000000-0005-0000-0000-0000E1550000}"/>
    <cellStyle name="Normal 2 4 2 2 11" xfId="19900" xr:uid="{00000000-0005-0000-0000-0000E2550000}"/>
    <cellStyle name="Normal 2 4 2 2 12" xfId="19901" xr:uid="{00000000-0005-0000-0000-0000E3550000}"/>
    <cellStyle name="Normal 2 4 2 2 13" xfId="1286" xr:uid="{00000000-0005-0000-0000-0000E4550000}"/>
    <cellStyle name="Normal 2 4 2 2 2" xfId="631" xr:uid="{00000000-0005-0000-0000-0000E5550000}"/>
    <cellStyle name="Normal 2 4 2 2 2 10" xfId="19902" xr:uid="{00000000-0005-0000-0000-0000E6550000}"/>
    <cellStyle name="Normal 2 4 2 2 2 11" xfId="19903" xr:uid="{00000000-0005-0000-0000-0000E7550000}"/>
    <cellStyle name="Normal 2 4 2 2 2 12" xfId="1287" xr:uid="{00000000-0005-0000-0000-0000E8550000}"/>
    <cellStyle name="Normal 2 4 2 2 2 2" xfId="632" xr:uid="{00000000-0005-0000-0000-0000E9550000}"/>
    <cellStyle name="Normal 2 4 2 2 2 2 10" xfId="19904" xr:uid="{00000000-0005-0000-0000-0000EA550000}"/>
    <cellStyle name="Normal 2 4 2 2 2 2 11" xfId="1288" xr:uid="{00000000-0005-0000-0000-0000EB550000}"/>
    <cellStyle name="Normal 2 4 2 2 2 2 2" xfId="19905" xr:uid="{00000000-0005-0000-0000-0000EC550000}"/>
    <cellStyle name="Normal 2 4 2 2 2 2 2 2" xfId="19906" xr:uid="{00000000-0005-0000-0000-0000ED550000}"/>
    <cellStyle name="Normal 2 4 2 2 2 2 2 2 2" xfId="19907" xr:uid="{00000000-0005-0000-0000-0000EE550000}"/>
    <cellStyle name="Normal 2 4 2 2 2 2 2 2 2 2" xfId="19908" xr:uid="{00000000-0005-0000-0000-0000EF550000}"/>
    <cellStyle name="Normal 2 4 2 2 2 2 2 2 3" xfId="19909" xr:uid="{00000000-0005-0000-0000-0000F0550000}"/>
    <cellStyle name="Normal 2 4 2 2 2 2 2 2 3 2" xfId="19910" xr:uid="{00000000-0005-0000-0000-0000F1550000}"/>
    <cellStyle name="Normal 2 4 2 2 2 2 2 2 4" xfId="19911" xr:uid="{00000000-0005-0000-0000-0000F2550000}"/>
    <cellStyle name="Normal 2 4 2 2 2 2 2 2 4 2" xfId="19912" xr:uid="{00000000-0005-0000-0000-0000F3550000}"/>
    <cellStyle name="Normal 2 4 2 2 2 2 2 2 5" xfId="19913" xr:uid="{00000000-0005-0000-0000-0000F4550000}"/>
    <cellStyle name="Normal 2 4 2 2 2 2 2 2 5 2" xfId="19914" xr:uid="{00000000-0005-0000-0000-0000F5550000}"/>
    <cellStyle name="Normal 2 4 2 2 2 2 2 2 6" xfId="19915" xr:uid="{00000000-0005-0000-0000-0000F6550000}"/>
    <cellStyle name="Normal 2 4 2 2 2 2 2 2 7" xfId="19916" xr:uid="{00000000-0005-0000-0000-0000F7550000}"/>
    <cellStyle name="Normal 2 4 2 2 2 2 2 3" xfId="19917" xr:uid="{00000000-0005-0000-0000-0000F8550000}"/>
    <cellStyle name="Normal 2 4 2 2 2 2 2 3 2" xfId="19918" xr:uid="{00000000-0005-0000-0000-0000F9550000}"/>
    <cellStyle name="Normal 2 4 2 2 2 2 2 3 3" xfId="19919" xr:uid="{00000000-0005-0000-0000-0000FA550000}"/>
    <cellStyle name="Normal 2 4 2 2 2 2 2 3 4" xfId="19920" xr:uid="{00000000-0005-0000-0000-0000FB550000}"/>
    <cellStyle name="Normal 2 4 2 2 2 2 2 3 5" xfId="19921" xr:uid="{00000000-0005-0000-0000-0000FC550000}"/>
    <cellStyle name="Normal 2 4 2 2 2 2 2 4" xfId="19922" xr:uid="{00000000-0005-0000-0000-0000FD550000}"/>
    <cellStyle name="Normal 2 4 2 2 2 2 2 4 2" xfId="19923" xr:uid="{00000000-0005-0000-0000-0000FE550000}"/>
    <cellStyle name="Normal 2 4 2 2 2 2 2 5" xfId="19924" xr:uid="{00000000-0005-0000-0000-0000FF550000}"/>
    <cellStyle name="Normal 2 4 2 2 2 2 2 5 2" xfId="19925" xr:uid="{00000000-0005-0000-0000-000000560000}"/>
    <cellStyle name="Normal 2 4 2 2 2 2 2 6" xfId="19926" xr:uid="{00000000-0005-0000-0000-000001560000}"/>
    <cellStyle name="Normal 2 4 2 2 2 2 2 6 2" xfId="19927" xr:uid="{00000000-0005-0000-0000-000002560000}"/>
    <cellStyle name="Normal 2 4 2 2 2 2 2 7" xfId="19928" xr:uid="{00000000-0005-0000-0000-000003560000}"/>
    <cellStyle name="Normal 2 4 2 2 2 2 2 8" xfId="19929" xr:uid="{00000000-0005-0000-0000-000004560000}"/>
    <cellStyle name="Normal 2 4 2 2 2 2 2 9" xfId="19930" xr:uid="{00000000-0005-0000-0000-000005560000}"/>
    <cellStyle name="Normal 2 4 2 2 2 2 3" xfId="19931" xr:uid="{00000000-0005-0000-0000-000006560000}"/>
    <cellStyle name="Normal 2 4 2 2 2 2 3 2" xfId="19932" xr:uid="{00000000-0005-0000-0000-000007560000}"/>
    <cellStyle name="Normal 2 4 2 2 2 2 3 2 2" xfId="19933" xr:uid="{00000000-0005-0000-0000-000008560000}"/>
    <cellStyle name="Normal 2 4 2 2 2 2 3 3" xfId="19934" xr:uid="{00000000-0005-0000-0000-000009560000}"/>
    <cellStyle name="Normal 2 4 2 2 2 2 3 3 2" xfId="19935" xr:uid="{00000000-0005-0000-0000-00000A560000}"/>
    <cellStyle name="Normal 2 4 2 2 2 2 3 4" xfId="19936" xr:uid="{00000000-0005-0000-0000-00000B560000}"/>
    <cellStyle name="Normal 2 4 2 2 2 2 3 4 2" xfId="19937" xr:uid="{00000000-0005-0000-0000-00000C560000}"/>
    <cellStyle name="Normal 2 4 2 2 2 2 3 5" xfId="19938" xr:uid="{00000000-0005-0000-0000-00000D560000}"/>
    <cellStyle name="Normal 2 4 2 2 2 2 3 5 2" xfId="19939" xr:uid="{00000000-0005-0000-0000-00000E560000}"/>
    <cellStyle name="Normal 2 4 2 2 2 2 3 6" xfId="19940" xr:uid="{00000000-0005-0000-0000-00000F560000}"/>
    <cellStyle name="Normal 2 4 2 2 2 2 3 7" xfId="19941" xr:uid="{00000000-0005-0000-0000-000010560000}"/>
    <cellStyle name="Normal 2 4 2 2 2 2 4" xfId="19942" xr:uid="{00000000-0005-0000-0000-000011560000}"/>
    <cellStyle name="Normal 2 4 2 2 2 2 4 2" xfId="19943" xr:uid="{00000000-0005-0000-0000-000012560000}"/>
    <cellStyle name="Normal 2 4 2 2 2 2 4 2 2" xfId="19944" xr:uid="{00000000-0005-0000-0000-000013560000}"/>
    <cellStyle name="Normal 2 4 2 2 2 2 4 3" xfId="19945" xr:uid="{00000000-0005-0000-0000-000014560000}"/>
    <cellStyle name="Normal 2 4 2 2 2 2 4 4" xfId="19946" xr:uid="{00000000-0005-0000-0000-000015560000}"/>
    <cellStyle name="Normal 2 4 2 2 2 2 4 5" xfId="19947" xr:uid="{00000000-0005-0000-0000-000016560000}"/>
    <cellStyle name="Normal 2 4 2 2 2 2 5" xfId="19948" xr:uid="{00000000-0005-0000-0000-000017560000}"/>
    <cellStyle name="Normal 2 4 2 2 2 2 5 2" xfId="19949" xr:uid="{00000000-0005-0000-0000-000018560000}"/>
    <cellStyle name="Normal 2 4 2 2 2 2 6" xfId="19950" xr:uid="{00000000-0005-0000-0000-000019560000}"/>
    <cellStyle name="Normal 2 4 2 2 2 2 6 2" xfId="19951" xr:uid="{00000000-0005-0000-0000-00001A560000}"/>
    <cellStyle name="Normal 2 4 2 2 2 2 7" xfId="19952" xr:uid="{00000000-0005-0000-0000-00001B560000}"/>
    <cellStyle name="Normal 2 4 2 2 2 2 7 2" xfId="19953" xr:uid="{00000000-0005-0000-0000-00001C560000}"/>
    <cellStyle name="Normal 2 4 2 2 2 2 8" xfId="19954" xr:uid="{00000000-0005-0000-0000-00001D560000}"/>
    <cellStyle name="Normal 2 4 2 2 2 2 9" xfId="19955" xr:uid="{00000000-0005-0000-0000-00001E560000}"/>
    <cellStyle name="Normal 2 4 2 2 2 2_BOQ khanapur Pakege - 68" xfId="19956" xr:uid="{00000000-0005-0000-0000-00001F560000}"/>
    <cellStyle name="Normal 2 4 2 2 2 3" xfId="19957" xr:uid="{00000000-0005-0000-0000-000020560000}"/>
    <cellStyle name="Normal 2 4 2 2 2 3 2" xfId="19958" xr:uid="{00000000-0005-0000-0000-000021560000}"/>
    <cellStyle name="Normal 2 4 2 2 2 3 2 2" xfId="19959" xr:uid="{00000000-0005-0000-0000-000022560000}"/>
    <cellStyle name="Normal 2 4 2 2 2 3 2 2 2" xfId="19960" xr:uid="{00000000-0005-0000-0000-000023560000}"/>
    <cellStyle name="Normal 2 4 2 2 2 3 2 3" xfId="19961" xr:uid="{00000000-0005-0000-0000-000024560000}"/>
    <cellStyle name="Normal 2 4 2 2 2 3 2 3 2" xfId="19962" xr:uid="{00000000-0005-0000-0000-000025560000}"/>
    <cellStyle name="Normal 2 4 2 2 2 3 2 4" xfId="19963" xr:uid="{00000000-0005-0000-0000-000026560000}"/>
    <cellStyle name="Normal 2 4 2 2 2 3 2 4 2" xfId="19964" xr:uid="{00000000-0005-0000-0000-000027560000}"/>
    <cellStyle name="Normal 2 4 2 2 2 3 2 5" xfId="19965" xr:uid="{00000000-0005-0000-0000-000028560000}"/>
    <cellStyle name="Normal 2 4 2 2 2 3 2 5 2" xfId="19966" xr:uid="{00000000-0005-0000-0000-000029560000}"/>
    <cellStyle name="Normal 2 4 2 2 2 3 2 6" xfId="19967" xr:uid="{00000000-0005-0000-0000-00002A560000}"/>
    <cellStyle name="Normal 2 4 2 2 2 3 2 7" xfId="19968" xr:uid="{00000000-0005-0000-0000-00002B560000}"/>
    <cellStyle name="Normal 2 4 2 2 2 3 3" xfId="19969" xr:uid="{00000000-0005-0000-0000-00002C560000}"/>
    <cellStyle name="Normal 2 4 2 2 2 3 3 2" xfId="19970" xr:uid="{00000000-0005-0000-0000-00002D560000}"/>
    <cellStyle name="Normal 2 4 2 2 2 3 3 3" xfId="19971" xr:uid="{00000000-0005-0000-0000-00002E560000}"/>
    <cellStyle name="Normal 2 4 2 2 2 3 3 4" xfId="19972" xr:uid="{00000000-0005-0000-0000-00002F560000}"/>
    <cellStyle name="Normal 2 4 2 2 2 3 3 5" xfId="19973" xr:uid="{00000000-0005-0000-0000-000030560000}"/>
    <cellStyle name="Normal 2 4 2 2 2 3 4" xfId="19974" xr:uid="{00000000-0005-0000-0000-000031560000}"/>
    <cellStyle name="Normal 2 4 2 2 2 3 4 2" xfId="19975" xr:uid="{00000000-0005-0000-0000-000032560000}"/>
    <cellStyle name="Normal 2 4 2 2 2 3 5" xfId="19976" xr:uid="{00000000-0005-0000-0000-000033560000}"/>
    <cellStyle name="Normal 2 4 2 2 2 3 5 2" xfId="19977" xr:uid="{00000000-0005-0000-0000-000034560000}"/>
    <cellStyle name="Normal 2 4 2 2 2 3 6" xfId="19978" xr:uid="{00000000-0005-0000-0000-000035560000}"/>
    <cellStyle name="Normal 2 4 2 2 2 3 6 2" xfId="19979" xr:uid="{00000000-0005-0000-0000-000036560000}"/>
    <cellStyle name="Normal 2 4 2 2 2 3 7" xfId="19980" xr:uid="{00000000-0005-0000-0000-000037560000}"/>
    <cellStyle name="Normal 2 4 2 2 2 3 8" xfId="19981" xr:uid="{00000000-0005-0000-0000-000038560000}"/>
    <cellStyle name="Normal 2 4 2 2 2 3 9" xfId="19982" xr:uid="{00000000-0005-0000-0000-000039560000}"/>
    <cellStyle name="Normal 2 4 2 2 2 4" xfId="19983" xr:uid="{00000000-0005-0000-0000-00003A560000}"/>
    <cellStyle name="Normal 2 4 2 2 2 4 2" xfId="19984" xr:uid="{00000000-0005-0000-0000-00003B560000}"/>
    <cellStyle name="Normal 2 4 2 2 2 4 2 2" xfId="19985" xr:uid="{00000000-0005-0000-0000-00003C560000}"/>
    <cellStyle name="Normal 2 4 2 2 2 4 3" xfId="19986" xr:uid="{00000000-0005-0000-0000-00003D560000}"/>
    <cellStyle name="Normal 2 4 2 2 2 4 3 2" xfId="19987" xr:uid="{00000000-0005-0000-0000-00003E560000}"/>
    <cellStyle name="Normal 2 4 2 2 2 4 4" xfId="19988" xr:uid="{00000000-0005-0000-0000-00003F560000}"/>
    <cellStyle name="Normal 2 4 2 2 2 4 4 2" xfId="19989" xr:uid="{00000000-0005-0000-0000-000040560000}"/>
    <cellStyle name="Normal 2 4 2 2 2 4 5" xfId="19990" xr:uid="{00000000-0005-0000-0000-000041560000}"/>
    <cellStyle name="Normal 2 4 2 2 2 4 5 2" xfId="19991" xr:uid="{00000000-0005-0000-0000-000042560000}"/>
    <cellStyle name="Normal 2 4 2 2 2 4 6" xfId="19992" xr:uid="{00000000-0005-0000-0000-000043560000}"/>
    <cellStyle name="Normal 2 4 2 2 2 4 7" xfId="19993" xr:uid="{00000000-0005-0000-0000-000044560000}"/>
    <cellStyle name="Normal 2 4 2 2 2 5" xfId="19994" xr:uid="{00000000-0005-0000-0000-000045560000}"/>
    <cellStyle name="Normal 2 4 2 2 2 5 2" xfId="19995" xr:uid="{00000000-0005-0000-0000-000046560000}"/>
    <cellStyle name="Normal 2 4 2 2 2 5 2 2" xfId="19996" xr:uid="{00000000-0005-0000-0000-000047560000}"/>
    <cellStyle name="Normal 2 4 2 2 2 5 3" xfId="19997" xr:uid="{00000000-0005-0000-0000-000048560000}"/>
    <cellStyle name="Normal 2 4 2 2 2 5 4" xfId="19998" xr:uid="{00000000-0005-0000-0000-000049560000}"/>
    <cellStyle name="Normal 2 4 2 2 2 5 5" xfId="19999" xr:uid="{00000000-0005-0000-0000-00004A560000}"/>
    <cellStyle name="Normal 2 4 2 2 2 6" xfId="20000" xr:uid="{00000000-0005-0000-0000-00004B560000}"/>
    <cellStyle name="Normal 2 4 2 2 2 6 2" xfId="20001" xr:uid="{00000000-0005-0000-0000-00004C560000}"/>
    <cellStyle name="Normal 2 4 2 2 2 7" xfId="20002" xr:uid="{00000000-0005-0000-0000-00004D560000}"/>
    <cellStyle name="Normal 2 4 2 2 2 7 2" xfId="20003" xr:uid="{00000000-0005-0000-0000-00004E560000}"/>
    <cellStyle name="Normal 2 4 2 2 2 8" xfId="20004" xr:uid="{00000000-0005-0000-0000-00004F560000}"/>
    <cellStyle name="Normal 2 4 2 2 2 8 2" xfId="20005" xr:uid="{00000000-0005-0000-0000-000050560000}"/>
    <cellStyle name="Normal 2 4 2 2 2 9" xfId="20006" xr:uid="{00000000-0005-0000-0000-000051560000}"/>
    <cellStyle name="Normal 2 4 2 2 2_32196(300 Lakhs)" xfId="37542" xr:uid="{00000000-0005-0000-0000-000052560000}"/>
    <cellStyle name="Normal 2 4 2 2 3" xfId="633" xr:uid="{00000000-0005-0000-0000-000053560000}"/>
    <cellStyle name="Normal 2 4 2 2 3 10" xfId="20007" xr:uid="{00000000-0005-0000-0000-000054560000}"/>
    <cellStyle name="Normal 2 4 2 2 3 11" xfId="1289" xr:uid="{00000000-0005-0000-0000-000055560000}"/>
    <cellStyle name="Normal 2 4 2 2 3 2" xfId="20008" xr:uid="{00000000-0005-0000-0000-000056560000}"/>
    <cellStyle name="Normal 2 4 2 2 3 2 2" xfId="20009" xr:uid="{00000000-0005-0000-0000-000057560000}"/>
    <cellStyle name="Normal 2 4 2 2 3 2 2 2" xfId="20010" xr:uid="{00000000-0005-0000-0000-000058560000}"/>
    <cellStyle name="Normal 2 4 2 2 3 2 2 2 2" xfId="20011" xr:uid="{00000000-0005-0000-0000-000059560000}"/>
    <cellStyle name="Normal 2 4 2 2 3 2 2 3" xfId="20012" xr:uid="{00000000-0005-0000-0000-00005A560000}"/>
    <cellStyle name="Normal 2 4 2 2 3 2 2 3 2" xfId="20013" xr:uid="{00000000-0005-0000-0000-00005B560000}"/>
    <cellStyle name="Normal 2 4 2 2 3 2 2 4" xfId="20014" xr:uid="{00000000-0005-0000-0000-00005C560000}"/>
    <cellStyle name="Normal 2 4 2 2 3 2 2 4 2" xfId="20015" xr:uid="{00000000-0005-0000-0000-00005D560000}"/>
    <cellStyle name="Normal 2 4 2 2 3 2 2 5" xfId="20016" xr:uid="{00000000-0005-0000-0000-00005E560000}"/>
    <cellStyle name="Normal 2 4 2 2 3 2 2 5 2" xfId="20017" xr:uid="{00000000-0005-0000-0000-00005F560000}"/>
    <cellStyle name="Normal 2 4 2 2 3 2 2 6" xfId="20018" xr:uid="{00000000-0005-0000-0000-000060560000}"/>
    <cellStyle name="Normal 2 4 2 2 3 2 2 7" xfId="20019" xr:uid="{00000000-0005-0000-0000-000061560000}"/>
    <cellStyle name="Normal 2 4 2 2 3 2 3" xfId="20020" xr:uid="{00000000-0005-0000-0000-000062560000}"/>
    <cellStyle name="Normal 2 4 2 2 3 2 3 2" xfId="20021" xr:uid="{00000000-0005-0000-0000-000063560000}"/>
    <cellStyle name="Normal 2 4 2 2 3 2 3 3" xfId="20022" xr:uid="{00000000-0005-0000-0000-000064560000}"/>
    <cellStyle name="Normal 2 4 2 2 3 2 3 4" xfId="20023" xr:uid="{00000000-0005-0000-0000-000065560000}"/>
    <cellStyle name="Normal 2 4 2 2 3 2 3 5" xfId="20024" xr:uid="{00000000-0005-0000-0000-000066560000}"/>
    <cellStyle name="Normal 2 4 2 2 3 2 4" xfId="20025" xr:uid="{00000000-0005-0000-0000-000067560000}"/>
    <cellStyle name="Normal 2 4 2 2 3 2 4 2" xfId="20026" xr:uid="{00000000-0005-0000-0000-000068560000}"/>
    <cellStyle name="Normal 2 4 2 2 3 2 5" xfId="20027" xr:uid="{00000000-0005-0000-0000-000069560000}"/>
    <cellStyle name="Normal 2 4 2 2 3 2 5 2" xfId="20028" xr:uid="{00000000-0005-0000-0000-00006A560000}"/>
    <cellStyle name="Normal 2 4 2 2 3 2 6" xfId="20029" xr:uid="{00000000-0005-0000-0000-00006B560000}"/>
    <cellStyle name="Normal 2 4 2 2 3 2 6 2" xfId="20030" xr:uid="{00000000-0005-0000-0000-00006C560000}"/>
    <cellStyle name="Normal 2 4 2 2 3 2 7" xfId="20031" xr:uid="{00000000-0005-0000-0000-00006D560000}"/>
    <cellStyle name="Normal 2 4 2 2 3 2 8" xfId="20032" xr:uid="{00000000-0005-0000-0000-00006E560000}"/>
    <cellStyle name="Normal 2 4 2 2 3 2 9" xfId="20033" xr:uid="{00000000-0005-0000-0000-00006F560000}"/>
    <cellStyle name="Normal 2 4 2 2 3 3" xfId="20034" xr:uid="{00000000-0005-0000-0000-000070560000}"/>
    <cellStyle name="Normal 2 4 2 2 3 3 2" xfId="20035" xr:uid="{00000000-0005-0000-0000-000071560000}"/>
    <cellStyle name="Normal 2 4 2 2 3 3 2 2" xfId="20036" xr:uid="{00000000-0005-0000-0000-000072560000}"/>
    <cellStyle name="Normal 2 4 2 2 3 3 3" xfId="20037" xr:uid="{00000000-0005-0000-0000-000073560000}"/>
    <cellStyle name="Normal 2 4 2 2 3 3 3 2" xfId="20038" xr:uid="{00000000-0005-0000-0000-000074560000}"/>
    <cellStyle name="Normal 2 4 2 2 3 3 4" xfId="20039" xr:uid="{00000000-0005-0000-0000-000075560000}"/>
    <cellStyle name="Normal 2 4 2 2 3 3 4 2" xfId="20040" xr:uid="{00000000-0005-0000-0000-000076560000}"/>
    <cellStyle name="Normal 2 4 2 2 3 3 5" xfId="20041" xr:uid="{00000000-0005-0000-0000-000077560000}"/>
    <cellStyle name="Normal 2 4 2 2 3 3 5 2" xfId="20042" xr:uid="{00000000-0005-0000-0000-000078560000}"/>
    <cellStyle name="Normal 2 4 2 2 3 3 6" xfId="20043" xr:uid="{00000000-0005-0000-0000-000079560000}"/>
    <cellStyle name="Normal 2 4 2 2 3 3 7" xfId="20044" xr:uid="{00000000-0005-0000-0000-00007A560000}"/>
    <cellStyle name="Normal 2 4 2 2 3 4" xfId="20045" xr:uid="{00000000-0005-0000-0000-00007B560000}"/>
    <cellStyle name="Normal 2 4 2 2 3 4 2" xfId="20046" xr:uid="{00000000-0005-0000-0000-00007C560000}"/>
    <cellStyle name="Normal 2 4 2 2 3 4 2 2" xfId="20047" xr:uid="{00000000-0005-0000-0000-00007D560000}"/>
    <cellStyle name="Normal 2 4 2 2 3 4 3" xfId="20048" xr:uid="{00000000-0005-0000-0000-00007E560000}"/>
    <cellStyle name="Normal 2 4 2 2 3 4 4" xfId="20049" xr:uid="{00000000-0005-0000-0000-00007F560000}"/>
    <cellStyle name="Normal 2 4 2 2 3 4 5" xfId="20050" xr:uid="{00000000-0005-0000-0000-000080560000}"/>
    <cellStyle name="Normal 2 4 2 2 3 5" xfId="20051" xr:uid="{00000000-0005-0000-0000-000081560000}"/>
    <cellStyle name="Normal 2 4 2 2 3 5 2" xfId="20052" xr:uid="{00000000-0005-0000-0000-000082560000}"/>
    <cellStyle name="Normal 2 4 2 2 3 6" xfId="20053" xr:uid="{00000000-0005-0000-0000-000083560000}"/>
    <cellStyle name="Normal 2 4 2 2 3 6 2" xfId="20054" xr:uid="{00000000-0005-0000-0000-000084560000}"/>
    <cellStyle name="Normal 2 4 2 2 3 7" xfId="20055" xr:uid="{00000000-0005-0000-0000-000085560000}"/>
    <cellStyle name="Normal 2 4 2 2 3 7 2" xfId="20056" xr:uid="{00000000-0005-0000-0000-000086560000}"/>
    <cellStyle name="Normal 2 4 2 2 3 8" xfId="20057" xr:uid="{00000000-0005-0000-0000-000087560000}"/>
    <cellStyle name="Normal 2 4 2 2 3 9" xfId="20058" xr:uid="{00000000-0005-0000-0000-000088560000}"/>
    <cellStyle name="Normal 2 4 2 2 3_BOQ khanapur Pakege - 68" xfId="20059" xr:uid="{00000000-0005-0000-0000-000089560000}"/>
    <cellStyle name="Normal 2 4 2 2 4" xfId="20060" xr:uid="{00000000-0005-0000-0000-00008A560000}"/>
    <cellStyle name="Normal 2 4 2 2 4 2" xfId="20061" xr:uid="{00000000-0005-0000-0000-00008B560000}"/>
    <cellStyle name="Normal 2 4 2 2 4 2 2" xfId="20062" xr:uid="{00000000-0005-0000-0000-00008C560000}"/>
    <cellStyle name="Normal 2 4 2 2 4 2 2 2" xfId="20063" xr:uid="{00000000-0005-0000-0000-00008D560000}"/>
    <cellStyle name="Normal 2 4 2 2 4 2 3" xfId="20064" xr:uid="{00000000-0005-0000-0000-00008E560000}"/>
    <cellStyle name="Normal 2 4 2 2 4 2 3 2" xfId="20065" xr:uid="{00000000-0005-0000-0000-00008F560000}"/>
    <cellStyle name="Normal 2 4 2 2 4 2 4" xfId="20066" xr:uid="{00000000-0005-0000-0000-000090560000}"/>
    <cellStyle name="Normal 2 4 2 2 4 2 4 2" xfId="20067" xr:uid="{00000000-0005-0000-0000-000091560000}"/>
    <cellStyle name="Normal 2 4 2 2 4 2 5" xfId="20068" xr:uid="{00000000-0005-0000-0000-000092560000}"/>
    <cellStyle name="Normal 2 4 2 2 4 2 5 2" xfId="20069" xr:uid="{00000000-0005-0000-0000-000093560000}"/>
    <cellStyle name="Normal 2 4 2 2 4 2 6" xfId="20070" xr:uid="{00000000-0005-0000-0000-000094560000}"/>
    <cellStyle name="Normal 2 4 2 2 4 2 7" xfId="20071" xr:uid="{00000000-0005-0000-0000-000095560000}"/>
    <cellStyle name="Normal 2 4 2 2 4 3" xfId="20072" xr:uid="{00000000-0005-0000-0000-000096560000}"/>
    <cellStyle name="Normal 2 4 2 2 4 3 2" xfId="20073" xr:uid="{00000000-0005-0000-0000-000097560000}"/>
    <cellStyle name="Normal 2 4 2 2 4 3 3" xfId="20074" xr:uid="{00000000-0005-0000-0000-000098560000}"/>
    <cellStyle name="Normal 2 4 2 2 4 3 4" xfId="20075" xr:uid="{00000000-0005-0000-0000-000099560000}"/>
    <cellStyle name="Normal 2 4 2 2 4 3 5" xfId="20076" xr:uid="{00000000-0005-0000-0000-00009A560000}"/>
    <cellStyle name="Normal 2 4 2 2 4 4" xfId="20077" xr:uid="{00000000-0005-0000-0000-00009B560000}"/>
    <cellStyle name="Normal 2 4 2 2 4 4 2" xfId="20078" xr:uid="{00000000-0005-0000-0000-00009C560000}"/>
    <cellStyle name="Normal 2 4 2 2 4 5" xfId="20079" xr:uid="{00000000-0005-0000-0000-00009D560000}"/>
    <cellStyle name="Normal 2 4 2 2 4 5 2" xfId="20080" xr:uid="{00000000-0005-0000-0000-00009E560000}"/>
    <cellStyle name="Normal 2 4 2 2 4 6" xfId="20081" xr:uid="{00000000-0005-0000-0000-00009F560000}"/>
    <cellStyle name="Normal 2 4 2 2 4 6 2" xfId="20082" xr:uid="{00000000-0005-0000-0000-0000A0560000}"/>
    <cellStyle name="Normal 2 4 2 2 4 7" xfId="20083" xr:uid="{00000000-0005-0000-0000-0000A1560000}"/>
    <cellStyle name="Normal 2 4 2 2 4 8" xfId="20084" xr:uid="{00000000-0005-0000-0000-0000A2560000}"/>
    <cellStyle name="Normal 2 4 2 2 4 9" xfId="20085" xr:uid="{00000000-0005-0000-0000-0000A3560000}"/>
    <cellStyle name="Normal 2 4 2 2 5" xfId="20086" xr:uid="{00000000-0005-0000-0000-0000A4560000}"/>
    <cellStyle name="Normal 2 4 2 2 5 2" xfId="20087" xr:uid="{00000000-0005-0000-0000-0000A5560000}"/>
    <cellStyle name="Normal 2 4 2 2 5 2 2" xfId="20088" xr:uid="{00000000-0005-0000-0000-0000A6560000}"/>
    <cellStyle name="Normal 2 4 2 2 5 3" xfId="20089" xr:uid="{00000000-0005-0000-0000-0000A7560000}"/>
    <cellStyle name="Normal 2 4 2 2 5 3 2" xfId="20090" xr:uid="{00000000-0005-0000-0000-0000A8560000}"/>
    <cellStyle name="Normal 2 4 2 2 5 4" xfId="20091" xr:uid="{00000000-0005-0000-0000-0000A9560000}"/>
    <cellStyle name="Normal 2 4 2 2 5 4 2" xfId="20092" xr:uid="{00000000-0005-0000-0000-0000AA560000}"/>
    <cellStyle name="Normal 2 4 2 2 5 5" xfId="20093" xr:uid="{00000000-0005-0000-0000-0000AB560000}"/>
    <cellStyle name="Normal 2 4 2 2 5 5 2" xfId="20094" xr:uid="{00000000-0005-0000-0000-0000AC560000}"/>
    <cellStyle name="Normal 2 4 2 2 5 6" xfId="20095" xr:uid="{00000000-0005-0000-0000-0000AD560000}"/>
    <cellStyle name="Normal 2 4 2 2 5 7" xfId="20096" xr:uid="{00000000-0005-0000-0000-0000AE560000}"/>
    <cellStyle name="Normal 2 4 2 2 6" xfId="20097" xr:uid="{00000000-0005-0000-0000-0000AF560000}"/>
    <cellStyle name="Normal 2 4 2 2 6 2" xfId="20098" xr:uid="{00000000-0005-0000-0000-0000B0560000}"/>
    <cellStyle name="Normal 2 4 2 2 6 2 2" xfId="20099" xr:uid="{00000000-0005-0000-0000-0000B1560000}"/>
    <cellStyle name="Normal 2 4 2 2 6 3" xfId="20100" xr:uid="{00000000-0005-0000-0000-0000B2560000}"/>
    <cellStyle name="Normal 2 4 2 2 6 4" xfId="20101" xr:uid="{00000000-0005-0000-0000-0000B3560000}"/>
    <cellStyle name="Normal 2 4 2 2 6 5" xfId="20102" xr:uid="{00000000-0005-0000-0000-0000B4560000}"/>
    <cellStyle name="Normal 2 4 2 2 7" xfId="20103" xr:uid="{00000000-0005-0000-0000-0000B5560000}"/>
    <cellStyle name="Normal 2 4 2 2 7 2" xfId="20104" xr:uid="{00000000-0005-0000-0000-0000B6560000}"/>
    <cellStyle name="Normal 2 4 2 2 8" xfId="20105" xr:uid="{00000000-0005-0000-0000-0000B7560000}"/>
    <cellStyle name="Normal 2 4 2 2 8 2" xfId="20106" xr:uid="{00000000-0005-0000-0000-0000B8560000}"/>
    <cellStyle name="Normal 2 4 2 2 9" xfId="20107" xr:uid="{00000000-0005-0000-0000-0000B9560000}"/>
    <cellStyle name="Normal 2 4 2 2 9 2" xfId="20108" xr:uid="{00000000-0005-0000-0000-0000BA560000}"/>
    <cellStyle name="Normal 2 4 2 2_32196(300 Lakhs)" xfId="37543" xr:uid="{00000000-0005-0000-0000-0000BB560000}"/>
    <cellStyle name="Normal 2 4 2 3" xfId="634" xr:uid="{00000000-0005-0000-0000-0000BC560000}"/>
    <cellStyle name="Normal 2 4 2 3 10" xfId="20109" xr:uid="{00000000-0005-0000-0000-0000BD560000}"/>
    <cellStyle name="Normal 2 4 2 3 11" xfId="20110" xr:uid="{00000000-0005-0000-0000-0000BE560000}"/>
    <cellStyle name="Normal 2 4 2 3 12" xfId="1290" xr:uid="{00000000-0005-0000-0000-0000BF560000}"/>
    <cellStyle name="Normal 2 4 2 3 2" xfId="635" xr:uid="{00000000-0005-0000-0000-0000C0560000}"/>
    <cellStyle name="Normal 2 4 2 3 2 10" xfId="20111" xr:uid="{00000000-0005-0000-0000-0000C1560000}"/>
    <cellStyle name="Normal 2 4 2 3 2 11" xfId="1291" xr:uid="{00000000-0005-0000-0000-0000C2560000}"/>
    <cellStyle name="Normal 2 4 2 3 2 2" xfId="20112" xr:uid="{00000000-0005-0000-0000-0000C3560000}"/>
    <cellStyle name="Normal 2 4 2 3 2 2 2" xfId="20113" xr:uid="{00000000-0005-0000-0000-0000C4560000}"/>
    <cellStyle name="Normal 2 4 2 3 2 2 2 2" xfId="20114" xr:uid="{00000000-0005-0000-0000-0000C5560000}"/>
    <cellStyle name="Normal 2 4 2 3 2 2 2 2 2" xfId="20115" xr:uid="{00000000-0005-0000-0000-0000C6560000}"/>
    <cellStyle name="Normal 2 4 2 3 2 2 2 3" xfId="20116" xr:uid="{00000000-0005-0000-0000-0000C7560000}"/>
    <cellStyle name="Normal 2 4 2 3 2 2 2 3 2" xfId="20117" xr:uid="{00000000-0005-0000-0000-0000C8560000}"/>
    <cellStyle name="Normal 2 4 2 3 2 2 2 4" xfId="20118" xr:uid="{00000000-0005-0000-0000-0000C9560000}"/>
    <cellStyle name="Normal 2 4 2 3 2 2 2 4 2" xfId="20119" xr:uid="{00000000-0005-0000-0000-0000CA560000}"/>
    <cellStyle name="Normal 2 4 2 3 2 2 2 5" xfId="20120" xr:uid="{00000000-0005-0000-0000-0000CB560000}"/>
    <cellStyle name="Normal 2 4 2 3 2 2 2 5 2" xfId="20121" xr:uid="{00000000-0005-0000-0000-0000CC560000}"/>
    <cellStyle name="Normal 2 4 2 3 2 2 2 6" xfId="20122" xr:uid="{00000000-0005-0000-0000-0000CD560000}"/>
    <cellStyle name="Normal 2 4 2 3 2 2 2 7" xfId="20123" xr:uid="{00000000-0005-0000-0000-0000CE560000}"/>
    <cellStyle name="Normal 2 4 2 3 2 2 3" xfId="20124" xr:uid="{00000000-0005-0000-0000-0000CF560000}"/>
    <cellStyle name="Normal 2 4 2 3 2 2 3 2" xfId="20125" xr:uid="{00000000-0005-0000-0000-0000D0560000}"/>
    <cellStyle name="Normal 2 4 2 3 2 2 3 3" xfId="20126" xr:uid="{00000000-0005-0000-0000-0000D1560000}"/>
    <cellStyle name="Normal 2 4 2 3 2 2 3 4" xfId="20127" xr:uid="{00000000-0005-0000-0000-0000D2560000}"/>
    <cellStyle name="Normal 2 4 2 3 2 2 3 5" xfId="20128" xr:uid="{00000000-0005-0000-0000-0000D3560000}"/>
    <cellStyle name="Normal 2 4 2 3 2 2 4" xfId="20129" xr:uid="{00000000-0005-0000-0000-0000D4560000}"/>
    <cellStyle name="Normal 2 4 2 3 2 2 4 2" xfId="20130" xr:uid="{00000000-0005-0000-0000-0000D5560000}"/>
    <cellStyle name="Normal 2 4 2 3 2 2 5" xfId="20131" xr:uid="{00000000-0005-0000-0000-0000D6560000}"/>
    <cellStyle name="Normal 2 4 2 3 2 2 5 2" xfId="20132" xr:uid="{00000000-0005-0000-0000-0000D7560000}"/>
    <cellStyle name="Normal 2 4 2 3 2 2 6" xfId="20133" xr:uid="{00000000-0005-0000-0000-0000D8560000}"/>
    <cellStyle name="Normal 2 4 2 3 2 2 6 2" xfId="20134" xr:uid="{00000000-0005-0000-0000-0000D9560000}"/>
    <cellStyle name="Normal 2 4 2 3 2 2 7" xfId="20135" xr:uid="{00000000-0005-0000-0000-0000DA560000}"/>
    <cellStyle name="Normal 2 4 2 3 2 2 8" xfId="20136" xr:uid="{00000000-0005-0000-0000-0000DB560000}"/>
    <cellStyle name="Normal 2 4 2 3 2 2 9" xfId="20137" xr:uid="{00000000-0005-0000-0000-0000DC560000}"/>
    <cellStyle name="Normal 2 4 2 3 2 3" xfId="20138" xr:uid="{00000000-0005-0000-0000-0000DD560000}"/>
    <cellStyle name="Normal 2 4 2 3 2 3 2" xfId="20139" xr:uid="{00000000-0005-0000-0000-0000DE560000}"/>
    <cellStyle name="Normal 2 4 2 3 2 3 2 2" xfId="20140" xr:uid="{00000000-0005-0000-0000-0000DF560000}"/>
    <cellStyle name="Normal 2 4 2 3 2 3 3" xfId="20141" xr:uid="{00000000-0005-0000-0000-0000E0560000}"/>
    <cellStyle name="Normal 2 4 2 3 2 3 3 2" xfId="20142" xr:uid="{00000000-0005-0000-0000-0000E1560000}"/>
    <cellStyle name="Normal 2 4 2 3 2 3 4" xfId="20143" xr:uid="{00000000-0005-0000-0000-0000E2560000}"/>
    <cellStyle name="Normal 2 4 2 3 2 3 4 2" xfId="20144" xr:uid="{00000000-0005-0000-0000-0000E3560000}"/>
    <cellStyle name="Normal 2 4 2 3 2 3 5" xfId="20145" xr:uid="{00000000-0005-0000-0000-0000E4560000}"/>
    <cellStyle name="Normal 2 4 2 3 2 3 5 2" xfId="20146" xr:uid="{00000000-0005-0000-0000-0000E5560000}"/>
    <cellStyle name="Normal 2 4 2 3 2 3 6" xfId="20147" xr:uid="{00000000-0005-0000-0000-0000E6560000}"/>
    <cellStyle name="Normal 2 4 2 3 2 3 7" xfId="20148" xr:uid="{00000000-0005-0000-0000-0000E7560000}"/>
    <cellStyle name="Normal 2 4 2 3 2 4" xfId="20149" xr:uid="{00000000-0005-0000-0000-0000E8560000}"/>
    <cellStyle name="Normal 2 4 2 3 2 4 2" xfId="20150" xr:uid="{00000000-0005-0000-0000-0000E9560000}"/>
    <cellStyle name="Normal 2 4 2 3 2 4 2 2" xfId="20151" xr:uid="{00000000-0005-0000-0000-0000EA560000}"/>
    <cellStyle name="Normal 2 4 2 3 2 4 3" xfId="20152" xr:uid="{00000000-0005-0000-0000-0000EB560000}"/>
    <cellStyle name="Normal 2 4 2 3 2 4 4" xfId="20153" xr:uid="{00000000-0005-0000-0000-0000EC560000}"/>
    <cellStyle name="Normal 2 4 2 3 2 4 5" xfId="20154" xr:uid="{00000000-0005-0000-0000-0000ED560000}"/>
    <cellStyle name="Normal 2 4 2 3 2 5" xfId="20155" xr:uid="{00000000-0005-0000-0000-0000EE560000}"/>
    <cellStyle name="Normal 2 4 2 3 2 5 2" xfId="20156" xr:uid="{00000000-0005-0000-0000-0000EF560000}"/>
    <cellStyle name="Normal 2 4 2 3 2 6" xfId="20157" xr:uid="{00000000-0005-0000-0000-0000F0560000}"/>
    <cellStyle name="Normal 2 4 2 3 2 6 2" xfId="20158" xr:uid="{00000000-0005-0000-0000-0000F1560000}"/>
    <cellStyle name="Normal 2 4 2 3 2 7" xfId="20159" xr:uid="{00000000-0005-0000-0000-0000F2560000}"/>
    <cellStyle name="Normal 2 4 2 3 2 7 2" xfId="20160" xr:uid="{00000000-0005-0000-0000-0000F3560000}"/>
    <cellStyle name="Normal 2 4 2 3 2 8" xfId="20161" xr:uid="{00000000-0005-0000-0000-0000F4560000}"/>
    <cellStyle name="Normal 2 4 2 3 2 9" xfId="20162" xr:uid="{00000000-0005-0000-0000-0000F5560000}"/>
    <cellStyle name="Normal 2 4 2 3 2_BOQ khanapur Pakege - 68" xfId="20163" xr:uid="{00000000-0005-0000-0000-0000F6560000}"/>
    <cellStyle name="Normal 2 4 2 3 3" xfId="20164" xr:uid="{00000000-0005-0000-0000-0000F7560000}"/>
    <cellStyle name="Normal 2 4 2 3 3 2" xfId="20165" xr:uid="{00000000-0005-0000-0000-0000F8560000}"/>
    <cellStyle name="Normal 2 4 2 3 3 2 2" xfId="20166" xr:uid="{00000000-0005-0000-0000-0000F9560000}"/>
    <cellStyle name="Normal 2 4 2 3 3 2 2 2" xfId="20167" xr:uid="{00000000-0005-0000-0000-0000FA560000}"/>
    <cellStyle name="Normal 2 4 2 3 3 2 3" xfId="20168" xr:uid="{00000000-0005-0000-0000-0000FB560000}"/>
    <cellStyle name="Normal 2 4 2 3 3 2 3 2" xfId="20169" xr:uid="{00000000-0005-0000-0000-0000FC560000}"/>
    <cellStyle name="Normal 2 4 2 3 3 2 4" xfId="20170" xr:uid="{00000000-0005-0000-0000-0000FD560000}"/>
    <cellStyle name="Normal 2 4 2 3 3 2 4 2" xfId="20171" xr:uid="{00000000-0005-0000-0000-0000FE560000}"/>
    <cellStyle name="Normal 2 4 2 3 3 2 5" xfId="20172" xr:uid="{00000000-0005-0000-0000-0000FF560000}"/>
    <cellStyle name="Normal 2 4 2 3 3 2 5 2" xfId="20173" xr:uid="{00000000-0005-0000-0000-000000570000}"/>
    <cellStyle name="Normal 2 4 2 3 3 2 6" xfId="20174" xr:uid="{00000000-0005-0000-0000-000001570000}"/>
    <cellStyle name="Normal 2 4 2 3 3 2 7" xfId="20175" xr:uid="{00000000-0005-0000-0000-000002570000}"/>
    <cellStyle name="Normal 2 4 2 3 3 3" xfId="20176" xr:uid="{00000000-0005-0000-0000-000003570000}"/>
    <cellStyle name="Normal 2 4 2 3 3 3 2" xfId="20177" xr:uid="{00000000-0005-0000-0000-000004570000}"/>
    <cellStyle name="Normal 2 4 2 3 3 3 3" xfId="20178" xr:uid="{00000000-0005-0000-0000-000005570000}"/>
    <cellStyle name="Normal 2 4 2 3 3 3 4" xfId="20179" xr:uid="{00000000-0005-0000-0000-000006570000}"/>
    <cellStyle name="Normal 2 4 2 3 3 3 5" xfId="20180" xr:uid="{00000000-0005-0000-0000-000007570000}"/>
    <cellStyle name="Normal 2 4 2 3 3 4" xfId="20181" xr:uid="{00000000-0005-0000-0000-000008570000}"/>
    <cellStyle name="Normal 2 4 2 3 3 4 2" xfId="20182" xr:uid="{00000000-0005-0000-0000-000009570000}"/>
    <cellStyle name="Normal 2 4 2 3 3 5" xfId="20183" xr:uid="{00000000-0005-0000-0000-00000A570000}"/>
    <cellStyle name="Normal 2 4 2 3 3 5 2" xfId="20184" xr:uid="{00000000-0005-0000-0000-00000B570000}"/>
    <cellStyle name="Normal 2 4 2 3 3 6" xfId="20185" xr:uid="{00000000-0005-0000-0000-00000C570000}"/>
    <cellStyle name="Normal 2 4 2 3 3 6 2" xfId="20186" xr:uid="{00000000-0005-0000-0000-00000D570000}"/>
    <cellStyle name="Normal 2 4 2 3 3 7" xfId="20187" xr:uid="{00000000-0005-0000-0000-00000E570000}"/>
    <cellStyle name="Normal 2 4 2 3 3 8" xfId="20188" xr:uid="{00000000-0005-0000-0000-00000F570000}"/>
    <cellStyle name="Normal 2 4 2 3 3 9" xfId="20189" xr:uid="{00000000-0005-0000-0000-000010570000}"/>
    <cellStyle name="Normal 2 4 2 3 4" xfId="20190" xr:uid="{00000000-0005-0000-0000-000011570000}"/>
    <cellStyle name="Normal 2 4 2 3 4 2" xfId="20191" xr:uid="{00000000-0005-0000-0000-000012570000}"/>
    <cellStyle name="Normal 2 4 2 3 4 2 2" xfId="20192" xr:uid="{00000000-0005-0000-0000-000013570000}"/>
    <cellStyle name="Normal 2 4 2 3 4 3" xfId="20193" xr:uid="{00000000-0005-0000-0000-000014570000}"/>
    <cellStyle name="Normal 2 4 2 3 4 3 2" xfId="20194" xr:uid="{00000000-0005-0000-0000-000015570000}"/>
    <cellStyle name="Normal 2 4 2 3 4 4" xfId="20195" xr:uid="{00000000-0005-0000-0000-000016570000}"/>
    <cellStyle name="Normal 2 4 2 3 4 4 2" xfId="20196" xr:uid="{00000000-0005-0000-0000-000017570000}"/>
    <cellStyle name="Normal 2 4 2 3 4 5" xfId="20197" xr:uid="{00000000-0005-0000-0000-000018570000}"/>
    <cellStyle name="Normal 2 4 2 3 4 5 2" xfId="20198" xr:uid="{00000000-0005-0000-0000-000019570000}"/>
    <cellStyle name="Normal 2 4 2 3 4 6" xfId="20199" xr:uid="{00000000-0005-0000-0000-00001A570000}"/>
    <cellStyle name="Normal 2 4 2 3 4 7" xfId="20200" xr:uid="{00000000-0005-0000-0000-00001B570000}"/>
    <cellStyle name="Normal 2 4 2 3 5" xfId="20201" xr:uid="{00000000-0005-0000-0000-00001C570000}"/>
    <cellStyle name="Normal 2 4 2 3 5 2" xfId="20202" xr:uid="{00000000-0005-0000-0000-00001D570000}"/>
    <cellStyle name="Normal 2 4 2 3 5 2 2" xfId="20203" xr:uid="{00000000-0005-0000-0000-00001E570000}"/>
    <cellStyle name="Normal 2 4 2 3 5 3" xfId="20204" xr:uid="{00000000-0005-0000-0000-00001F570000}"/>
    <cellStyle name="Normal 2 4 2 3 5 4" xfId="20205" xr:uid="{00000000-0005-0000-0000-000020570000}"/>
    <cellStyle name="Normal 2 4 2 3 5 5" xfId="20206" xr:uid="{00000000-0005-0000-0000-000021570000}"/>
    <cellStyle name="Normal 2 4 2 3 6" xfId="20207" xr:uid="{00000000-0005-0000-0000-000022570000}"/>
    <cellStyle name="Normal 2 4 2 3 6 2" xfId="20208" xr:uid="{00000000-0005-0000-0000-000023570000}"/>
    <cellStyle name="Normal 2 4 2 3 7" xfId="20209" xr:uid="{00000000-0005-0000-0000-000024570000}"/>
    <cellStyle name="Normal 2 4 2 3 7 2" xfId="20210" xr:uid="{00000000-0005-0000-0000-000025570000}"/>
    <cellStyle name="Normal 2 4 2 3 8" xfId="20211" xr:uid="{00000000-0005-0000-0000-000026570000}"/>
    <cellStyle name="Normal 2 4 2 3 8 2" xfId="20212" xr:uid="{00000000-0005-0000-0000-000027570000}"/>
    <cellStyle name="Normal 2 4 2 3 9" xfId="20213" xr:uid="{00000000-0005-0000-0000-000028570000}"/>
    <cellStyle name="Normal 2 4 2 3_32196(300 Lakhs)" xfId="37544" xr:uid="{00000000-0005-0000-0000-000029570000}"/>
    <cellStyle name="Normal 2 4 2 4" xfId="636" xr:uid="{00000000-0005-0000-0000-00002A570000}"/>
    <cellStyle name="Normal 2 4 2 4 10" xfId="20214" xr:uid="{00000000-0005-0000-0000-00002B570000}"/>
    <cellStyle name="Normal 2 4 2 4 11" xfId="1292" xr:uid="{00000000-0005-0000-0000-00002C570000}"/>
    <cellStyle name="Normal 2 4 2 4 2" xfId="20215" xr:uid="{00000000-0005-0000-0000-00002D570000}"/>
    <cellStyle name="Normal 2 4 2 4 2 2" xfId="20216" xr:uid="{00000000-0005-0000-0000-00002E570000}"/>
    <cellStyle name="Normal 2 4 2 4 2 2 2" xfId="20217" xr:uid="{00000000-0005-0000-0000-00002F570000}"/>
    <cellStyle name="Normal 2 4 2 4 2 2 2 2" xfId="20218" xr:uid="{00000000-0005-0000-0000-000030570000}"/>
    <cellStyle name="Normal 2 4 2 4 2 2 2 2 2" xfId="20219" xr:uid="{00000000-0005-0000-0000-000031570000}"/>
    <cellStyle name="Normal 2 4 2 4 2 2 2 3" xfId="20220" xr:uid="{00000000-0005-0000-0000-000032570000}"/>
    <cellStyle name="Normal 2 4 2 4 2 2 2 3 2" xfId="20221" xr:uid="{00000000-0005-0000-0000-000033570000}"/>
    <cellStyle name="Normal 2 4 2 4 2 2 2 4" xfId="20222" xr:uid="{00000000-0005-0000-0000-000034570000}"/>
    <cellStyle name="Normal 2 4 2 4 2 2 2 4 2" xfId="20223" xr:uid="{00000000-0005-0000-0000-000035570000}"/>
    <cellStyle name="Normal 2 4 2 4 2 2 2 5" xfId="20224" xr:uid="{00000000-0005-0000-0000-000036570000}"/>
    <cellStyle name="Normal 2 4 2 4 2 2 2 5 2" xfId="20225" xr:uid="{00000000-0005-0000-0000-000037570000}"/>
    <cellStyle name="Normal 2 4 2 4 2 2 2 6" xfId="20226" xr:uid="{00000000-0005-0000-0000-000038570000}"/>
    <cellStyle name="Normal 2 4 2 4 2 2 3" xfId="20227" xr:uid="{00000000-0005-0000-0000-000039570000}"/>
    <cellStyle name="Normal 2 4 2 4 2 2 3 2" xfId="20228" xr:uid="{00000000-0005-0000-0000-00003A570000}"/>
    <cellStyle name="Normal 2 4 2 4 2 2 4" xfId="20229" xr:uid="{00000000-0005-0000-0000-00003B570000}"/>
    <cellStyle name="Normal 2 4 2 4 2 2 4 2" xfId="20230" xr:uid="{00000000-0005-0000-0000-00003C570000}"/>
    <cellStyle name="Normal 2 4 2 4 2 2 5" xfId="20231" xr:uid="{00000000-0005-0000-0000-00003D570000}"/>
    <cellStyle name="Normal 2 4 2 4 2 2 5 2" xfId="20232" xr:uid="{00000000-0005-0000-0000-00003E570000}"/>
    <cellStyle name="Normal 2 4 2 4 2 2 6" xfId="20233" xr:uid="{00000000-0005-0000-0000-00003F570000}"/>
    <cellStyle name="Normal 2 4 2 4 2 2 6 2" xfId="20234" xr:uid="{00000000-0005-0000-0000-000040570000}"/>
    <cellStyle name="Normal 2 4 2 4 2 2 7" xfId="20235" xr:uid="{00000000-0005-0000-0000-000041570000}"/>
    <cellStyle name="Normal 2 4 2 4 2 3" xfId="20236" xr:uid="{00000000-0005-0000-0000-000042570000}"/>
    <cellStyle name="Normal 2 4 2 4 2 3 2" xfId="20237" xr:uid="{00000000-0005-0000-0000-000043570000}"/>
    <cellStyle name="Normal 2 4 2 4 2 3 2 2" xfId="20238" xr:uid="{00000000-0005-0000-0000-000044570000}"/>
    <cellStyle name="Normal 2 4 2 4 2 3 3" xfId="20239" xr:uid="{00000000-0005-0000-0000-000045570000}"/>
    <cellStyle name="Normal 2 4 2 4 2 3 3 2" xfId="20240" xr:uid="{00000000-0005-0000-0000-000046570000}"/>
    <cellStyle name="Normal 2 4 2 4 2 3 4" xfId="20241" xr:uid="{00000000-0005-0000-0000-000047570000}"/>
    <cellStyle name="Normal 2 4 2 4 2 3 4 2" xfId="20242" xr:uid="{00000000-0005-0000-0000-000048570000}"/>
    <cellStyle name="Normal 2 4 2 4 2 3 5" xfId="20243" xr:uid="{00000000-0005-0000-0000-000049570000}"/>
    <cellStyle name="Normal 2 4 2 4 2 3 5 2" xfId="20244" xr:uid="{00000000-0005-0000-0000-00004A570000}"/>
    <cellStyle name="Normal 2 4 2 4 2 3 6" xfId="20245" xr:uid="{00000000-0005-0000-0000-00004B570000}"/>
    <cellStyle name="Normal 2 4 2 4 2 4" xfId="20246" xr:uid="{00000000-0005-0000-0000-00004C570000}"/>
    <cellStyle name="Normal 2 4 2 4 2 4 2" xfId="20247" xr:uid="{00000000-0005-0000-0000-00004D570000}"/>
    <cellStyle name="Normal 2 4 2 4 2 5" xfId="20248" xr:uid="{00000000-0005-0000-0000-00004E570000}"/>
    <cellStyle name="Normal 2 4 2 4 2 5 2" xfId="20249" xr:uid="{00000000-0005-0000-0000-00004F570000}"/>
    <cellStyle name="Normal 2 4 2 4 2 6" xfId="20250" xr:uid="{00000000-0005-0000-0000-000050570000}"/>
    <cellStyle name="Normal 2 4 2 4 2 6 2" xfId="20251" xr:uid="{00000000-0005-0000-0000-000051570000}"/>
    <cellStyle name="Normal 2 4 2 4 2 7" xfId="20252" xr:uid="{00000000-0005-0000-0000-000052570000}"/>
    <cellStyle name="Normal 2 4 2 4 2 7 2" xfId="20253" xr:uid="{00000000-0005-0000-0000-000053570000}"/>
    <cellStyle name="Normal 2 4 2 4 2 8" xfId="20254" xr:uid="{00000000-0005-0000-0000-000054570000}"/>
    <cellStyle name="Normal 2 4 2 4 2 9" xfId="20255" xr:uid="{00000000-0005-0000-0000-000055570000}"/>
    <cellStyle name="Normal 2 4 2 4 3" xfId="20256" xr:uid="{00000000-0005-0000-0000-000056570000}"/>
    <cellStyle name="Normal 2 4 2 4 3 2" xfId="20257" xr:uid="{00000000-0005-0000-0000-000057570000}"/>
    <cellStyle name="Normal 2 4 2 4 3 2 2" xfId="20258" xr:uid="{00000000-0005-0000-0000-000058570000}"/>
    <cellStyle name="Normal 2 4 2 4 3 2 2 2" xfId="20259" xr:uid="{00000000-0005-0000-0000-000059570000}"/>
    <cellStyle name="Normal 2 4 2 4 3 2 3" xfId="20260" xr:uid="{00000000-0005-0000-0000-00005A570000}"/>
    <cellStyle name="Normal 2 4 2 4 3 2 3 2" xfId="20261" xr:uid="{00000000-0005-0000-0000-00005B570000}"/>
    <cellStyle name="Normal 2 4 2 4 3 2 4" xfId="20262" xr:uid="{00000000-0005-0000-0000-00005C570000}"/>
    <cellStyle name="Normal 2 4 2 4 3 2 4 2" xfId="20263" xr:uid="{00000000-0005-0000-0000-00005D570000}"/>
    <cellStyle name="Normal 2 4 2 4 3 2 5" xfId="20264" xr:uid="{00000000-0005-0000-0000-00005E570000}"/>
    <cellStyle name="Normal 2 4 2 4 3 2 5 2" xfId="20265" xr:uid="{00000000-0005-0000-0000-00005F570000}"/>
    <cellStyle name="Normal 2 4 2 4 3 2 6" xfId="20266" xr:uid="{00000000-0005-0000-0000-000060570000}"/>
    <cellStyle name="Normal 2 4 2 4 3 3" xfId="20267" xr:uid="{00000000-0005-0000-0000-000061570000}"/>
    <cellStyle name="Normal 2 4 2 4 3 3 2" xfId="20268" xr:uid="{00000000-0005-0000-0000-000062570000}"/>
    <cellStyle name="Normal 2 4 2 4 3 4" xfId="20269" xr:uid="{00000000-0005-0000-0000-000063570000}"/>
    <cellStyle name="Normal 2 4 2 4 3 4 2" xfId="20270" xr:uid="{00000000-0005-0000-0000-000064570000}"/>
    <cellStyle name="Normal 2 4 2 4 3 5" xfId="20271" xr:uid="{00000000-0005-0000-0000-000065570000}"/>
    <cellStyle name="Normal 2 4 2 4 3 5 2" xfId="20272" xr:uid="{00000000-0005-0000-0000-000066570000}"/>
    <cellStyle name="Normal 2 4 2 4 3 6" xfId="20273" xr:uid="{00000000-0005-0000-0000-000067570000}"/>
    <cellStyle name="Normal 2 4 2 4 3 6 2" xfId="20274" xr:uid="{00000000-0005-0000-0000-000068570000}"/>
    <cellStyle name="Normal 2 4 2 4 3 7" xfId="20275" xr:uid="{00000000-0005-0000-0000-000069570000}"/>
    <cellStyle name="Normal 2 4 2 4 4" xfId="20276" xr:uid="{00000000-0005-0000-0000-00006A570000}"/>
    <cellStyle name="Normal 2 4 2 4 4 2" xfId="20277" xr:uid="{00000000-0005-0000-0000-00006B570000}"/>
    <cellStyle name="Normal 2 4 2 4 4 2 2" xfId="20278" xr:uid="{00000000-0005-0000-0000-00006C570000}"/>
    <cellStyle name="Normal 2 4 2 4 4 3" xfId="20279" xr:uid="{00000000-0005-0000-0000-00006D570000}"/>
    <cellStyle name="Normal 2 4 2 4 4 3 2" xfId="20280" xr:uid="{00000000-0005-0000-0000-00006E570000}"/>
    <cellStyle name="Normal 2 4 2 4 4 4" xfId="20281" xr:uid="{00000000-0005-0000-0000-00006F570000}"/>
    <cellStyle name="Normal 2 4 2 4 4 4 2" xfId="20282" xr:uid="{00000000-0005-0000-0000-000070570000}"/>
    <cellStyle name="Normal 2 4 2 4 4 5" xfId="20283" xr:uid="{00000000-0005-0000-0000-000071570000}"/>
    <cellStyle name="Normal 2 4 2 4 4 5 2" xfId="20284" xr:uid="{00000000-0005-0000-0000-000072570000}"/>
    <cellStyle name="Normal 2 4 2 4 4 6" xfId="20285" xr:uid="{00000000-0005-0000-0000-000073570000}"/>
    <cellStyle name="Normal 2 4 2 4 5" xfId="20286" xr:uid="{00000000-0005-0000-0000-000074570000}"/>
    <cellStyle name="Normal 2 4 2 4 5 2" xfId="20287" xr:uid="{00000000-0005-0000-0000-000075570000}"/>
    <cellStyle name="Normal 2 4 2 4 5 2 2" xfId="20288" xr:uid="{00000000-0005-0000-0000-000076570000}"/>
    <cellStyle name="Normal 2 4 2 4 5 3" xfId="20289" xr:uid="{00000000-0005-0000-0000-000077570000}"/>
    <cellStyle name="Normal 2 4 2 4 5 4" xfId="37545" xr:uid="{00000000-0005-0000-0000-000078570000}"/>
    <cellStyle name="Normal 2 4 2 4 5 5" xfId="37546" xr:uid="{00000000-0005-0000-0000-000079570000}"/>
    <cellStyle name="Normal 2 4 2 4 6" xfId="20290" xr:uid="{00000000-0005-0000-0000-00007A570000}"/>
    <cellStyle name="Normal 2 4 2 4 6 2" xfId="20291" xr:uid="{00000000-0005-0000-0000-00007B570000}"/>
    <cellStyle name="Normal 2 4 2 4 7" xfId="20292" xr:uid="{00000000-0005-0000-0000-00007C570000}"/>
    <cellStyle name="Normal 2 4 2 4 7 2" xfId="20293" xr:uid="{00000000-0005-0000-0000-00007D570000}"/>
    <cellStyle name="Normal 2 4 2 4 8" xfId="20294" xr:uid="{00000000-0005-0000-0000-00007E570000}"/>
    <cellStyle name="Normal 2 4 2 4 8 2" xfId="20295" xr:uid="{00000000-0005-0000-0000-00007F570000}"/>
    <cellStyle name="Normal 2 4 2 4 9" xfId="20296" xr:uid="{00000000-0005-0000-0000-000080570000}"/>
    <cellStyle name="Normal 2 4 2 4_BOQ khanapur Pakege - 68" xfId="20297" xr:uid="{00000000-0005-0000-0000-000081570000}"/>
    <cellStyle name="Normal 2 4 2 5" xfId="637" xr:uid="{00000000-0005-0000-0000-000082570000}"/>
    <cellStyle name="Normal 2 4 2 5 10" xfId="20298" xr:uid="{00000000-0005-0000-0000-000083570000}"/>
    <cellStyle name="Normal 2 4 2 5 11" xfId="1293" xr:uid="{00000000-0005-0000-0000-000084570000}"/>
    <cellStyle name="Normal 2 4 2 5 2" xfId="20299" xr:uid="{00000000-0005-0000-0000-000085570000}"/>
    <cellStyle name="Normal 2 4 2 5 2 2" xfId="20300" xr:uid="{00000000-0005-0000-0000-000086570000}"/>
    <cellStyle name="Normal 2 4 2 5 2 2 2" xfId="20301" xr:uid="{00000000-0005-0000-0000-000087570000}"/>
    <cellStyle name="Normal 2 4 2 5 2 2 2 2" xfId="20302" xr:uid="{00000000-0005-0000-0000-000088570000}"/>
    <cellStyle name="Normal 2 4 2 5 2 2 3" xfId="20303" xr:uid="{00000000-0005-0000-0000-000089570000}"/>
    <cellStyle name="Normal 2 4 2 5 2 2 3 2" xfId="20304" xr:uid="{00000000-0005-0000-0000-00008A570000}"/>
    <cellStyle name="Normal 2 4 2 5 2 2 4" xfId="20305" xr:uid="{00000000-0005-0000-0000-00008B570000}"/>
    <cellStyle name="Normal 2 4 2 5 2 2 4 2" xfId="20306" xr:uid="{00000000-0005-0000-0000-00008C570000}"/>
    <cellStyle name="Normal 2 4 2 5 2 2 5" xfId="20307" xr:uid="{00000000-0005-0000-0000-00008D570000}"/>
    <cellStyle name="Normal 2 4 2 5 2 2 5 2" xfId="20308" xr:uid="{00000000-0005-0000-0000-00008E570000}"/>
    <cellStyle name="Normal 2 4 2 5 2 2 6" xfId="20309" xr:uid="{00000000-0005-0000-0000-00008F570000}"/>
    <cellStyle name="Normal 2 4 2 5 2 2 7" xfId="20310" xr:uid="{00000000-0005-0000-0000-000090570000}"/>
    <cellStyle name="Normal 2 4 2 5 2 3" xfId="20311" xr:uid="{00000000-0005-0000-0000-000091570000}"/>
    <cellStyle name="Normal 2 4 2 5 2 3 2" xfId="20312" xr:uid="{00000000-0005-0000-0000-000092570000}"/>
    <cellStyle name="Normal 2 4 2 5 2 3 3" xfId="20313" xr:uid="{00000000-0005-0000-0000-000093570000}"/>
    <cellStyle name="Normal 2 4 2 5 2 3 4" xfId="20314" xr:uid="{00000000-0005-0000-0000-000094570000}"/>
    <cellStyle name="Normal 2 4 2 5 2 3 5" xfId="20315" xr:uid="{00000000-0005-0000-0000-000095570000}"/>
    <cellStyle name="Normal 2 4 2 5 2 4" xfId="20316" xr:uid="{00000000-0005-0000-0000-000096570000}"/>
    <cellStyle name="Normal 2 4 2 5 2 4 2" xfId="20317" xr:uid="{00000000-0005-0000-0000-000097570000}"/>
    <cellStyle name="Normal 2 4 2 5 2 5" xfId="20318" xr:uid="{00000000-0005-0000-0000-000098570000}"/>
    <cellStyle name="Normal 2 4 2 5 2 5 2" xfId="20319" xr:uid="{00000000-0005-0000-0000-000099570000}"/>
    <cellStyle name="Normal 2 4 2 5 2 6" xfId="20320" xr:uid="{00000000-0005-0000-0000-00009A570000}"/>
    <cellStyle name="Normal 2 4 2 5 2 6 2" xfId="20321" xr:uid="{00000000-0005-0000-0000-00009B570000}"/>
    <cellStyle name="Normal 2 4 2 5 2 7" xfId="20322" xr:uid="{00000000-0005-0000-0000-00009C570000}"/>
    <cellStyle name="Normal 2 4 2 5 2 8" xfId="20323" xr:uid="{00000000-0005-0000-0000-00009D570000}"/>
    <cellStyle name="Normal 2 4 2 5 2 9" xfId="20324" xr:uid="{00000000-0005-0000-0000-00009E570000}"/>
    <cellStyle name="Normal 2 4 2 5 3" xfId="20325" xr:uid="{00000000-0005-0000-0000-00009F570000}"/>
    <cellStyle name="Normal 2 4 2 5 3 2" xfId="20326" xr:uid="{00000000-0005-0000-0000-0000A0570000}"/>
    <cellStyle name="Normal 2 4 2 5 3 2 2" xfId="20327" xr:uid="{00000000-0005-0000-0000-0000A1570000}"/>
    <cellStyle name="Normal 2 4 2 5 3 3" xfId="20328" xr:uid="{00000000-0005-0000-0000-0000A2570000}"/>
    <cellStyle name="Normal 2 4 2 5 3 3 2" xfId="20329" xr:uid="{00000000-0005-0000-0000-0000A3570000}"/>
    <cellStyle name="Normal 2 4 2 5 3 4" xfId="20330" xr:uid="{00000000-0005-0000-0000-0000A4570000}"/>
    <cellStyle name="Normal 2 4 2 5 3 4 2" xfId="20331" xr:uid="{00000000-0005-0000-0000-0000A5570000}"/>
    <cellStyle name="Normal 2 4 2 5 3 5" xfId="20332" xr:uid="{00000000-0005-0000-0000-0000A6570000}"/>
    <cellStyle name="Normal 2 4 2 5 3 5 2" xfId="20333" xr:uid="{00000000-0005-0000-0000-0000A7570000}"/>
    <cellStyle name="Normal 2 4 2 5 3 6" xfId="20334" xr:uid="{00000000-0005-0000-0000-0000A8570000}"/>
    <cellStyle name="Normal 2 4 2 5 3 7" xfId="20335" xr:uid="{00000000-0005-0000-0000-0000A9570000}"/>
    <cellStyle name="Normal 2 4 2 5 4" xfId="20336" xr:uid="{00000000-0005-0000-0000-0000AA570000}"/>
    <cellStyle name="Normal 2 4 2 5 4 2" xfId="20337" xr:uid="{00000000-0005-0000-0000-0000AB570000}"/>
    <cellStyle name="Normal 2 4 2 5 4 2 2" xfId="20338" xr:uid="{00000000-0005-0000-0000-0000AC570000}"/>
    <cellStyle name="Normal 2 4 2 5 4 3" xfId="20339" xr:uid="{00000000-0005-0000-0000-0000AD570000}"/>
    <cellStyle name="Normal 2 4 2 5 4 4" xfId="20340" xr:uid="{00000000-0005-0000-0000-0000AE570000}"/>
    <cellStyle name="Normal 2 4 2 5 4 5" xfId="20341" xr:uid="{00000000-0005-0000-0000-0000AF570000}"/>
    <cellStyle name="Normal 2 4 2 5 5" xfId="20342" xr:uid="{00000000-0005-0000-0000-0000B0570000}"/>
    <cellStyle name="Normal 2 4 2 5 5 2" xfId="20343" xr:uid="{00000000-0005-0000-0000-0000B1570000}"/>
    <cellStyle name="Normal 2 4 2 5 6" xfId="20344" xr:uid="{00000000-0005-0000-0000-0000B2570000}"/>
    <cellStyle name="Normal 2 4 2 5 6 2" xfId="20345" xr:uid="{00000000-0005-0000-0000-0000B3570000}"/>
    <cellStyle name="Normal 2 4 2 5 7" xfId="20346" xr:uid="{00000000-0005-0000-0000-0000B4570000}"/>
    <cellStyle name="Normal 2 4 2 5 7 2" xfId="20347" xr:uid="{00000000-0005-0000-0000-0000B5570000}"/>
    <cellStyle name="Normal 2 4 2 5 8" xfId="20348" xr:uid="{00000000-0005-0000-0000-0000B6570000}"/>
    <cellStyle name="Normal 2 4 2 5 9" xfId="20349" xr:uid="{00000000-0005-0000-0000-0000B7570000}"/>
    <cellStyle name="Normal 2 4 2 5_BOQ khanapur Pakege - 68" xfId="20350" xr:uid="{00000000-0005-0000-0000-0000B8570000}"/>
    <cellStyle name="Normal 2 4 2 6" xfId="20351" xr:uid="{00000000-0005-0000-0000-0000B9570000}"/>
    <cellStyle name="Normal 2 4 2 6 2" xfId="20352" xr:uid="{00000000-0005-0000-0000-0000BA570000}"/>
    <cellStyle name="Normal 2 4 2 6 2 2" xfId="20353" xr:uid="{00000000-0005-0000-0000-0000BB570000}"/>
    <cellStyle name="Normal 2 4 2 6 2 2 2" xfId="20354" xr:uid="{00000000-0005-0000-0000-0000BC570000}"/>
    <cellStyle name="Normal 2 4 2 6 2 3" xfId="20355" xr:uid="{00000000-0005-0000-0000-0000BD570000}"/>
    <cellStyle name="Normal 2 4 2 6 2 3 2" xfId="20356" xr:uid="{00000000-0005-0000-0000-0000BE570000}"/>
    <cellStyle name="Normal 2 4 2 6 2 4" xfId="20357" xr:uid="{00000000-0005-0000-0000-0000BF570000}"/>
    <cellStyle name="Normal 2 4 2 6 2 4 2" xfId="20358" xr:uid="{00000000-0005-0000-0000-0000C0570000}"/>
    <cellStyle name="Normal 2 4 2 6 2 5" xfId="20359" xr:uid="{00000000-0005-0000-0000-0000C1570000}"/>
    <cellStyle name="Normal 2 4 2 6 2 5 2" xfId="20360" xr:uid="{00000000-0005-0000-0000-0000C2570000}"/>
    <cellStyle name="Normal 2 4 2 6 2 6" xfId="20361" xr:uid="{00000000-0005-0000-0000-0000C3570000}"/>
    <cellStyle name="Normal 2 4 2 6 2 7" xfId="20362" xr:uid="{00000000-0005-0000-0000-0000C4570000}"/>
    <cellStyle name="Normal 2 4 2 6 3" xfId="20363" xr:uid="{00000000-0005-0000-0000-0000C5570000}"/>
    <cellStyle name="Normal 2 4 2 6 3 2" xfId="20364" xr:uid="{00000000-0005-0000-0000-0000C6570000}"/>
    <cellStyle name="Normal 2 4 2 6 3 3" xfId="20365" xr:uid="{00000000-0005-0000-0000-0000C7570000}"/>
    <cellStyle name="Normal 2 4 2 6 3 4" xfId="20366" xr:uid="{00000000-0005-0000-0000-0000C8570000}"/>
    <cellStyle name="Normal 2 4 2 6 3 5" xfId="20367" xr:uid="{00000000-0005-0000-0000-0000C9570000}"/>
    <cellStyle name="Normal 2 4 2 6 4" xfId="20368" xr:uid="{00000000-0005-0000-0000-0000CA570000}"/>
    <cellStyle name="Normal 2 4 2 6 4 2" xfId="20369" xr:uid="{00000000-0005-0000-0000-0000CB570000}"/>
    <cellStyle name="Normal 2 4 2 6 5" xfId="20370" xr:uid="{00000000-0005-0000-0000-0000CC570000}"/>
    <cellStyle name="Normal 2 4 2 6 5 2" xfId="20371" xr:uid="{00000000-0005-0000-0000-0000CD570000}"/>
    <cellStyle name="Normal 2 4 2 6 6" xfId="20372" xr:uid="{00000000-0005-0000-0000-0000CE570000}"/>
    <cellStyle name="Normal 2 4 2 6 6 2" xfId="20373" xr:uid="{00000000-0005-0000-0000-0000CF570000}"/>
    <cellStyle name="Normal 2 4 2 6 7" xfId="20374" xr:uid="{00000000-0005-0000-0000-0000D0570000}"/>
    <cellStyle name="Normal 2 4 2 6 8" xfId="20375" xr:uid="{00000000-0005-0000-0000-0000D1570000}"/>
    <cellStyle name="Normal 2 4 2 6 9" xfId="20376" xr:uid="{00000000-0005-0000-0000-0000D2570000}"/>
    <cellStyle name="Normal 2 4 2 7" xfId="20377" xr:uid="{00000000-0005-0000-0000-0000D3570000}"/>
    <cellStyle name="Normal 2 4 2 8" xfId="20378" xr:uid="{00000000-0005-0000-0000-0000D4570000}"/>
    <cellStyle name="Normal 2 4 2 8 2" xfId="20379" xr:uid="{00000000-0005-0000-0000-0000D5570000}"/>
    <cellStyle name="Normal 2 4 2 8 2 2" xfId="20380" xr:uid="{00000000-0005-0000-0000-0000D6570000}"/>
    <cellStyle name="Normal 2 4 2 8 3" xfId="20381" xr:uid="{00000000-0005-0000-0000-0000D7570000}"/>
    <cellStyle name="Normal 2 4 2 8 4" xfId="20382" xr:uid="{00000000-0005-0000-0000-0000D8570000}"/>
    <cellStyle name="Normal 2 4 2 8 5" xfId="20383" xr:uid="{00000000-0005-0000-0000-0000D9570000}"/>
    <cellStyle name="Normal 2 4 2 8 6" xfId="20384" xr:uid="{00000000-0005-0000-0000-0000DA570000}"/>
    <cellStyle name="Normal 2 4 2 8 7" xfId="20385" xr:uid="{00000000-0005-0000-0000-0000DB570000}"/>
    <cellStyle name="Normal 2 4 2 9" xfId="20386" xr:uid="{00000000-0005-0000-0000-0000DC570000}"/>
    <cellStyle name="Normal 2 4 2 9 2" xfId="20387" xr:uid="{00000000-0005-0000-0000-0000DD570000}"/>
    <cellStyle name="Normal 2 4 2 9 3" xfId="20388" xr:uid="{00000000-0005-0000-0000-0000DE570000}"/>
    <cellStyle name="Normal 2 4 2 9 4" xfId="20389" xr:uid="{00000000-0005-0000-0000-0000DF570000}"/>
    <cellStyle name="Normal 2 4 2 9 5" xfId="20390" xr:uid="{00000000-0005-0000-0000-0000E0570000}"/>
    <cellStyle name="Normal 2 4 2_32196(300 Lakhs)" xfId="37547" xr:uid="{00000000-0005-0000-0000-0000E1570000}"/>
    <cellStyle name="Normal 2 4 20" xfId="20391" xr:uid="{00000000-0005-0000-0000-0000E2570000}"/>
    <cellStyle name="Normal 2 4 3" xfId="638" xr:uid="{00000000-0005-0000-0000-0000E3570000}"/>
    <cellStyle name="Normal 2 4 3 10" xfId="639" xr:uid="{00000000-0005-0000-0000-0000E4570000}"/>
    <cellStyle name="Normal 2 4 3 10 10" xfId="20392" xr:uid="{00000000-0005-0000-0000-0000E5570000}"/>
    <cellStyle name="Normal 2 4 3 10 11" xfId="1295" xr:uid="{00000000-0005-0000-0000-0000E6570000}"/>
    <cellStyle name="Normal 2 4 3 10 2" xfId="20393" xr:uid="{00000000-0005-0000-0000-0000E7570000}"/>
    <cellStyle name="Normal 2 4 3 10 2 2" xfId="20394" xr:uid="{00000000-0005-0000-0000-0000E8570000}"/>
    <cellStyle name="Normal 2 4 3 10 2 2 2" xfId="20395" xr:uid="{00000000-0005-0000-0000-0000E9570000}"/>
    <cellStyle name="Normal 2 4 3 10 2 2 2 2" xfId="20396" xr:uid="{00000000-0005-0000-0000-0000EA570000}"/>
    <cellStyle name="Normal 2 4 3 10 2 2 3" xfId="20397" xr:uid="{00000000-0005-0000-0000-0000EB570000}"/>
    <cellStyle name="Normal 2 4 3 10 2 2 3 2" xfId="20398" xr:uid="{00000000-0005-0000-0000-0000EC570000}"/>
    <cellStyle name="Normal 2 4 3 10 2 2 4" xfId="20399" xr:uid="{00000000-0005-0000-0000-0000ED570000}"/>
    <cellStyle name="Normal 2 4 3 10 2 2 4 2" xfId="20400" xr:uid="{00000000-0005-0000-0000-0000EE570000}"/>
    <cellStyle name="Normal 2 4 3 10 2 2 5" xfId="20401" xr:uid="{00000000-0005-0000-0000-0000EF570000}"/>
    <cellStyle name="Normal 2 4 3 10 2 2 5 2" xfId="20402" xr:uid="{00000000-0005-0000-0000-0000F0570000}"/>
    <cellStyle name="Normal 2 4 3 10 2 2 6" xfId="20403" xr:uid="{00000000-0005-0000-0000-0000F1570000}"/>
    <cellStyle name="Normal 2 4 3 10 2 2 7" xfId="20404" xr:uid="{00000000-0005-0000-0000-0000F2570000}"/>
    <cellStyle name="Normal 2 4 3 10 2 3" xfId="20405" xr:uid="{00000000-0005-0000-0000-0000F3570000}"/>
    <cellStyle name="Normal 2 4 3 10 2 3 2" xfId="20406" xr:uid="{00000000-0005-0000-0000-0000F4570000}"/>
    <cellStyle name="Normal 2 4 3 10 2 3 3" xfId="20407" xr:uid="{00000000-0005-0000-0000-0000F5570000}"/>
    <cellStyle name="Normal 2 4 3 10 2 3 4" xfId="20408" xr:uid="{00000000-0005-0000-0000-0000F6570000}"/>
    <cellStyle name="Normal 2 4 3 10 2 3 5" xfId="20409" xr:uid="{00000000-0005-0000-0000-0000F7570000}"/>
    <cellStyle name="Normal 2 4 3 10 2 4" xfId="20410" xr:uid="{00000000-0005-0000-0000-0000F8570000}"/>
    <cellStyle name="Normal 2 4 3 10 2 4 2" xfId="20411" xr:uid="{00000000-0005-0000-0000-0000F9570000}"/>
    <cellStyle name="Normal 2 4 3 10 2 5" xfId="20412" xr:uid="{00000000-0005-0000-0000-0000FA570000}"/>
    <cellStyle name="Normal 2 4 3 10 2 5 2" xfId="20413" xr:uid="{00000000-0005-0000-0000-0000FB570000}"/>
    <cellStyle name="Normal 2 4 3 10 2 6" xfId="20414" xr:uid="{00000000-0005-0000-0000-0000FC570000}"/>
    <cellStyle name="Normal 2 4 3 10 2 6 2" xfId="20415" xr:uid="{00000000-0005-0000-0000-0000FD570000}"/>
    <cellStyle name="Normal 2 4 3 10 2 7" xfId="20416" xr:uid="{00000000-0005-0000-0000-0000FE570000}"/>
    <cellStyle name="Normal 2 4 3 10 2 8" xfId="20417" xr:uid="{00000000-0005-0000-0000-0000FF570000}"/>
    <cellStyle name="Normal 2 4 3 10 2 9" xfId="20418" xr:uid="{00000000-0005-0000-0000-000000580000}"/>
    <cellStyle name="Normal 2 4 3 10 3" xfId="20419" xr:uid="{00000000-0005-0000-0000-000001580000}"/>
    <cellStyle name="Normal 2 4 3 10 3 2" xfId="20420" xr:uid="{00000000-0005-0000-0000-000002580000}"/>
    <cellStyle name="Normal 2 4 3 10 3 2 2" xfId="20421" xr:uid="{00000000-0005-0000-0000-000003580000}"/>
    <cellStyle name="Normal 2 4 3 10 3 3" xfId="20422" xr:uid="{00000000-0005-0000-0000-000004580000}"/>
    <cellStyle name="Normal 2 4 3 10 3 3 2" xfId="20423" xr:uid="{00000000-0005-0000-0000-000005580000}"/>
    <cellStyle name="Normal 2 4 3 10 3 4" xfId="20424" xr:uid="{00000000-0005-0000-0000-000006580000}"/>
    <cellStyle name="Normal 2 4 3 10 3 4 2" xfId="20425" xr:uid="{00000000-0005-0000-0000-000007580000}"/>
    <cellStyle name="Normal 2 4 3 10 3 5" xfId="20426" xr:uid="{00000000-0005-0000-0000-000008580000}"/>
    <cellStyle name="Normal 2 4 3 10 3 5 2" xfId="20427" xr:uid="{00000000-0005-0000-0000-000009580000}"/>
    <cellStyle name="Normal 2 4 3 10 3 6" xfId="20428" xr:uid="{00000000-0005-0000-0000-00000A580000}"/>
    <cellStyle name="Normal 2 4 3 10 3 7" xfId="20429" xr:uid="{00000000-0005-0000-0000-00000B580000}"/>
    <cellStyle name="Normal 2 4 3 10 4" xfId="20430" xr:uid="{00000000-0005-0000-0000-00000C580000}"/>
    <cellStyle name="Normal 2 4 3 10 4 2" xfId="20431" xr:uid="{00000000-0005-0000-0000-00000D580000}"/>
    <cellStyle name="Normal 2 4 3 10 4 2 2" xfId="20432" xr:uid="{00000000-0005-0000-0000-00000E580000}"/>
    <cellStyle name="Normal 2 4 3 10 4 3" xfId="20433" xr:uid="{00000000-0005-0000-0000-00000F580000}"/>
    <cellStyle name="Normal 2 4 3 10 4 4" xfId="20434" xr:uid="{00000000-0005-0000-0000-000010580000}"/>
    <cellStyle name="Normal 2 4 3 10 4 5" xfId="20435" xr:uid="{00000000-0005-0000-0000-000011580000}"/>
    <cellStyle name="Normal 2 4 3 10 5" xfId="20436" xr:uid="{00000000-0005-0000-0000-000012580000}"/>
    <cellStyle name="Normal 2 4 3 10 5 2" xfId="20437" xr:uid="{00000000-0005-0000-0000-000013580000}"/>
    <cellStyle name="Normal 2 4 3 10 6" xfId="20438" xr:uid="{00000000-0005-0000-0000-000014580000}"/>
    <cellStyle name="Normal 2 4 3 10 6 2" xfId="20439" xr:uid="{00000000-0005-0000-0000-000015580000}"/>
    <cellStyle name="Normal 2 4 3 10 7" xfId="20440" xr:uid="{00000000-0005-0000-0000-000016580000}"/>
    <cellStyle name="Normal 2 4 3 10 7 2" xfId="20441" xr:uid="{00000000-0005-0000-0000-000017580000}"/>
    <cellStyle name="Normal 2 4 3 10 8" xfId="20442" xr:uid="{00000000-0005-0000-0000-000018580000}"/>
    <cellStyle name="Normal 2 4 3 10 9" xfId="20443" xr:uid="{00000000-0005-0000-0000-000019580000}"/>
    <cellStyle name="Normal 2 4 3 10_BOQ khanapur Pakege - 68" xfId="20444" xr:uid="{00000000-0005-0000-0000-00001A580000}"/>
    <cellStyle name="Normal 2 4 3 11" xfId="20445" xr:uid="{00000000-0005-0000-0000-00001B580000}"/>
    <cellStyle name="Normal 2 4 3 11 2" xfId="20446" xr:uid="{00000000-0005-0000-0000-00001C580000}"/>
    <cellStyle name="Normal 2 4 3 11 2 2" xfId="20447" xr:uid="{00000000-0005-0000-0000-00001D580000}"/>
    <cellStyle name="Normal 2 4 3 11 2 2 2" xfId="20448" xr:uid="{00000000-0005-0000-0000-00001E580000}"/>
    <cellStyle name="Normal 2 4 3 11 2 3" xfId="20449" xr:uid="{00000000-0005-0000-0000-00001F580000}"/>
    <cellStyle name="Normal 2 4 3 11 2 3 2" xfId="20450" xr:uid="{00000000-0005-0000-0000-000020580000}"/>
    <cellStyle name="Normal 2 4 3 11 2 4" xfId="20451" xr:uid="{00000000-0005-0000-0000-000021580000}"/>
    <cellStyle name="Normal 2 4 3 11 2 4 2" xfId="20452" xr:uid="{00000000-0005-0000-0000-000022580000}"/>
    <cellStyle name="Normal 2 4 3 11 2 5" xfId="20453" xr:uid="{00000000-0005-0000-0000-000023580000}"/>
    <cellStyle name="Normal 2 4 3 11 2 5 2" xfId="20454" xr:uid="{00000000-0005-0000-0000-000024580000}"/>
    <cellStyle name="Normal 2 4 3 11 2 6" xfId="20455" xr:uid="{00000000-0005-0000-0000-000025580000}"/>
    <cellStyle name="Normal 2 4 3 11 2 7" xfId="20456" xr:uid="{00000000-0005-0000-0000-000026580000}"/>
    <cellStyle name="Normal 2 4 3 11 3" xfId="20457" xr:uid="{00000000-0005-0000-0000-000027580000}"/>
    <cellStyle name="Normal 2 4 3 11 3 2" xfId="20458" xr:uid="{00000000-0005-0000-0000-000028580000}"/>
    <cellStyle name="Normal 2 4 3 11 3 3" xfId="20459" xr:uid="{00000000-0005-0000-0000-000029580000}"/>
    <cellStyle name="Normal 2 4 3 11 3 4" xfId="20460" xr:uid="{00000000-0005-0000-0000-00002A580000}"/>
    <cellStyle name="Normal 2 4 3 11 3 5" xfId="20461" xr:uid="{00000000-0005-0000-0000-00002B580000}"/>
    <cellStyle name="Normal 2 4 3 11 4" xfId="20462" xr:uid="{00000000-0005-0000-0000-00002C580000}"/>
    <cellStyle name="Normal 2 4 3 11 4 2" xfId="20463" xr:uid="{00000000-0005-0000-0000-00002D580000}"/>
    <cellStyle name="Normal 2 4 3 11 5" xfId="20464" xr:uid="{00000000-0005-0000-0000-00002E580000}"/>
    <cellStyle name="Normal 2 4 3 11 5 2" xfId="20465" xr:uid="{00000000-0005-0000-0000-00002F580000}"/>
    <cellStyle name="Normal 2 4 3 11 6" xfId="20466" xr:uid="{00000000-0005-0000-0000-000030580000}"/>
    <cellStyle name="Normal 2 4 3 11 6 2" xfId="20467" xr:uid="{00000000-0005-0000-0000-000031580000}"/>
    <cellStyle name="Normal 2 4 3 11 7" xfId="20468" xr:uid="{00000000-0005-0000-0000-000032580000}"/>
    <cellStyle name="Normal 2 4 3 11 8" xfId="20469" xr:uid="{00000000-0005-0000-0000-000033580000}"/>
    <cellStyle name="Normal 2 4 3 11 9" xfId="20470" xr:uid="{00000000-0005-0000-0000-000034580000}"/>
    <cellStyle name="Normal 2 4 3 12" xfId="20471" xr:uid="{00000000-0005-0000-0000-000035580000}"/>
    <cellStyle name="Normal 2 4 3 12 2" xfId="20472" xr:uid="{00000000-0005-0000-0000-000036580000}"/>
    <cellStyle name="Normal 2 4 3 12 2 2" xfId="20473" xr:uid="{00000000-0005-0000-0000-000037580000}"/>
    <cellStyle name="Normal 2 4 3 12 3" xfId="20474" xr:uid="{00000000-0005-0000-0000-000038580000}"/>
    <cellStyle name="Normal 2 4 3 12 3 2" xfId="20475" xr:uid="{00000000-0005-0000-0000-000039580000}"/>
    <cellStyle name="Normal 2 4 3 12 4" xfId="20476" xr:uid="{00000000-0005-0000-0000-00003A580000}"/>
    <cellStyle name="Normal 2 4 3 12 4 2" xfId="20477" xr:uid="{00000000-0005-0000-0000-00003B580000}"/>
    <cellStyle name="Normal 2 4 3 12 5" xfId="20478" xr:uid="{00000000-0005-0000-0000-00003C580000}"/>
    <cellStyle name="Normal 2 4 3 12 5 2" xfId="20479" xr:uid="{00000000-0005-0000-0000-00003D580000}"/>
    <cellStyle name="Normal 2 4 3 12 6" xfId="20480" xr:uid="{00000000-0005-0000-0000-00003E580000}"/>
    <cellStyle name="Normal 2 4 3 13" xfId="20481" xr:uid="{00000000-0005-0000-0000-00003F580000}"/>
    <cellStyle name="Normal 2 4 3 13 2" xfId="20482" xr:uid="{00000000-0005-0000-0000-000040580000}"/>
    <cellStyle name="Normal 2 4 3 13 2 2" xfId="20483" xr:uid="{00000000-0005-0000-0000-000041580000}"/>
    <cellStyle name="Normal 2 4 3 13 3" xfId="20484" xr:uid="{00000000-0005-0000-0000-000042580000}"/>
    <cellStyle name="Normal 2 4 3 13 4" xfId="20485" xr:uid="{00000000-0005-0000-0000-000043580000}"/>
    <cellStyle name="Normal 2 4 3 13 5" xfId="20486" xr:uid="{00000000-0005-0000-0000-000044580000}"/>
    <cellStyle name="Normal 2 4 3 13 6" xfId="20487" xr:uid="{00000000-0005-0000-0000-000045580000}"/>
    <cellStyle name="Normal 2 4 3 13 7" xfId="20488" xr:uid="{00000000-0005-0000-0000-000046580000}"/>
    <cellStyle name="Normal 2 4 3 14" xfId="1500" xr:uid="{00000000-0005-0000-0000-000047580000}"/>
    <cellStyle name="Normal 2 4 3 14 2" xfId="20489" xr:uid="{00000000-0005-0000-0000-000048580000}"/>
    <cellStyle name="Normal 2 4 3 14 2 2" xfId="20490" xr:uid="{00000000-0005-0000-0000-000049580000}"/>
    <cellStyle name="Normal 2 4 3 14 3" xfId="20491" xr:uid="{00000000-0005-0000-0000-00004A580000}"/>
    <cellStyle name="Normal 2 4 3 14 4" xfId="20492" xr:uid="{00000000-0005-0000-0000-00004B580000}"/>
    <cellStyle name="Normal 2 4 3 14 5" xfId="20493" xr:uid="{00000000-0005-0000-0000-00004C580000}"/>
    <cellStyle name="Normal 2 4 3 14 6" xfId="20494" xr:uid="{00000000-0005-0000-0000-00004D580000}"/>
    <cellStyle name="Normal 2 4 3 15" xfId="20495" xr:uid="{00000000-0005-0000-0000-00004E580000}"/>
    <cellStyle name="Normal 2 4 3 15 2" xfId="20496" xr:uid="{00000000-0005-0000-0000-00004F580000}"/>
    <cellStyle name="Normal 2 4 3 16" xfId="20497" xr:uid="{00000000-0005-0000-0000-000050580000}"/>
    <cellStyle name="Normal 2 4 3 16 2" xfId="20498" xr:uid="{00000000-0005-0000-0000-000051580000}"/>
    <cellStyle name="Normal 2 4 3 17" xfId="20499" xr:uid="{00000000-0005-0000-0000-000052580000}"/>
    <cellStyle name="Normal 2 4 3 18" xfId="20500" xr:uid="{00000000-0005-0000-0000-000053580000}"/>
    <cellStyle name="Normal 2 4 3 19" xfId="20501" xr:uid="{00000000-0005-0000-0000-000054580000}"/>
    <cellStyle name="Normal 2 4 3 2" xfId="640" xr:uid="{00000000-0005-0000-0000-000055580000}"/>
    <cellStyle name="Normal 2 4 3 2 10" xfId="20502" xr:uid="{00000000-0005-0000-0000-000056580000}"/>
    <cellStyle name="Normal 2 4 3 2 11" xfId="1296" xr:uid="{00000000-0005-0000-0000-000057580000}"/>
    <cellStyle name="Normal 2 4 3 2 2" xfId="20503" xr:uid="{00000000-0005-0000-0000-000058580000}"/>
    <cellStyle name="Normal 2 4 3 2 2 2" xfId="20504" xr:uid="{00000000-0005-0000-0000-000059580000}"/>
    <cellStyle name="Normal 2 4 3 2 2 2 2" xfId="20505" xr:uid="{00000000-0005-0000-0000-00005A580000}"/>
    <cellStyle name="Normal 2 4 3 2 2 2 2 2" xfId="20506" xr:uid="{00000000-0005-0000-0000-00005B580000}"/>
    <cellStyle name="Normal 2 4 3 2 2 2 2 2 2" xfId="20507" xr:uid="{00000000-0005-0000-0000-00005C580000}"/>
    <cellStyle name="Normal 2 4 3 2 2 2 2 3" xfId="20508" xr:uid="{00000000-0005-0000-0000-00005D580000}"/>
    <cellStyle name="Normal 2 4 3 2 2 2 2 3 2" xfId="20509" xr:uid="{00000000-0005-0000-0000-00005E580000}"/>
    <cellStyle name="Normal 2 4 3 2 2 2 2 4" xfId="20510" xr:uid="{00000000-0005-0000-0000-00005F580000}"/>
    <cellStyle name="Normal 2 4 3 2 2 2 2 4 2" xfId="20511" xr:uid="{00000000-0005-0000-0000-000060580000}"/>
    <cellStyle name="Normal 2 4 3 2 2 2 2 5" xfId="20512" xr:uid="{00000000-0005-0000-0000-000061580000}"/>
    <cellStyle name="Normal 2 4 3 2 2 2 2 5 2" xfId="20513" xr:uid="{00000000-0005-0000-0000-000062580000}"/>
    <cellStyle name="Normal 2 4 3 2 2 2 2 6" xfId="20514" xr:uid="{00000000-0005-0000-0000-000063580000}"/>
    <cellStyle name="Normal 2 4 3 2 2 2 3" xfId="20515" xr:uid="{00000000-0005-0000-0000-000064580000}"/>
    <cellStyle name="Normal 2 4 3 2 2 2 3 2" xfId="20516" xr:uid="{00000000-0005-0000-0000-000065580000}"/>
    <cellStyle name="Normal 2 4 3 2 2 2 4" xfId="20517" xr:uid="{00000000-0005-0000-0000-000066580000}"/>
    <cellStyle name="Normal 2 4 3 2 2 2 4 2" xfId="20518" xr:uid="{00000000-0005-0000-0000-000067580000}"/>
    <cellStyle name="Normal 2 4 3 2 2 2 5" xfId="20519" xr:uid="{00000000-0005-0000-0000-000068580000}"/>
    <cellStyle name="Normal 2 4 3 2 2 2 5 2" xfId="20520" xr:uid="{00000000-0005-0000-0000-000069580000}"/>
    <cellStyle name="Normal 2 4 3 2 2 2 6" xfId="20521" xr:uid="{00000000-0005-0000-0000-00006A580000}"/>
    <cellStyle name="Normal 2 4 3 2 2 2 6 2" xfId="20522" xr:uid="{00000000-0005-0000-0000-00006B580000}"/>
    <cellStyle name="Normal 2 4 3 2 2 2 7" xfId="20523" xr:uid="{00000000-0005-0000-0000-00006C580000}"/>
    <cellStyle name="Normal 2 4 3 2 2 3" xfId="20524" xr:uid="{00000000-0005-0000-0000-00006D580000}"/>
    <cellStyle name="Normal 2 4 3 2 2 3 2" xfId="20525" xr:uid="{00000000-0005-0000-0000-00006E580000}"/>
    <cellStyle name="Normal 2 4 3 2 2 3 2 2" xfId="20526" xr:uid="{00000000-0005-0000-0000-00006F580000}"/>
    <cellStyle name="Normal 2 4 3 2 2 3 3" xfId="20527" xr:uid="{00000000-0005-0000-0000-000070580000}"/>
    <cellStyle name="Normal 2 4 3 2 2 3 3 2" xfId="20528" xr:uid="{00000000-0005-0000-0000-000071580000}"/>
    <cellStyle name="Normal 2 4 3 2 2 3 4" xfId="20529" xr:uid="{00000000-0005-0000-0000-000072580000}"/>
    <cellStyle name="Normal 2 4 3 2 2 3 4 2" xfId="20530" xr:uid="{00000000-0005-0000-0000-000073580000}"/>
    <cellStyle name="Normal 2 4 3 2 2 3 5" xfId="20531" xr:uid="{00000000-0005-0000-0000-000074580000}"/>
    <cellStyle name="Normal 2 4 3 2 2 3 5 2" xfId="20532" xr:uid="{00000000-0005-0000-0000-000075580000}"/>
    <cellStyle name="Normal 2 4 3 2 2 3 6" xfId="20533" xr:uid="{00000000-0005-0000-0000-000076580000}"/>
    <cellStyle name="Normal 2 4 3 2 2 4" xfId="20534" xr:uid="{00000000-0005-0000-0000-000077580000}"/>
    <cellStyle name="Normal 2 4 3 2 2 4 2" xfId="20535" xr:uid="{00000000-0005-0000-0000-000078580000}"/>
    <cellStyle name="Normal 2 4 3 2 2 5" xfId="20536" xr:uid="{00000000-0005-0000-0000-000079580000}"/>
    <cellStyle name="Normal 2 4 3 2 2 5 2" xfId="20537" xr:uid="{00000000-0005-0000-0000-00007A580000}"/>
    <cellStyle name="Normal 2 4 3 2 2 6" xfId="20538" xr:uid="{00000000-0005-0000-0000-00007B580000}"/>
    <cellStyle name="Normal 2 4 3 2 2 6 2" xfId="20539" xr:uid="{00000000-0005-0000-0000-00007C580000}"/>
    <cellStyle name="Normal 2 4 3 2 2 7" xfId="20540" xr:uid="{00000000-0005-0000-0000-00007D580000}"/>
    <cellStyle name="Normal 2 4 3 2 2 7 2" xfId="20541" xr:uid="{00000000-0005-0000-0000-00007E580000}"/>
    <cellStyle name="Normal 2 4 3 2 2 8" xfId="20542" xr:uid="{00000000-0005-0000-0000-00007F580000}"/>
    <cellStyle name="Normal 2 4 3 2 2 9" xfId="20543" xr:uid="{00000000-0005-0000-0000-000080580000}"/>
    <cellStyle name="Normal 2 4 3 2 3" xfId="20544" xr:uid="{00000000-0005-0000-0000-000081580000}"/>
    <cellStyle name="Normal 2 4 3 2 3 2" xfId="20545" xr:uid="{00000000-0005-0000-0000-000082580000}"/>
    <cellStyle name="Normal 2 4 3 2 3 2 2" xfId="20546" xr:uid="{00000000-0005-0000-0000-000083580000}"/>
    <cellStyle name="Normal 2 4 3 2 3 2 2 2" xfId="20547" xr:uid="{00000000-0005-0000-0000-000084580000}"/>
    <cellStyle name="Normal 2 4 3 2 3 2 3" xfId="20548" xr:uid="{00000000-0005-0000-0000-000085580000}"/>
    <cellStyle name="Normal 2 4 3 2 3 2 3 2" xfId="20549" xr:uid="{00000000-0005-0000-0000-000086580000}"/>
    <cellStyle name="Normal 2 4 3 2 3 2 4" xfId="20550" xr:uid="{00000000-0005-0000-0000-000087580000}"/>
    <cellStyle name="Normal 2 4 3 2 3 2 4 2" xfId="20551" xr:uid="{00000000-0005-0000-0000-000088580000}"/>
    <cellStyle name="Normal 2 4 3 2 3 2 5" xfId="20552" xr:uid="{00000000-0005-0000-0000-000089580000}"/>
    <cellStyle name="Normal 2 4 3 2 3 2 5 2" xfId="20553" xr:uid="{00000000-0005-0000-0000-00008A580000}"/>
    <cellStyle name="Normal 2 4 3 2 3 2 6" xfId="20554" xr:uid="{00000000-0005-0000-0000-00008B580000}"/>
    <cellStyle name="Normal 2 4 3 2 3 3" xfId="20555" xr:uid="{00000000-0005-0000-0000-00008C580000}"/>
    <cellStyle name="Normal 2 4 3 2 3 3 2" xfId="20556" xr:uid="{00000000-0005-0000-0000-00008D580000}"/>
    <cellStyle name="Normal 2 4 3 2 3 4" xfId="20557" xr:uid="{00000000-0005-0000-0000-00008E580000}"/>
    <cellStyle name="Normal 2 4 3 2 3 4 2" xfId="20558" xr:uid="{00000000-0005-0000-0000-00008F580000}"/>
    <cellStyle name="Normal 2 4 3 2 3 5" xfId="20559" xr:uid="{00000000-0005-0000-0000-000090580000}"/>
    <cellStyle name="Normal 2 4 3 2 3 5 2" xfId="20560" xr:uid="{00000000-0005-0000-0000-000091580000}"/>
    <cellStyle name="Normal 2 4 3 2 3 6" xfId="20561" xr:uid="{00000000-0005-0000-0000-000092580000}"/>
    <cellStyle name="Normal 2 4 3 2 3 6 2" xfId="20562" xr:uid="{00000000-0005-0000-0000-000093580000}"/>
    <cellStyle name="Normal 2 4 3 2 3 7" xfId="20563" xr:uid="{00000000-0005-0000-0000-000094580000}"/>
    <cellStyle name="Normal 2 4 3 2 4" xfId="20564" xr:uid="{00000000-0005-0000-0000-000095580000}"/>
    <cellStyle name="Normal 2 4 3 2 4 2" xfId="20565" xr:uid="{00000000-0005-0000-0000-000096580000}"/>
    <cellStyle name="Normal 2 4 3 2 4 2 2" xfId="20566" xr:uid="{00000000-0005-0000-0000-000097580000}"/>
    <cellStyle name="Normal 2 4 3 2 4 3" xfId="20567" xr:uid="{00000000-0005-0000-0000-000098580000}"/>
    <cellStyle name="Normal 2 4 3 2 4 3 2" xfId="20568" xr:uid="{00000000-0005-0000-0000-000099580000}"/>
    <cellStyle name="Normal 2 4 3 2 4 4" xfId="20569" xr:uid="{00000000-0005-0000-0000-00009A580000}"/>
    <cellStyle name="Normal 2 4 3 2 4 4 2" xfId="20570" xr:uid="{00000000-0005-0000-0000-00009B580000}"/>
    <cellStyle name="Normal 2 4 3 2 4 5" xfId="20571" xr:uid="{00000000-0005-0000-0000-00009C580000}"/>
    <cellStyle name="Normal 2 4 3 2 4 5 2" xfId="20572" xr:uid="{00000000-0005-0000-0000-00009D580000}"/>
    <cellStyle name="Normal 2 4 3 2 4 6" xfId="20573" xr:uid="{00000000-0005-0000-0000-00009E580000}"/>
    <cellStyle name="Normal 2 4 3 2 5" xfId="20574" xr:uid="{00000000-0005-0000-0000-00009F580000}"/>
    <cellStyle name="Normal 2 4 3 2 5 2" xfId="20575" xr:uid="{00000000-0005-0000-0000-0000A0580000}"/>
    <cellStyle name="Normal 2 4 3 2 5 2 2" xfId="20576" xr:uid="{00000000-0005-0000-0000-0000A1580000}"/>
    <cellStyle name="Normal 2 4 3 2 5 3" xfId="20577" xr:uid="{00000000-0005-0000-0000-0000A2580000}"/>
    <cellStyle name="Normal 2 4 3 2 5 4" xfId="37548" xr:uid="{00000000-0005-0000-0000-0000A3580000}"/>
    <cellStyle name="Normal 2 4 3 2 5 5" xfId="37549" xr:uid="{00000000-0005-0000-0000-0000A4580000}"/>
    <cellStyle name="Normal 2 4 3 2 6" xfId="20578" xr:uid="{00000000-0005-0000-0000-0000A5580000}"/>
    <cellStyle name="Normal 2 4 3 2 6 2" xfId="20579" xr:uid="{00000000-0005-0000-0000-0000A6580000}"/>
    <cellStyle name="Normal 2 4 3 2 7" xfId="20580" xr:uid="{00000000-0005-0000-0000-0000A7580000}"/>
    <cellStyle name="Normal 2 4 3 2 7 2" xfId="20581" xr:uid="{00000000-0005-0000-0000-0000A8580000}"/>
    <cellStyle name="Normal 2 4 3 2 8" xfId="20582" xr:uid="{00000000-0005-0000-0000-0000A9580000}"/>
    <cellStyle name="Normal 2 4 3 2 8 2" xfId="20583" xr:uid="{00000000-0005-0000-0000-0000AA580000}"/>
    <cellStyle name="Normal 2 4 3 2 9" xfId="20584" xr:uid="{00000000-0005-0000-0000-0000AB580000}"/>
    <cellStyle name="Normal 2 4 3 2_BOQ khanapur Pakege - 68" xfId="20585" xr:uid="{00000000-0005-0000-0000-0000AC580000}"/>
    <cellStyle name="Normal 2 4 3 20" xfId="20586" xr:uid="{00000000-0005-0000-0000-0000AD580000}"/>
    <cellStyle name="Normal 2 4 3 21" xfId="1294" xr:uid="{00000000-0005-0000-0000-0000AE580000}"/>
    <cellStyle name="Normal 2 4 3 3" xfId="641" xr:uid="{00000000-0005-0000-0000-0000AF580000}"/>
    <cellStyle name="Normal 2 4 3 3 10" xfId="20587" xr:uid="{00000000-0005-0000-0000-0000B0580000}"/>
    <cellStyle name="Normal 2 4 3 3 11" xfId="1297" xr:uid="{00000000-0005-0000-0000-0000B1580000}"/>
    <cellStyle name="Normal 2 4 3 3 2" xfId="20588" xr:uid="{00000000-0005-0000-0000-0000B2580000}"/>
    <cellStyle name="Normal 2 4 3 3 2 2" xfId="20589" xr:uid="{00000000-0005-0000-0000-0000B3580000}"/>
    <cellStyle name="Normal 2 4 3 3 2 2 2" xfId="20590" xr:uid="{00000000-0005-0000-0000-0000B4580000}"/>
    <cellStyle name="Normal 2 4 3 3 2 2 2 2" xfId="20591" xr:uid="{00000000-0005-0000-0000-0000B5580000}"/>
    <cellStyle name="Normal 2 4 3 3 2 2 2 2 2" xfId="20592" xr:uid="{00000000-0005-0000-0000-0000B6580000}"/>
    <cellStyle name="Normal 2 4 3 3 2 2 2 3" xfId="20593" xr:uid="{00000000-0005-0000-0000-0000B7580000}"/>
    <cellStyle name="Normal 2 4 3 3 2 2 2 3 2" xfId="20594" xr:uid="{00000000-0005-0000-0000-0000B8580000}"/>
    <cellStyle name="Normal 2 4 3 3 2 2 2 4" xfId="20595" xr:uid="{00000000-0005-0000-0000-0000B9580000}"/>
    <cellStyle name="Normal 2 4 3 3 2 2 2 4 2" xfId="20596" xr:uid="{00000000-0005-0000-0000-0000BA580000}"/>
    <cellStyle name="Normal 2 4 3 3 2 2 2 5" xfId="20597" xr:uid="{00000000-0005-0000-0000-0000BB580000}"/>
    <cellStyle name="Normal 2 4 3 3 2 2 2 5 2" xfId="20598" xr:uid="{00000000-0005-0000-0000-0000BC580000}"/>
    <cellStyle name="Normal 2 4 3 3 2 2 2 6" xfId="20599" xr:uid="{00000000-0005-0000-0000-0000BD580000}"/>
    <cellStyle name="Normal 2 4 3 3 2 2 3" xfId="20600" xr:uid="{00000000-0005-0000-0000-0000BE580000}"/>
    <cellStyle name="Normal 2 4 3 3 2 2 3 2" xfId="20601" xr:uid="{00000000-0005-0000-0000-0000BF580000}"/>
    <cellStyle name="Normal 2 4 3 3 2 2 4" xfId="20602" xr:uid="{00000000-0005-0000-0000-0000C0580000}"/>
    <cellStyle name="Normal 2 4 3 3 2 2 4 2" xfId="20603" xr:uid="{00000000-0005-0000-0000-0000C1580000}"/>
    <cellStyle name="Normal 2 4 3 3 2 2 5" xfId="20604" xr:uid="{00000000-0005-0000-0000-0000C2580000}"/>
    <cellStyle name="Normal 2 4 3 3 2 2 5 2" xfId="20605" xr:uid="{00000000-0005-0000-0000-0000C3580000}"/>
    <cellStyle name="Normal 2 4 3 3 2 2 6" xfId="20606" xr:uid="{00000000-0005-0000-0000-0000C4580000}"/>
    <cellStyle name="Normal 2 4 3 3 2 2 6 2" xfId="20607" xr:uid="{00000000-0005-0000-0000-0000C5580000}"/>
    <cellStyle name="Normal 2 4 3 3 2 2 7" xfId="20608" xr:uid="{00000000-0005-0000-0000-0000C6580000}"/>
    <cellStyle name="Normal 2 4 3 3 2 3" xfId="20609" xr:uid="{00000000-0005-0000-0000-0000C7580000}"/>
    <cellStyle name="Normal 2 4 3 3 2 3 2" xfId="20610" xr:uid="{00000000-0005-0000-0000-0000C8580000}"/>
    <cellStyle name="Normal 2 4 3 3 2 3 2 2" xfId="20611" xr:uid="{00000000-0005-0000-0000-0000C9580000}"/>
    <cellStyle name="Normal 2 4 3 3 2 3 3" xfId="20612" xr:uid="{00000000-0005-0000-0000-0000CA580000}"/>
    <cellStyle name="Normal 2 4 3 3 2 3 3 2" xfId="20613" xr:uid="{00000000-0005-0000-0000-0000CB580000}"/>
    <cellStyle name="Normal 2 4 3 3 2 3 4" xfId="20614" xr:uid="{00000000-0005-0000-0000-0000CC580000}"/>
    <cellStyle name="Normal 2 4 3 3 2 3 4 2" xfId="20615" xr:uid="{00000000-0005-0000-0000-0000CD580000}"/>
    <cellStyle name="Normal 2 4 3 3 2 3 5" xfId="20616" xr:uid="{00000000-0005-0000-0000-0000CE580000}"/>
    <cellStyle name="Normal 2 4 3 3 2 3 5 2" xfId="20617" xr:uid="{00000000-0005-0000-0000-0000CF580000}"/>
    <cellStyle name="Normal 2 4 3 3 2 3 6" xfId="20618" xr:uid="{00000000-0005-0000-0000-0000D0580000}"/>
    <cellStyle name="Normal 2 4 3 3 2 4" xfId="20619" xr:uid="{00000000-0005-0000-0000-0000D1580000}"/>
    <cellStyle name="Normal 2 4 3 3 2 4 2" xfId="20620" xr:uid="{00000000-0005-0000-0000-0000D2580000}"/>
    <cellStyle name="Normal 2 4 3 3 2 5" xfId="20621" xr:uid="{00000000-0005-0000-0000-0000D3580000}"/>
    <cellStyle name="Normal 2 4 3 3 2 5 2" xfId="20622" xr:uid="{00000000-0005-0000-0000-0000D4580000}"/>
    <cellStyle name="Normal 2 4 3 3 2 6" xfId="20623" xr:uid="{00000000-0005-0000-0000-0000D5580000}"/>
    <cellStyle name="Normal 2 4 3 3 2 6 2" xfId="20624" xr:uid="{00000000-0005-0000-0000-0000D6580000}"/>
    <cellStyle name="Normal 2 4 3 3 2 7" xfId="20625" xr:uid="{00000000-0005-0000-0000-0000D7580000}"/>
    <cellStyle name="Normal 2 4 3 3 2 7 2" xfId="20626" xr:uid="{00000000-0005-0000-0000-0000D8580000}"/>
    <cellStyle name="Normal 2 4 3 3 2 8" xfId="20627" xr:uid="{00000000-0005-0000-0000-0000D9580000}"/>
    <cellStyle name="Normal 2 4 3 3 2 9" xfId="20628" xr:uid="{00000000-0005-0000-0000-0000DA580000}"/>
    <cellStyle name="Normal 2 4 3 3 3" xfId="20629" xr:uid="{00000000-0005-0000-0000-0000DB580000}"/>
    <cellStyle name="Normal 2 4 3 3 3 2" xfId="20630" xr:uid="{00000000-0005-0000-0000-0000DC580000}"/>
    <cellStyle name="Normal 2 4 3 3 3 2 2" xfId="20631" xr:uid="{00000000-0005-0000-0000-0000DD580000}"/>
    <cellStyle name="Normal 2 4 3 3 3 2 2 2" xfId="20632" xr:uid="{00000000-0005-0000-0000-0000DE580000}"/>
    <cellStyle name="Normal 2 4 3 3 3 2 3" xfId="20633" xr:uid="{00000000-0005-0000-0000-0000DF580000}"/>
    <cellStyle name="Normal 2 4 3 3 3 2 3 2" xfId="20634" xr:uid="{00000000-0005-0000-0000-0000E0580000}"/>
    <cellStyle name="Normal 2 4 3 3 3 2 4" xfId="20635" xr:uid="{00000000-0005-0000-0000-0000E1580000}"/>
    <cellStyle name="Normal 2 4 3 3 3 2 4 2" xfId="20636" xr:uid="{00000000-0005-0000-0000-0000E2580000}"/>
    <cellStyle name="Normal 2 4 3 3 3 2 5" xfId="20637" xr:uid="{00000000-0005-0000-0000-0000E3580000}"/>
    <cellStyle name="Normal 2 4 3 3 3 2 5 2" xfId="20638" xr:uid="{00000000-0005-0000-0000-0000E4580000}"/>
    <cellStyle name="Normal 2 4 3 3 3 2 6" xfId="20639" xr:uid="{00000000-0005-0000-0000-0000E5580000}"/>
    <cellStyle name="Normal 2 4 3 3 3 3" xfId="20640" xr:uid="{00000000-0005-0000-0000-0000E6580000}"/>
    <cellStyle name="Normal 2 4 3 3 3 3 2" xfId="20641" xr:uid="{00000000-0005-0000-0000-0000E7580000}"/>
    <cellStyle name="Normal 2 4 3 3 3 4" xfId="20642" xr:uid="{00000000-0005-0000-0000-0000E8580000}"/>
    <cellStyle name="Normal 2 4 3 3 3 4 2" xfId="20643" xr:uid="{00000000-0005-0000-0000-0000E9580000}"/>
    <cellStyle name="Normal 2 4 3 3 3 5" xfId="20644" xr:uid="{00000000-0005-0000-0000-0000EA580000}"/>
    <cellStyle name="Normal 2 4 3 3 3 5 2" xfId="20645" xr:uid="{00000000-0005-0000-0000-0000EB580000}"/>
    <cellStyle name="Normal 2 4 3 3 3 6" xfId="20646" xr:uid="{00000000-0005-0000-0000-0000EC580000}"/>
    <cellStyle name="Normal 2 4 3 3 3 6 2" xfId="20647" xr:uid="{00000000-0005-0000-0000-0000ED580000}"/>
    <cellStyle name="Normal 2 4 3 3 3 7" xfId="20648" xr:uid="{00000000-0005-0000-0000-0000EE580000}"/>
    <cellStyle name="Normal 2 4 3 3 4" xfId="20649" xr:uid="{00000000-0005-0000-0000-0000EF580000}"/>
    <cellStyle name="Normal 2 4 3 3 4 2" xfId="20650" xr:uid="{00000000-0005-0000-0000-0000F0580000}"/>
    <cellStyle name="Normal 2 4 3 3 4 2 2" xfId="20651" xr:uid="{00000000-0005-0000-0000-0000F1580000}"/>
    <cellStyle name="Normal 2 4 3 3 4 3" xfId="20652" xr:uid="{00000000-0005-0000-0000-0000F2580000}"/>
    <cellStyle name="Normal 2 4 3 3 4 3 2" xfId="20653" xr:uid="{00000000-0005-0000-0000-0000F3580000}"/>
    <cellStyle name="Normal 2 4 3 3 4 4" xfId="20654" xr:uid="{00000000-0005-0000-0000-0000F4580000}"/>
    <cellStyle name="Normal 2 4 3 3 4 4 2" xfId="20655" xr:uid="{00000000-0005-0000-0000-0000F5580000}"/>
    <cellStyle name="Normal 2 4 3 3 4 5" xfId="20656" xr:uid="{00000000-0005-0000-0000-0000F6580000}"/>
    <cellStyle name="Normal 2 4 3 3 4 5 2" xfId="20657" xr:uid="{00000000-0005-0000-0000-0000F7580000}"/>
    <cellStyle name="Normal 2 4 3 3 4 6" xfId="20658" xr:uid="{00000000-0005-0000-0000-0000F8580000}"/>
    <cellStyle name="Normal 2 4 3 3 5" xfId="20659" xr:uid="{00000000-0005-0000-0000-0000F9580000}"/>
    <cellStyle name="Normal 2 4 3 3 5 2" xfId="20660" xr:uid="{00000000-0005-0000-0000-0000FA580000}"/>
    <cellStyle name="Normal 2 4 3 3 5 2 2" xfId="20661" xr:uid="{00000000-0005-0000-0000-0000FB580000}"/>
    <cellStyle name="Normal 2 4 3 3 5 3" xfId="20662" xr:uid="{00000000-0005-0000-0000-0000FC580000}"/>
    <cellStyle name="Normal 2 4 3 3 5 4" xfId="37550" xr:uid="{00000000-0005-0000-0000-0000FD580000}"/>
    <cellStyle name="Normal 2 4 3 3 5 5" xfId="37551" xr:uid="{00000000-0005-0000-0000-0000FE580000}"/>
    <cellStyle name="Normal 2 4 3 3 6" xfId="20663" xr:uid="{00000000-0005-0000-0000-0000FF580000}"/>
    <cellStyle name="Normal 2 4 3 3 6 2" xfId="20664" xr:uid="{00000000-0005-0000-0000-000000590000}"/>
    <cellStyle name="Normal 2 4 3 3 7" xfId="20665" xr:uid="{00000000-0005-0000-0000-000001590000}"/>
    <cellStyle name="Normal 2 4 3 3 7 2" xfId="20666" xr:uid="{00000000-0005-0000-0000-000002590000}"/>
    <cellStyle name="Normal 2 4 3 3 8" xfId="20667" xr:uid="{00000000-0005-0000-0000-000003590000}"/>
    <cellStyle name="Normal 2 4 3 3 8 2" xfId="20668" xr:uid="{00000000-0005-0000-0000-000004590000}"/>
    <cellStyle name="Normal 2 4 3 3 9" xfId="20669" xr:uid="{00000000-0005-0000-0000-000005590000}"/>
    <cellStyle name="Normal 2 4 3 3_BOQ khanapur Pakege - 68" xfId="20670" xr:uid="{00000000-0005-0000-0000-000006590000}"/>
    <cellStyle name="Normal 2 4 3 4" xfId="642" xr:uid="{00000000-0005-0000-0000-000007590000}"/>
    <cellStyle name="Normal 2 4 3 4 10" xfId="20671" xr:uid="{00000000-0005-0000-0000-000008590000}"/>
    <cellStyle name="Normal 2 4 3 4 11" xfId="1298" xr:uid="{00000000-0005-0000-0000-000009590000}"/>
    <cellStyle name="Normal 2 4 3 4 2" xfId="20672" xr:uid="{00000000-0005-0000-0000-00000A590000}"/>
    <cellStyle name="Normal 2 4 3 4 2 2" xfId="20673" xr:uid="{00000000-0005-0000-0000-00000B590000}"/>
    <cellStyle name="Normal 2 4 3 4 2 2 2" xfId="20674" xr:uid="{00000000-0005-0000-0000-00000C590000}"/>
    <cellStyle name="Normal 2 4 3 4 2 2 2 2" xfId="20675" xr:uid="{00000000-0005-0000-0000-00000D590000}"/>
    <cellStyle name="Normal 2 4 3 4 2 2 3" xfId="20676" xr:uid="{00000000-0005-0000-0000-00000E590000}"/>
    <cellStyle name="Normal 2 4 3 4 2 2 3 2" xfId="20677" xr:uid="{00000000-0005-0000-0000-00000F590000}"/>
    <cellStyle name="Normal 2 4 3 4 2 2 4" xfId="20678" xr:uid="{00000000-0005-0000-0000-000010590000}"/>
    <cellStyle name="Normal 2 4 3 4 2 2 4 2" xfId="20679" xr:uid="{00000000-0005-0000-0000-000011590000}"/>
    <cellStyle name="Normal 2 4 3 4 2 2 5" xfId="20680" xr:uid="{00000000-0005-0000-0000-000012590000}"/>
    <cellStyle name="Normal 2 4 3 4 2 2 5 2" xfId="20681" xr:uid="{00000000-0005-0000-0000-000013590000}"/>
    <cellStyle name="Normal 2 4 3 4 2 2 6" xfId="20682" xr:uid="{00000000-0005-0000-0000-000014590000}"/>
    <cellStyle name="Normal 2 4 3 4 2 2 7" xfId="20683" xr:uid="{00000000-0005-0000-0000-000015590000}"/>
    <cellStyle name="Normal 2 4 3 4 2 3" xfId="20684" xr:uid="{00000000-0005-0000-0000-000016590000}"/>
    <cellStyle name="Normal 2 4 3 4 2 3 2" xfId="20685" xr:uid="{00000000-0005-0000-0000-000017590000}"/>
    <cellStyle name="Normal 2 4 3 4 2 3 3" xfId="20686" xr:uid="{00000000-0005-0000-0000-000018590000}"/>
    <cellStyle name="Normal 2 4 3 4 2 3 4" xfId="20687" xr:uid="{00000000-0005-0000-0000-000019590000}"/>
    <cellStyle name="Normal 2 4 3 4 2 3 5" xfId="20688" xr:uid="{00000000-0005-0000-0000-00001A590000}"/>
    <cellStyle name="Normal 2 4 3 4 2 4" xfId="20689" xr:uid="{00000000-0005-0000-0000-00001B590000}"/>
    <cellStyle name="Normal 2 4 3 4 2 4 2" xfId="20690" xr:uid="{00000000-0005-0000-0000-00001C590000}"/>
    <cellStyle name="Normal 2 4 3 4 2 5" xfId="20691" xr:uid="{00000000-0005-0000-0000-00001D590000}"/>
    <cellStyle name="Normal 2 4 3 4 2 5 2" xfId="20692" xr:uid="{00000000-0005-0000-0000-00001E590000}"/>
    <cellStyle name="Normal 2 4 3 4 2 6" xfId="20693" xr:uid="{00000000-0005-0000-0000-00001F590000}"/>
    <cellStyle name="Normal 2 4 3 4 2 6 2" xfId="20694" xr:uid="{00000000-0005-0000-0000-000020590000}"/>
    <cellStyle name="Normal 2 4 3 4 2 7" xfId="20695" xr:uid="{00000000-0005-0000-0000-000021590000}"/>
    <cellStyle name="Normal 2 4 3 4 2 8" xfId="20696" xr:uid="{00000000-0005-0000-0000-000022590000}"/>
    <cellStyle name="Normal 2 4 3 4 2 9" xfId="20697" xr:uid="{00000000-0005-0000-0000-000023590000}"/>
    <cellStyle name="Normal 2 4 3 4 3" xfId="20698" xr:uid="{00000000-0005-0000-0000-000024590000}"/>
    <cellStyle name="Normal 2 4 3 4 3 2" xfId="20699" xr:uid="{00000000-0005-0000-0000-000025590000}"/>
    <cellStyle name="Normal 2 4 3 4 3 2 2" xfId="20700" xr:uid="{00000000-0005-0000-0000-000026590000}"/>
    <cellStyle name="Normal 2 4 3 4 3 3" xfId="20701" xr:uid="{00000000-0005-0000-0000-000027590000}"/>
    <cellStyle name="Normal 2 4 3 4 3 3 2" xfId="20702" xr:uid="{00000000-0005-0000-0000-000028590000}"/>
    <cellStyle name="Normal 2 4 3 4 3 4" xfId="20703" xr:uid="{00000000-0005-0000-0000-000029590000}"/>
    <cellStyle name="Normal 2 4 3 4 3 4 2" xfId="20704" xr:uid="{00000000-0005-0000-0000-00002A590000}"/>
    <cellStyle name="Normal 2 4 3 4 3 5" xfId="20705" xr:uid="{00000000-0005-0000-0000-00002B590000}"/>
    <cellStyle name="Normal 2 4 3 4 3 5 2" xfId="20706" xr:uid="{00000000-0005-0000-0000-00002C590000}"/>
    <cellStyle name="Normal 2 4 3 4 3 6" xfId="20707" xr:uid="{00000000-0005-0000-0000-00002D590000}"/>
    <cellStyle name="Normal 2 4 3 4 3 7" xfId="20708" xr:uid="{00000000-0005-0000-0000-00002E590000}"/>
    <cellStyle name="Normal 2 4 3 4 4" xfId="20709" xr:uid="{00000000-0005-0000-0000-00002F590000}"/>
    <cellStyle name="Normal 2 4 3 4 4 2" xfId="20710" xr:uid="{00000000-0005-0000-0000-000030590000}"/>
    <cellStyle name="Normal 2 4 3 4 4 2 2" xfId="20711" xr:uid="{00000000-0005-0000-0000-000031590000}"/>
    <cellStyle name="Normal 2 4 3 4 4 3" xfId="20712" xr:uid="{00000000-0005-0000-0000-000032590000}"/>
    <cellStyle name="Normal 2 4 3 4 4 4" xfId="20713" xr:uid="{00000000-0005-0000-0000-000033590000}"/>
    <cellStyle name="Normal 2 4 3 4 4 5" xfId="20714" xr:uid="{00000000-0005-0000-0000-000034590000}"/>
    <cellStyle name="Normal 2 4 3 4 5" xfId="20715" xr:uid="{00000000-0005-0000-0000-000035590000}"/>
    <cellStyle name="Normal 2 4 3 4 5 2" xfId="20716" xr:uid="{00000000-0005-0000-0000-000036590000}"/>
    <cellStyle name="Normal 2 4 3 4 6" xfId="20717" xr:uid="{00000000-0005-0000-0000-000037590000}"/>
    <cellStyle name="Normal 2 4 3 4 6 2" xfId="20718" xr:uid="{00000000-0005-0000-0000-000038590000}"/>
    <cellStyle name="Normal 2 4 3 4 7" xfId="20719" xr:uid="{00000000-0005-0000-0000-000039590000}"/>
    <cellStyle name="Normal 2 4 3 4 7 2" xfId="20720" xr:uid="{00000000-0005-0000-0000-00003A590000}"/>
    <cellStyle name="Normal 2 4 3 4 8" xfId="20721" xr:uid="{00000000-0005-0000-0000-00003B590000}"/>
    <cellStyle name="Normal 2 4 3 4 9" xfId="20722" xr:uid="{00000000-0005-0000-0000-00003C590000}"/>
    <cellStyle name="Normal 2 4 3 4_BOQ khanapur Pakege - 68" xfId="20723" xr:uid="{00000000-0005-0000-0000-00003D590000}"/>
    <cellStyle name="Normal 2 4 3 5" xfId="643" xr:uid="{00000000-0005-0000-0000-00003E590000}"/>
    <cellStyle name="Normal 2 4 3 5 10" xfId="20724" xr:uid="{00000000-0005-0000-0000-00003F590000}"/>
    <cellStyle name="Normal 2 4 3 5 11" xfId="1299" xr:uid="{00000000-0005-0000-0000-000040590000}"/>
    <cellStyle name="Normal 2 4 3 5 2" xfId="20725" xr:uid="{00000000-0005-0000-0000-000041590000}"/>
    <cellStyle name="Normal 2 4 3 5 2 2" xfId="20726" xr:uid="{00000000-0005-0000-0000-000042590000}"/>
    <cellStyle name="Normal 2 4 3 5 2 2 2" xfId="20727" xr:uid="{00000000-0005-0000-0000-000043590000}"/>
    <cellStyle name="Normal 2 4 3 5 2 2 2 2" xfId="20728" xr:uid="{00000000-0005-0000-0000-000044590000}"/>
    <cellStyle name="Normal 2 4 3 5 2 2 3" xfId="20729" xr:uid="{00000000-0005-0000-0000-000045590000}"/>
    <cellStyle name="Normal 2 4 3 5 2 2 3 2" xfId="20730" xr:uid="{00000000-0005-0000-0000-000046590000}"/>
    <cellStyle name="Normal 2 4 3 5 2 2 4" xfId="20731" xr:uid="{00000000-0005-0000-0000-000047590000}"/>
    <cellStyle name="Normal 2 4 3 5 2 2 4 2" xfId="20732" xr:uid="{00000000-0005-0000-0000-000048590000}"/>
    <cellStyle name="Normal 2 4 3 5 2 2 5" xfId="20733" xr:uid="{00000000-0005-0000-0000-000049590000}"/>
    <cellStyle name="Normal 2 4 3 5 2 2 5 2" xfId="20734" xr:uid="{00000000-0005-0000-0000-00004A590000}"/>
    <cellStyle name="Normal 2 4 3 5 2 2 6" xfId="20735" xr:uid="{00000000-0005-0000-0000-00004B590000}"/>
    <cellStyle name="Normal 2 4 3 5 2 2 7" xfId="20736" xr:uid="{00000000-0005-0000-0000-00004C590000}"/>
    <cellStyle name="Normal 2 4 3 5 2 3" xfId="20737" xr:uid="{00000000-0005-0000-0000-00004D590000}"/>
    <cellStyle name="Normal 2 4 3 5 2 3 2" xfId="20738" xr:uid="{00000000-0005-0000-0000-00004E590000}"/>
    <cellStyle name="Normal 2 4 3 5 2 3 3" xfId="20739" xr:uid="{00000000-0005-0000-0000-00004F590000}"/>
    <cellStyle name="Normal 2 4 3 5 2 3 4" xfId="20740" xr:uid="{00000000-0005-0000-0000-000050590000}"/>
    <cellStyle name="Normal 2 4 3 5 2 3 5" xfId="20741" xr:uid="{00000000-0005-0000-0000-000051590000}"/>
    <cellStyle name="Normal 2 4 3 5 2 4" xfId="20742" xr:uid="{00000000-0005-0000-0000-000052590000}"/>
    <cellStyle name="Normal 2 4 3 5 2 4 2" xfId="20743" xr:uid="{00000000-0005-0000-0000-000053590000}"/>
    <cellStyle name="Normal 2 4 3 5 2 5" xfId="20744" xr:uid="{00000000-0005-0000-0000-000054590000}"/>
    <cellStyle name="Normal 2 4 3 5 2 5 2" xfId="20745" xr:uid="{00000000-0005-0000-0000-000055590000}"/>
    <cellStyle name="Normal 2 4 3 5 2 6" xfId="20746" xr:uid="{00000000-0005-0000-0000-000056590000}"/>
    <cellStyle name="Normal 2 4 3 5 2 6 2" xfId="20747" xr:uid="{00000000-0005-0000-0000-000057590000}"/>
    <cellStyle name="Normal 2 4 3 5 2 7" xfId="20748" xr:uid="{00000000-0005-0000-0000-000058590000}"/>
    <cellStyle name="Normal 2 4 3 5 2 8" xfId="20749" xr:uid="{00000000-0005-0000-0000-000059590000}"/>
    <cellStyle name="Normal 2 4 3 5 2 9" xfId="20750" xr:uid="{00000000-0005-0000-0000-00005A590000}"/>
    <cellStyle name="Normal 2 4 3 5 3" xfId="20751" xr:uid="{00000000-0005-0000-0000-00005B590000}"/>
    <cellStyle name="Normal 2 4 3 5 3 2" xfId="20752" xr:uid="{00000000-0005-0000-0000-00005C590000}"/>
    <cellStyle name="Normal 2 4 3 5 3 2 2" xfId="20753" xr:uid="{00000000-0005-0000-0000-00005D590000}"/>
    <cellStyle name="Normal 2 4 3 5 3 3" xfId="20754" xr:uid="{00000000-0005-0000-0000-00005E590000}"/>
    <cellStyle name="Normal 2 4 3 5 3 3 2" xfId="20755" xr:uid="{00000000-0005-0000-0000-00005F590000}"/>
    <cellStyle name="Normal 2 4 3 5 3 4" xfId="20756" xr:uid="{00000000-0005-0000-0000-000060590000}"/>
    <cellStyle name="Normal 2 4 3 5 3 4 2" xfId="20757" xr:uid="{00000000-0005-0000-0000-000061590000}"/>
    <cellStyle name="Normal 2 4 3 5 3 5" xfId="20758" xr:uid="{00000000-0005-0000-0000-000062590000}"/>
    <cellStyle name="Normal 2 4 3 5 3 5 2" xfId="20759" xr:uid="{00000000-0005-0000-0000-000063590000}"/>
    <cellStyle name="Normal 2 4 3 5 3 6" xfId="20760" xr:uid="{00000000-0005-0000-0000-000064590000}"/>
    <cellStyle name="Normal 2 4 3 5 3 7" xfId="20761" xr:uid="{00000000-0005-0000-0000-000065590000}"/>
    <cellStyle name="Normal 2 4 3 5 4" xfId="20762" xr:uid="{00000000-0005-0000-0000-000066590000}"/>
    <cellStyle name="Normal 2 4 3 5 4 2" xfId="20763" xr:uid="{00000000-0005-0000-0000-000067590000}"/>
    <cellStyle name="Normal 2 4 3 5 4 2 2" xfId="20764" xr:uid="{00000000-0005-0000-0000-000068590000}"/>
    <cellStyle name="Normal 2 4 3 5 4 3" xfId="20765" xr:uid="{00000000-0005-0000-0000-000069590000}"/>
    <cellStyle name="Normal 2 4 3 5 4 4" xfId="20766" xr:uid="{00000000-0005-0000-0000-00006A590000}"/>
    <cellStyle name="Normal 2 4 3 5 4 5" xfId="20767" xr:uid="{00000000-0005-0000-0000-00006B590000}"/>
    <cellStyle name="Normal 2 4 3 5 5" xfId="20768" xr:uid="{00000000-0005-0000-0000-00006C590000}"/>
    <cellStyle name="Normal 2 4 3 5 5 2" xfId="20769" xr:uid="{00000000-0005-0000-0000-00006D590000}"/>
    <cellStyle name="Normal 2 4 3 5 6" xfId="20770" xr:uid="{00000000-0005-0000-0000-00006E590000}"/>
    <cellStyle name="Normal 2 4 3 5 6 2" xfId="20771" xr:uid="{00000000-0005-0000-0000-00006F590000}"/>
    <cellStyle name="Normal 2 4 3 5 7" xfId="20772" xr:uid="{00000000-0005-0000-0000-000070590000}"/>
    <cellStyle name="Normal 2 4 3 5 7 2" xfId="20773" xr:uid="{00000000-0005-0000-0000-000071590000}"/>
    <cellStyle name="Normal 2 4 3 5 8" xfId="20774" xr:uid="{00000000-0005-0000-0000-000072590000}"/>
    <cellStyle name="Normal 2 4 3 5 9" xfId="20775" xr:uid="{00000000-0005-0000-0000-000073590000}"/>
    <cellStyle name="Normal 2 4 3 5_BOQ khanapur Pakege - 68" xfId="20776" xr:uid="{00000000-0005-0000-0000-000074590000}"/>
    <cellStyle name="Normal 2 4 3 6" xfId="644" xr:uid="{00000000-0005-0000-0000-000075590000}"/>
    <cellStyle name="Normal 2 4 3 6 10" xfId="20777" xr:uid="{00000000-0005-0000-0000-000076590000}"/>
    <cellStyle name="Normal 2 4 3 6 11" xfId="1300" xr:uid="{00000000-0005-0000-0000-000077590000}"/>
    <cellStyle name="Normal 2 4 3 6 2" xfId="20778" xr:uid="{00000000-0005-0000-0000-000078590000}"/>
    <cellStyle name="Normal 2 4 3 6 2 2" xfId="20779" xr:uid="{00000000-0005-0000-0000-000079590000}"/>
    <cellStyle name="Normal 2 4 3 6 2 2 2" xfId="20780" xr:uid="{00000000-0005-0000-0000-00007A590000}"/>
    <cellStyle name="Normal 2 4 3 6 2 2 2 2" xfId="20781" xr:uid="{00000000-0005-0000-0000-00007B590000}"/>
    <cellStyle name="Normal 2 4 3 6 2 2 3" xfId="20782" xr:uid="{00000000-0005-0000-0000-00007C590000}"/>
    <cellStyle name="Normal 2 4 3 6 2 2 3 2" xfId="20783" xr:uid="{00000000-0005-0000-0000-00007D590000}"/>
    <cellStyle name="Normal 2 4 3 6 2 2 4" xfId="20784" xr:uid="{00000000-0005-0000-0000-00007E590000}"/>
    <cellStyle name="Normal 2 4 3 6 2 2 4 2" xfId="20785" xr:uid="{00000000-0005-0000-0000-00007F590000}"/>
    <cellStyle name="Normal 2 4 3 6 2 2 5" xfId="20786" xr:uid="{00000000-0005-0000-0000-000080590000}"/>
    <cellStyle name="Normal 2 4 3 6 2 2 5 2" xfId="20787" xr:uid="{00000000-0005-0000-0000-000081590000}"/>
    <cellStyle name="Normal 2 4 3 6 2 2 6" xfId="20788" xr:uid="{00000000-0005-0000-0000-000082590000}"/>
    <cellStyle name="Normal 2 4 3 6 2 2 7" xfId="20789" xr:uid="{00000000-0005-0000-0000-000083590000}"/>
    <cellStyle name="Normal 2 4 3 6 2 3" xfId="20790" xr:uid="{00000000-0005-0000-0000-000084590000}"/>
    <cellStyle name="Normal 2 4 3 6 2 3 2" xfId="20791" xr:uid="{00000000-0005-0000-0000-000085590000}"/>
    <cellStyle name="Normal 2 4 3 6 2 3 3" xfId="20792" xr:uid="{00000000-0005-0000-0000-000086590000}"/>
    <cellStyle name="Normal 2 4 3 6 2 3 4" xfId="20793" xr:uid="{00000000-0005-0000-0000-000087590000}"/>
    <cellStyle name="Normal 2 4 3 6 2 3 5" xfId="20794" xr:uid="{00000000-0005-0000-0000-000088590000}"/>
    <cellStyle name="Normal 2 4 3 6 2 4" xfId="20795" xr:uid="{00000000-0005-0000-0000-000089590000}"/>
    <cellStyle name="Normal 2 4 3 6 2 4 2" xfId="20796" xr:uid="{00000000-0005-0000-0000-00008A590000}"/>
    <cellStyle name="Normal 2 4 3 6 2 5" xfId="20797" xr:uid="{00000000-0005-0000-0000-00008B590000}"/>
    <cellStyle name="Normal 2 4 3 6 2 5 2" xfId="20798" xr:uid="{00000000-0005-0000-0000-00008C590000}"/>
    <cellStyle name="Normal 2 4 3 6 2 6" xfId="20799" xr:uid="{00000000-0005-0000-0000-00008D590000}"/>
    <cellStyle name="Normal 2 4 3 6 2 6 2" xfId="20800" xr:uid="{00000000-0005-0000-0000-00008E590000}"/>
    <cellStyle name="Normal 2 4 3 6 2 7" xfId="20801" xr:uid="{00000000-0005-0000-0000-00008F590000}"/>
    <cellStyle name="Normal 2 4 3 6 2 8" xfId="20802" xr:uid="{00000000-0005-0000-0000-000090590000}"/>
    <cellStyle name="Normal 2 4 3 6 2 9" xfId="20803" xr:uid="{00000000-0005-0000-0000-000091590000}"/>
    <cellStyle name="Normal 2 4 3 6 3" xfId="20804" xr:uid="{00000000-0005-0000-0000-000092590000}"/>
    <cellStyle name="Normal 2 4 3 6 3 2" xfId="20805" xr:uid="{00000000-0005-0000-0000-000093590000}"/>
    <cellStyle name="Normal 2 4 3 6 3 2 2" xfId="20806" xr:uid="{00000000-0005-0000-0000-000094590000}"/>
    <cellStyle name="Normal 2 4 3 6 3 3" xfId="20807" xr:uid="{00000000-0005-0000-0000-000095590000}"/>
    <cellStyle name="Normal 2 4 3 6 3 3 2" xfId="20808" xr:uid="{00000000-0005-0000-0000-000096590000}"/>
    <cellStyle name="Normal 2 4 3 6 3 4" xfId="20809" xr:uid="{00000000-0005-0000-0000-000097590000}"/>
    <cellStyle name="Normal 2 4 3 6 3 4 2" xfId="20810" xr:uid="{00000000-0005-0000-0000-000098590000}"/>
    <cellStyle name="Normal 2 4 3 6 3 5" xfId="20811" xr:uid="{00000000-0005-0000-0000-000099590000}"/>
    <cellStyle name="Normal 2 4 3 6 3 5 2" xfId="20812" xr:uid="{00000000-0005-0000-0000-00009A590000}"/>
    <cellStyle name="Normal 2 4 3 6 3 6" xfId="20813" xr:uid="{00000000-0005-0000-0000-00009B590000}"/>
    <cellStyle name="Normal 2 4 3 6 3 7" xfId="20814" xr:uid="{00000000-0005-0000-0000-00009C590000}"/>
    <cellStyle name="Normal 2 4 3 6 4" xfId="20815" xr:uid="{00000000-0005-0000-0000-00009D590000}"/>
    <cellStyle name="Normal 2 4 3 6 4 2" xfId="20816" xr:uid="{00000000-0005-0000-0000-00009E590000}"/>
    <cellStyle name="Normal 2 4 3 6 4 2 2" xfId="20817" xr:uid="{00000000-0005-0000-0000-00009F590000}"/>
    <cellStyle name="Normal 2 4 3 6 4 3" xfId="20818" xr:uid="{00000000-0005-0000-0000-0000A0590000}"/>
    <cellStyle name="Normal 2 4 3 6 4 4" xfId="20819" xr:uid="{00000000-0005-0000-0000-0000A1590000}"/>
    <cellStyle name="Normal 2 4 3 6 4 5" xfId="20820" xr:uid="{00000000-0005-0000-0000-0000A2590000}"/>
    <cellStyle name="Normal 2 4 3 6 5" xfId="20821" xr:uid="{00000000-0005-0000-0000-0000A3590000}"/>
    <cellStyle name="Normal 2 4 3 6 5 2" xfId="20822" xr:uid="{00000000-0005-0000-0000-0000A4590000}"/>
    <cellStyle name="Normal 2 4 3 6 6" xfId="20823" xr:uid="{00000000-0005-0000-0000-0000A5590000}"/>
    <cellStyle name="Normal 2 4 3 6 6 2" xfId="20824" xr:uid="{00000000-0005-0000-0000-0000A6590000}"/>
    <cellStyle name="Normal 2 4 3 6 7" xfId="20825" xr:uid="{00000000-0005-0000-0000-0000A7590000}"/>
    <cellStyle name="Normal 2 4 3 6 7 2" xfId="20826" xr:uid="{00000000-0005-0000-0000-0000A8590000}"/>
    <cellStyle name="Normal 2 4 3 6 8" xfId="20827" xr:uid="{00000000-0005-0000-0000-0000A9590000}"/>
    <cellStyle name="Normal 2 4 3 6 9" xfId="20828" xr:uid="{00000000-0005-0000-0000-0000AA590000}"/>
    <cellStyle name="Normal 2 4 3 6_BOQ khanapur Pakege - 68" xfId="20829" xr:uid="{00000000-0005-0000-0000-0000AB590000}"/>
    <cellStyle name="Normal 2 4 3 7" xfId="645" xr:uid="{00000000-0005-0000-0000-0000AC590000}"/>
    <cellStyle name="Normal 2 4 3 7 10" xfId="20830" xr:uid="{00000000-0005-0000-0000-0000AD590000}"/>
    <cellStyle name="Normal 2 4 3 7 11" xfId="1301" xr:uid="{00000000-0005-0000-0000-0000AE590000}"/>
    <cellStyle name="Normal 2 4 3 7 2" xfId="20831" xr:uid="{00000000-0005-0000-0000-0000AF590000}"/>
    <cellStyle name="Normal 2 4 3 7 2 2" xfId="20832" xr:uid="{00000000-0005-0000-0000-0000B0590000}"/>
    <cellStyle name="Normal 2 4 3 7 2 2 2" xfId="20833" xr:uid="{00000000-0005-0000-0000-0000B1590000}"/>
    <cellStyle name="Normal 2 4 3 7 2 2 2 2" xfId="20834" xr:uid="{00000000-0005-0000-0000-0000B2590000}"/>
    <cellStyle name="Normal 2 4 3 7 2 2 3" xfId="20835" xr:uid="{00000000-0005-0000-0000-0000B3590000}"/>
    <cellStyle name="Normal 2 4 3 7 2 2 3 2" xfId="20836" xr:uid="{00000000-0005-0000-0000-0000B4590000}"/>
    <cellStyle name="Normal 2 4 3 7 2 2 4" xfId="20837" xr:uid="{00000000-0005-0000-0000-0000B5590000}"/>
    <cellStyle name="Normal 2 4 3 7 2 2 4 2" xfId="20838" xr:uid="{00000000-0005-0000-0000-0000B6590000}"/>
    <cellStyle name="Normal 2 4 3 7 2 2 5" xfId="20839" xr:uid="{00000000-0005-0000-0000-0000B7590000}"/>
    <cellStyle name="Normal 2 4 3 7 2 2 5 2" xfId="20840" xr:uid="{00000000-0005-0000-0000-0000B8590000}"/>
    <cellStyle name="Normal 2 4 3 7 2 2 6" xfId="20841" xr:uid="{00000000-0005-0000-0000-0000B9590000}"/>
    <cellStyle name="Normal 2 4 3 7 2 2 7" xfId="20842" xr:uid="{00000000-0005-0000-0000-0000BA590000}"/>
    <cellStyle name="Normal 2 4 3 7 2 3" xfId="20843" xr:uid="{00000000-0005-0000-0000-0000BB590000}"/>
    <cellStyle name="Normal 2 4 3 7 2 3 2" xfId="20844" xr:uid="{00000000-0005-0000-0000-0000BC590000}"/>
    <cellStyle name="Normal 2 4 3 7 2 3 3" xfId="20845" xr:uid="{00000000-0005-0000-0000-0000BD590000}"/>
    <cellStyle name="Normal 2 4 3 7 2 3 4" xfId="20846" xr:uid="{00000000-0005-0000-0000-0000BE590000}"/>
    <cellStyle name="Normal 2 4 3 7 2 3 5" xfId="20847" xr:uid="{00000000-0005-0000-0000-0000BF590000}"/>
    <cellStyle name="Normal 2 4 3 7 2 4" xfId="20848" xr:uid="{00000000-0005-0000-0000-0000C0590000}"/>
    <cellStyle name="Normal 2 4 3 7 2 4 2" xfId="20849" xr:uid="{00000000-0005-0000-0000-0000C1590000}"/>
    <cellStyle name="Normal 2 4 3 7 2 5" xfId="20850" xr:uid="{00000000-0005-0000-0000-0000C2590000}"/>
    <cellStyle name="Normal 2 4 3 7 2 5 2" xfId="20851" xr:uid="{00000000-0005-0000-0000-0000C3590000}"/>
    <cellStyle name="Normal 2 4 3 7 2 6" xfId="20852" xr:uid="{00000000-0005-0000-0000-0000C4590000}"/>
    <cellStyle name="Normal 2 4 3 7 2 6 2" xfId="20853" xr:uid="{00000000-0005-0000-0000-0000C5590000}"/>
    <cellStyle name="Normal 2 4 3 7 2 7" xfId="20854" xr:uid="{00000000-0005-0000-0000-0000C6590000}"/>
    <cellStyle name="Normal 2 4 3 7 2 8" xfId="20855" xr:uid="{00000000-0005-0000-0000-0000C7590000}"/>
    <cellStyle name="Normal 2 4 3 7 2 9" xfId="20856" xr:uid="{00000000-0005-0000-0000-0000C8590000}"/>
    <cellStyle name="Normal 2 4 3 7 3" xfId="20857" xr:uid="{00000000-0005-0000-0000-0000C9590000}"/>
    <cellStyle name="Normal 2 4 3 7 3 2" xfId="20858" xr:uid="{00000000-0005-0000-0000-0000CA590000}"/>
    <cellStyle name="Normal 2 4 3 7 3 2 2" xfId="20859" xr:uid="{00000000-0005-0000-0000-0000CB590000}"/>
    <cellStyle name="Normal 2 4 3 7 3 3" xfId="20860" xr:uid="{00000000-0005-0000-0000-0000CC590000}"/>
    <cellStyle name="Normal 2 4 3 7 3 3 2" xfId="20861" xr:uid="{00000000-0005-0000-0000-0000CD590000}"/>
    <cellStyle name="Normal 2 4 3 7 3 4" xfId="20862" xr:uid="{00000000-0005-0000-0000-0000CE590000}"/>
    <cellStyle name="Normal 2 4 3 7 3 4 2" xfId="20863" xr:uid="{00000000-0005-0000-0000-0000CF590000}"/>
    <cellStyle name="Normal 2 4 3 7 3 5" xfId="20864" xr:uid="{00000000-0005-0000-0000-0000D0590000}"/>
    <cellStyle name="Normal 2 4 3 7 3 5 2" xfId="20865" xr:uid="{00000000-0005-0000-0000-0000D1590000}"/>
    <cellStyle name="Normal 2 4 3 7 3 6" xfId="20866" xr:uid="{00000000-0005-0000-0000-0000D2590000}"/>
    <cellStyle name="Normal 2 4 3 7 3 7" xfId="20867" xr:uid="{00000000-0005-0000-0000-0000D3590000}"/>
    <cellStyle name="Normal 2 4 3 7 4" xfId="20868" xr:uid="{00000000-0005-0000-0000-0000D4590000}"/>
    <cellStyle name="Normal 2 4 3 7 4 2" xfId="20869" xr:uid="{00000000-0005-0000-0000-0000D5590000}"/>
    <cellStyle name="Normal 2 4 3 7 4 2 2" xfId="20870" xr:uid="{00000000-0005-0000-0000-0000D6590000}"/>
    <cellStyle name="Normal 2 4 3 7 4 3" xfId="20871" xr:uid="{00000000-0005-0000-0000-0000D7590000}"/>
    <cellStyle name="Normal 2 4 3 7 4 4" xfId="20872" xr:uid="{00000000-0005-0000-0000-0000D8590000}"/>
    <cellStyle name="Normal 2 4 3 7 4 5" xfId="20873" xr:uid="{00000000-0005-0000-0000-0000D9590000}"/>
    <cellStyle name="Normal 2 4 3 7 5" xfId="20874" xr:uid="{00000000-0005-0000-0000-0000DA590000}"/>
    <cellStyle name="Normal 2 4 3 7 5 2" xfId="20875" xr:uid="{00000000-0005-0000-0000-0000DB590000}"/>
    <cellStyle name="Normal 2 4 3 7 6" xfId="20876" xr:uid="{00000000-0005-0000-0000-0000DC590000}"/>
    <cellStyle name="Normal 2 4 3 7 6 2" xfId="20877" xr:uid="{00000000-0005-0000-0000-0000DD590000}"/>
    <cellStyle name="Normal 2 4 3 7 7" xfId="20878" xr:uid="{00000000-0005-0000-0000-0000DE590000}"/>
    <cellStyle name="Normal 2 4 3 7 7 2" xfId="20879" xr:uid="{00000000-0005-0000-0000-0000DF590000}"/>
    <cellStyle name="Normal 2 4 3 7 8" xfId="20880" xr:uid="{00000000-0005-0000-0000-0000E0590000}"/>
    <cellStyle name="Normal 2 4 3 7 9" xfId="20881" xr:uid="{00000000-0005-0000-0000-0000E1590000}"/>
    <cellStyle name="Normal 2 4 3 7_BOQ khanapur Pakege - 68" xfId="20882" xr:uid="{00000000-0005-0000-0000-0000E2590000}"/>
    <cellStyle name="Normal 2 4 3 8" xfId="646" xr:uid="{00000000-0005-0000-0000-0000E3590000}"/>
    <cellStyle name="Normal 2 4 3 8 10" xfId="20883" xr:uid="{00000000-0005-0000-0000-0000E4590000}"/>
    <cellStyle name="Normal 2 4 3 8 11" xfId="1302" xr:uid="{00000000-0005-0000-0000-0000E5590000}"/>
    <cellStyle name="Normal 2 4 3 8 2" xfId="20884" xr:uid="{00000000-0005-0000-0000-0000E6590000}"/>
    <cellStyle name="Normal 2 4 3 8 2 2" xfId="20885" xr:uid="{00000000-0005-0000-0000-0000E7590000}"/>
    <cellStyle name="Normal 2 4 3 8 2 2 2" xfId="20886" xr:uid="{00000000-0005-0000-0000-0000E8590000}"/>
    <cellStyle name="Normal 2 4 3 8 2 2 2 2" xfId="20887" xr:uid="{00000000-0005-0000-0000-0000E9590000}"/>
    <cellStyle name="Normal 2 4 3 8 2 2 3" xfId="20888" xr:uid="{00000000-0005-0000-0000-0000EA590000}"/>
    <cellStyle name="Normal 2 4 3 8 2 2 3 2" xfId="20889" xr:uid="{00000000-0005-0000-0000-0000EB590000}"/>
    <cellStyle name="Normal 2 4 3 8 2 2 4" xfId="20890" xr:uid="{00000000-0005-0000-0000-0000EC590000}"/>
    <cellStyle name="Normal 2 4 3 8 2 2 4 2" xfId="20891" xr:uid="{00000000-0005-0000-0000-0000ED590000}"/>
    <cellStyle name="Normal 2 4 3 8 2 2 5" xfId="20892" xr:uid="{00000000-0005-0000-0000-0000EE590000}"/>
    <cellStyle name="Normal 2 4 3 8 2 2 5 2" xfId="20893" xr:uid="{00000000-0005-0000-0000-0000EF590000}"/>
    <cellStyle name="Normal 2 4 3 8 2 2 6" xfId="20894" xr:uid="{00000000-0005-0000-0000-0000F0590000}"/>
    <cellStyle name="Normal 2 4 3 8 2 2 7" xfId="20895" xr:uid="{00000000-0005-0000-0000-0000F1590000}"/>
    <cellStyle name="Normal 2 4 3 8 2 3" xfId="20896" xr:uid="{00000000-0005-0000-0000-0000F2590000}"/>
    <cellStyle name="Normal 2 4 3 8 2 3 2" xfId="20897" xr:uid="{00000000-0005-0000-0000-0000F3590000}"/>
    <cellStyle name="Normal 2 4 3 8 2 3 3" xfId="20898" xr:uid="{00000000-0005-0000-0000-0000F4590000}"/>
    <cellStyle name="Normal 2 4 3 8 2 3 4" xfId="20899" xr:uid="{00000000-0005-0000-0000-0000F5590000}"/>
    <cellStyle name="Normal 2 4 3 8 2 3 5" xfId="20900" xr:uid="{00000000-0005-0000-0000-0000F6590000}"/>
    <cellStyle name="Normal 2 4 3 8 2 4" xfId="20901" xr:uid="{00000000-0005-0000-0000-0000F7590000}"/>
    <cellStyle name="Normal 2 4 3 8 2 4 2" xfId="20902" xr:uid="{00000000-0005-0000-0000-0000F8590000}"/>
    <cellStyle name="Normal 2 4 3 8 2 5" xfId="20903" xr:uid="{00000000-0005-0000-0000-0000F9590000}"/>
    <cellStyle name="Normal 2 4 3 8 2 5 2" xfId="20904" xr:uid="{00000000-0005-0000-0000-0000FA590000}"/>
    <cellStyle name="Normal 2 4 3 8 2 6" xfId="20905" xr:uid="{00000000-0005-0000-0000-0000FB590000}"/>
    <cellStyle name="Normal 2 4 3 8 2 6 2" xfId="20906" xr:uid="{00000000-0005-0000-0000-0000FC590000}"/>
    <cellStyle name="Normal 2 4 3 8 2 7" xfId="20907" xr:uid="{00000000-0005-0000-0000-0000FD590000}"/>
    <cellStyle name="Normal 2 4 3 8 2 8" xfId="20908" xr:uid="{00000000-0005-0000-0000-0000FE590000}"/>
    <cellStyle name="Normal 2 4 3 8 2 9" xfId="20909" xr:uid="{00000000-0005-0000-0000-0000FF590000}"/>
    <cellStyle name="Normal 2 4 3 8 3" xfId="20910" xr:uid="{00000000-0005-0000-0000-0000005A0000}"/>
    <cellStyle name="Normal 2 4 3 8 3 2" xfId="20911" xr:uid="{00000000-0005-0000-0000-0000015A0000}"/>
    <cellStyle name="Normal 2 4 3 8 3 2 2" xfId="20912" xr:uid="{00000000-0005-0000-0000-0000025A0000}"/>
    <cellStyle name="Normal 2 4 3 8 3 3" xfId="20913" xr:uid="{00000000-0005-0000-0000-0000035A0000}"/>
    <cellStyle name="Normal 2 4 3 8 3 3 2" xfId="20914" xr:uid="{00000000-0005-0000-0000-0000045A0000}"/>
    <cellStyle name="Normal 2 4 3 8 3 4" xfId="20915" xr:uid="{00000000-0005-0000-0000-0000055A0000}"/>
    <cellStyle name="Normal 2 4 3 8 3 4 2" xfId="20916" xr:uid="{00000000-0005-0000-0000-0000065A0000}"/>
    <cellStyle name="Normal 2 4 3 8 3 5" xfId="20917" xr:uid="{00000000-0005-0000-0000-0000075A0000}"/>
    <cellStyle name="Normal 2 4 3 8 3 5 2" xfId="20918" xr:uid="{00000000-0005-0000-0000-0000085A0000}"/>
    <cellStyle name="Normal 2 4 3 8 3 6" xfId="20919" xr:uid="{00000000-0005-0000-0000-0000095A0000}"/>
    <cellStyle name="Normal 2 4 3 8 3 7" xfId="20920" xr:uid="{00000000-0005-0000-0000-00000A5A0000}"/>
    <cellStyle name="Normal 2 4 3 8 4" xfId="20921" xr:uid="{00000000-0005-0000-0000-00000B5A0000}"/>
    <cellStyle name="Normal 2 4 3 8 4 2" xfId="20922" xr:uid="{00000000-0005-0000-0000-00000C5A0000}"/>
    <cellStyle name="Normal 2 4 3 8 4 2 2" xfId="20923" xr:uid="{00000000-0005-0000-0000-00000D5A0000}"/>
    <cellStyle name="Normal 2 4 3 8 4 3" xfId="20924" xr:uid="{00000000-0005-0000-0000-00000E5A0000}"/>
    <cellStyle name="Normal 2 4 3 8 4 4" xfId="20925" xr:uid="{00000000-0005-0000-0000-00000F5A0000}"/>
    <cellStyle name="Normal 2 4 3 8 4 5" xfId="20926" xr:uid="{00000000-0005-0000-0000-0000105A0000}"/>
    <cellStyle name="Normal 2 4 3 8 5" xfId="20927" xr:uid="{00000000-0005-0000-0000-0000115A0000}"/>
    <cellStyle name="Normal 2 4 3 8 5 2" xfId="20928" xr:uid="{00000000-0005-0000-0000-0000125A0000}"/>
    <cellStyle name="Normal 2 4 3 8 6" xfId="20929" xr:uid="{00000000-0005-0000-0000-0000135A0000}"/>
    <cellStyle name="Normal 2 4 3 8 6 2" xfId="20930" xr:uid="{00000000-0005-0000-0000-0000145A0000}"/>
    <cellStyle name="Normal 2 4 3 8 7" xfId="20931" xr:uid="{00000000-0005-0000-0000-0000155A0000}"/>
    <cellStyle name="Normal 2 4 3 8 7 2" xfId="20932" xr:uid="{00000000-0005-0000-0000-0000165A0000}"/>
    <cellStyle name="Normal 2 4 3 8 8" xfId="20933" xr:uid="{00000000-0005-0000-0000-0000175A0000}"/>
    <cellStyle name="Normal 2 4 3 8 8 2" xfId="20934" xr:uid="{00000000-0005-0000-0000-0000185A0000}"/>
    <cellStyle name="Normal 2 4 3 8 9" xfId="20935" xr:uid="{00000000-0005-0000-0000-0000195A0000}"/>
    <cellStyle name="Normal 2 4 3 8_BOQ khanapur Pakege - 68" xfId="20936" xr:uid="{00000000-0005-0000-0000-00001A5A0000}"/>
    <cellStyle name="Normal 2 4 3 9" xfId="647" xr:uid="{00000000-0005-0000-0000-00001B5A0000}"/>
    <cellStyle name="Normal 2 4 3 9 10" xfId="20937" xr:uid="{00000000-0005-0000-0000-00001C5A0000}"/>
    <cellStyle name="Normal 2 4 3 9 11" xfId="1303" xr:uid="{00000000-0005-0000-0000-00001D5A0000}"/>
    <cellStyle name="Normal 2 4 3 9 2" xfId="20938" xr:uid="{00000000-0005-0000-0000-00001E5A0000}"/>
    <cellStyle name="Normal 2 4 3 9 2 2" xfId="20939" xr:uid="{00000000-0005-0000-0000-00001F5A0000}"/>
    <cellStyle name="Normal 2 4 3 9 2 2 2" xfId="20940" xr:uid="{00000000-0005-0000-0000-0000205A0000}"/>
    <cellStyle name="Normal 2 4 3 9 2 2 2 2" xfId="20941" xr:uid="{00000000-0005-0000-0000-0000215A0000}"/>
    <cellStyle name="Normal 2 4 3 9 2 2 3" xfId="20942" xr:uid="{00000000-0005-0000-0000-0000225A0000}"/>
    <cellStyle name="Normal 2 4 3 9 2 2 3 2" xfId="20943" xr:uid="{00000000-0005-0000-0000-0000235A0000}"/>
    <cellStyle name="Normal 2 4 3 9 2 2 4" xfId="20944" xr:uid="{00000000-0005-0000-0000-0000245A0000}"/>
    <cellStyle name="Normal 2 4 3 9 2 2 4 2" xfId="20945" xr:uid="{00000000-0005-0000-0000-0000255A0000}"/>
    <cellStyle name="Normal 2 4 3 9 2 2 5" xfId="20946" xr:uid="{00000000-0005-0000-0000-0000265A0000}"/>
    <cellStyle name="Normal 2 4 3 9 2 2 5 2" xfId="20947" xr:uid="{00000000-0005-0000-0000-0000275A0000}"/>
    <cellStyle name="Normal 2 4 3 9 2 2 6" xfId="20948" xr:uid="{00000000-0005-0000-0000-0000285A0000}"/>
    <cellStyle name="Normal 2 4 3 9 2 2 7" xfId="20949" xr:uid="{00000000-0005-0000-0000-0000295A0000}"/>
    <cellStyle name="Normal 2 4 3 9 2 3" xfId="20950" xr:uid="{00000000-0005-0000-0000-00002A5A0000}"/>
    <cellStyle name="Normal 2 4 3 9 2 3 2" xfId="20951" xr:uid="{00000000-0005-0000-0000-00002B5A0000}"/>
    <cellStyle name="Normal 2 4 3 9 2 3 3" xfId="20952" xr:uid="{00000000-0005-0000-0000-00002C5A0000}"/>
    <cellStyle name="Normal 2 4 3 9 2 3 4" xfId="20953" xr:uid="{00000000-0005-0000-0000-00002D5A0000}"/>
    <cellStyle name="Normal 2 4 3 9 2 3 5" xfId="20954" xr:uid="{00000000-0005-0000-0000-00002E5A0000}"/>
    <cellStyle name="Normal 2 4 3 9 2 4" xfId="20955" xr:uid="{00000000-0005-0000-0000-00002F5A0000}"/>
    <cellStyle name="Normal 2 4 3 9 2 4 2" xfId="20956" xr:uid="{00000000-0005-0000-0000-0000305A0000}"/>
    <cellStyle name="Normal 2 4 3 9 2 5" xfId="20957" xr:uid="{00000000-0005-0000-0000-0000315A0000}"/>
    <cellStyle name="Normal 2 4 3 9 2 5 2" xfId="20958" xr:uid="{00000000-0005-0000-0000-0000325A0000}"/>
    <cellStyle name="Normal 2 4 3 9 2 6" xfId="20959" xr:uid="{00000000-0005-0000-0000-0000335A0000}"/>
    <cellStyle name="Normal 2 4 3 9 2 6 2" xfId="20960" xr:uid="{00000000-0005-0000-0000-0000345A0000}"/>
    <cellStyle name="Normal 2 4 3 9 2 7" xfId="20961" xr:uid="{00000000-0005-0000-0000-0000355A0000}"/>
    <cellStyle name="Normal 2 4 3 9 2 8" xfId="20962" xr:uid="{00000000-0005-0000-0000-0000365A0000}"/>
    <cellStyle name="Normal 2 4 3 9 2 9" xfId="20963" xr:uid="{00000000-0005-0000-0000-0000375A0000}"/>
    <cellStyle name="Normal 2 4 3 9 3" xfId="20964" xr:uid="{00000000-0005-0000-0000-0000385A0000}"/>
    <cellStyle name="Normal 2 4 3 9 3 2" xfId="20965" xr:uid="{00000000-0005-0000-0000-0000395A0000}"/>
    <cellStyle name="Normal 2 4 3 9 3 2 2" xfId="20966" xr:uid="{00000000-0005-0000-0000-00003A5A0000}"/>
    <cellStyle name="Normal 2 4 3 9 3 3" xfId="20967" xr:uid="{00000000-0005-0000-0000-00003B5A0000}"/>
    <cellStyle name="Normal 2 4 3 9 3 3 2" xfId="20968" xr:uid="{00000000-0005-0000-0000-00003C5A0000}"/>
    <cellStyle name="Normal 2 4 3 9 3 4" xfId="20969" xr:uid="{00000000-0005-0000-0000-00003D5A0000}"/>
    <cellStyle name="Normal 2 4 3 9 3 4 2" xfId="20970" xr:uid="{00000000-0005-0000-0000-00003E5A0000}"/>
    <cellStyle name="Normal 2 4 3 9 3 5" xfId="20971" xr:uid="{00000000-0005-0000-0000-00003F5A0000}"/>
    <cellStyle name="Normal 2 4 3 9 3 5 2" xfId="20972" xr:uid="{00000000-0005-0000-0000-0000405A0000}"/>
    <cellStyle name="Normal 2 4 3 9 3 6" xfId="20973" xr:uid="{00000000-0005-0000-0000-0000415A0000}"/>
    <cellStyle name="Normal 2 4 3 9 3 7" xfId="20974" xr:uid="{00000000-0005-0000-0000-0000425A0000}"/>
    <cellStyle name="Normal 2 4 3 9 4" xfId="20975" xr:uid="{00000000-0005-0000-0000-0000435A0000}"/>
    <cellStyle name="Normal 2 4 3 9 4 2" xfId="20976" xr:uid="{00000000-0005-0000-0000-0000445A0000}"/>
    <cellStyle name="Normal 2 4 3 9 4 2 2" xfId="20977" xr:uid="{00000000-0005-0000-0000-0000455A0000}"/>
    <cellStyle name="Normal 2 4 3 9 4 3" xfId="20978" xr:uid="{00000000-0005-0000-0000-0000465A0000}"/>
    <cellStyle name="Normal 2 4 3 9 4 4" xfId="20979" xr:uid="{00000000-0005-0000-0000-0000475A0000}"/>
    <cellStyle name="Normal 2 4 3 9 4 5" xfId="20980" xr:uid="{00000000-0005-0000-0000-0000485A0000}"/>
    <cellStyle name="Normal 2 4 3 9 5" xfId="20981" xr:uid="{00000000-0005-0000-0000-0000495A0000}"/>
    <cellStyle name="Normal 2 4 3 9 5 2" xfId="20982" xr:uid="{00000000-0005-0000-0000-00004A5A0000}"/>
    <cellStyle name="Normal 2 4 3 9 6" xfId="20983" xr:uid="{00000000-0005-0000-0000-00004B5A0000}"/>
    <cellStyle name="Normal 2 4 3 9 6 2" xfId="20984" xr:uid="{00000000-0005-0000-0000-00004C5A0000}"/>
    <cellStyle name="Normal 2 4 3 9 7" xfId="20985" xr:uid="{00000000-0005-0000-0000-00004D5A0000}"/>
    <cellStyle name="Normal 2 4 3 9 7 2" xfId="20986" xr:uid="{00000000-0005-0000-0000-00004E5A0000}"/>
    <cellStyle name="Normal 2 4 3 9 8" xfId="20987" xr:uid="{00000000-0005-0000-0000-00004F5A0000}"/>
    <cellStyle name="Normal 2 4 3 9 9" xfId="20988" xr:uid="{00000000-0005-0000-0000-0000505A0000}"/>
    <cellStyle name="Normal 2 4 3 9_BOQ khanapur Pakege - 68" xfId="20989" xr:uid="{00000000-0005-0000-0000-0000515A0000}"/>
    <cellStyle name="Normal 2 4 3_32196(300 Lakhs)" xfId="37552" xr:uid="{00000000-0005-0000-0000-0000525A0000}"/>
    <cellStyle name="Normal 2 4 4" xfId="648" xr:uid="{00000000-0005-0000-0000-0000535A0000}"/>
    <cellStyle name="Normal 2 4 4 10" xfId="20990" xr:uid="{00000000-0005-0000-0000-0000545A0000}"/>
    <cellStyle name="Normal 2 4 4 11" xfId="20991" xr:uid="{00000000-0005-0000-0000-0000555A0000}"/>
    <cellStyle name="Normal 2 4 4 12" xfId="20992" xr:uid="{00000000-0005-0000-0000-0000565A0000}"/>
    <cellStyle name="Normal 2 4 4 13" xfId="1304" xr:uid="{00000000-0005-0000-0000-0000575A0000}"/>
    <cellStyle name="Normal 2 4 4 2" xfId="649" xr:uid="{00000000-0005-0000-0000-0000585A0000}"/>
    <cellStyle name="Normal 2 4 4 2 10" xfId="20993" xr:uid="{00000000-0005-0000-0000-0000595A0000}"/>
    <cellStyle name="Normal 2 4 4 2 11" xfId="1305" xr:uid="{00000000-0005-0000-0000-00005A5A0000}"/>
    <cellStyle name="Normal 2 4 4 2 2" xfId="20994" xr:uid="{00000000-0005-0000-0000-00005B5A0000}"/>
    <cellStyle name="Normal 2 4 4 2 2 2" xfId="20995" xr:uid="{00000000-0005-0000-0000-00005C5A0000}"/>
    <cellStyle name="Normal 2 4 4 2 2 2 2" xfId="20996" xr:uid="{00000000-0005-0000-0000-00005D5A0000}"/>
    <cellStyle name="Normal 2 4 4 2 2 2 2 2" xfId="20997" xr:uid="{00000000-0005-0000-0000-00005E5A0000}"/>
    <cellStyle name="Normal 2 4 4 2 2 2 2 2 2" xfId="20998" xr:uid="{00000000-0005-0000-0000-00005F5A0000}"/>
    <cellStyle name="Normal 2 4 4 2 2 2 2 3" xfId="20999" xr:uid="{00000000-0005-0000-0000-0000605A0000}"/>
    <cellStyle name="Normal 2 4 4 2 2 2 2 3 2" xfId="21000" xr:uid="{00000000-0005-0000-0000-0000615A0000}"/>
    <cellStyle name="Normal 2 4 4 2 2 2 2 4" xfId="21001" xr:uid="{00000000-0005-0000-0000-0000625A0000}"/>
    <cellStyle name="Normal 2 4 4 2 2 2 2 4 2" xfId="21002" xr:uid="{00000000-0005-0000-0000-0000635A0000}"/>
    <cellStyle name="Normal 2 4 4 2 2 2 2 5" xfId="21003" xr:uid="{00000000-0005-0000-0000-0000645A0000}"/>
    <cellStyle name="Normal 2 4 4 2 2 2 2 5 2" xfId="21004" xr:uid="{00000000-0005-0000-0000-0000655A0000}"/>
    <cellStyle name="Normal 2 4 4 2 2 2 2 6" xfId="21005" xr:uid="{00000000-0005-0000-0000-0000665A0000}"/>
    <cellStyle name="Normal 2 4 4 2 2 2 3" xfId="21006" xr:uid="{00000000-0005-0000-0000-0000675A0000}"/>
    <cellStyle name="Normal 2 4 4 2 2 2 3 2" xfId="21007" xr:uid="{00000000-0005-0000-0000-0000685A0000}"/>
    <cellStyle name="Normal 2 4 4 2 2 2 4" xfId="21008" xr:uid="{00000000-0005-0000-0000-0000695A0000}"/>
    <cellStyle name="Normal 2 4 4 2 2 2 4 2" xfId="21009" xr:uid="{00000000-0005-0000-0000-00006A5A0000}"/>
    <cellStyle name="Normal 2 4 4 2 2 2 5" xfId="21010" xr:uid="{00000000-0005-0000-0000-00006B5A0000}"/>
    <cellStyle name="Normal 2 4 4 2 2 2 5 2" xfId="21011" xr:uid="{00000000-0005-0000-0000-00006C5A0000}"/>
    <cellStyle name="Normal 2 4 4 2 2 2 6" xfId="21012" xr:uid="{00000000-0005-0000-0000-00006D5A0000}"/>
    <cellStyle name="Normal 2 4 4 2 2 2 6 2" xfId="21013" xr:uid="{00000000-0005-0000-0000-00006E5A0000}"/>
    <cellStyle name="Normal 2 4 4 2 2 2 7" xfId="21014" xr:uid="{00000000-0005-0000-0000-00006F5A0000}"/>
    <cellStyle name="Normal 2 4 4 2 2 3" xfId="21015" xr:uid="{00000000-0005-0000-0000-0000705A0000}"/>
    <cellStyle name="Normal 2 4 4 2 2 3 2" xfId="21016" xr:uid="{00000000-0005-0000-0000-0000715A0000}"/>
    <cellStyle name="Normal 2 4 4 2 2 3 2 2" xfId="21017" xr:uid="{00000000-0005-0000-0000-0000725A0000}"/>
    <cellStyle name="Normal 2 4 4 2 2 3 3" xfId="21018" xr:uid="{00000000-0005-0000-0000-0000735A0000}"/>
    <cellStyle name="Normal 2 4 4 2 2 3 3 2" xfId="21019" xr:uid="{00000000-0005-0000-0000-0000745A0000}"/>
    <cellStyle name="Normal 2 4 4 2 2 3 4" xfId="21020" xr:uid="{00000000-0005-0000-0000-0000755A0000}"/>
    <cellStyle name="Normal 2 4 4 2 2 3 4 2" xfId="21021" xr:uid="{00000000-0005-0000-0000-0000765A0000}"/>
    <cellStyle name="Normal 2 4 4 2 2 3 5" xfId="21022" xr:uid="{00000000-0005-0000-0000-0000775A0000}"/>
    <cellStyle name="Normal 2 4 4 2 2 3 5 2" xfId="21023" xr:uid="{00000000-0005-0000-0000-0000785A0000}"/>
    <cellStyle name="Normal 2 4 4 2 2 3 6" xfId="21024" xr:uid="{00000000-0005-0000-0000-0000795A0000}"/>
    <cellStyle name="Normal 2 4 4 2 2 4" xfId="21025" xr:uid="{00000000-0005-0000-0000-00007A5A0000}"/>
    <cellStyle name="Normal 2 4 4 2 2 4 2" xfId="21026" xr:uid="{00000000-0005-0000-0000-00007B5A0000}"/>
    <cellStyle name="Normal 2 4 4 2 2 5" xfId="21027" xr:uid="{00000000-0005-0000-0000-00007C5A0000}"/>
    <cellStyle name="Normal 2 4 4 2 2 5 2" xfId="21028" xr:uid="{00000000-0005-0000-0000-00007D5A0000}"/>
    <cellStyle name="Normal 2 4 4 2 2 6" xfId="21029" xr:uid="{00000000-0005-0000-0000-00007E5A0000}"/>
    <cellStyle name="Normal 2 4 4 2 2 6 2" xfId="21030" xr:uid="{00000000-0005-0000-0000-00007F5A0000}"/>
    <cellStyle name="Normal 2 4 4 2 2 7" xfId="21031" xr:uid="{00000000-0005-0000-0000-0000805A0000}"/>
    <cellStyle name="Normal 2 4 4 2 2 7 2" xfId="21032" xr:uid="{00000000-0005-0000-0000-0000815A0000}"/>
    <cellStyle name="Normal 2 4 4 2 2 8" xfId="21033" xr:uid="{00000000-0005-0000-0000-0000825A0000}"/>
    <cellStyle name="Normal 2 4 4 2 2 9" xfId="21034" xr:uid="{00000000-0005-0000-0000-0000835A0000}"/>
    <cellStyle name="Normal 2 4 4 2 3" xfId="21035" xr:uid="{00000000-0005-0000-0000-0000845A0000}"/>
    <cellStyle name="Normal 2 4 4 2 3 2" xfId="21036" xr:uid="{00000000-0005-0000-0000-0000855A0000}"/>
    <cellStyle name="Normal 2 4 4 2 3 2 2" xfId="21037" xr:uid="{00000000-0005-0000-0000-0000865A0000}"/>
    <cellStyle name="Normal 2 4 4 2 3 2 2 2" xfId="21038" xr:uid="{00000000-0005-0000-0000-0000875A0000}"/>
    <cellStyle name="Normal 2 4 4 2 3 2 3" xfId="21039" xr:uid="{00000000-0005-0000-0000-0000885A0000}"/>
    <cellStyle name="Normal 2 4 4 2 3 2 3 2" xfId="21040" xr:uid="{00000000-0005-0000-0000-0000895A0000}"/>
    <cellStyle name="Normal 2 4 4 2 3 2 4" xfId="21041" xr:uid="{00000000-0005-0000-0000-00008A5A0000}"/>
    <cellStyle name="Normal 2 4 4 2 3 2 4 2" xfId="21042" xr:uid="{00000000-0005-0000-0000-00008B5A0000}"/>
    <cellStyle name="Normal 2 4 4 2 3 2 5" xfId="21043" xr:uid="{00000000-0005-0000-0000-00008C5A0000}"/>
    <cellStyle name="Normal 2 4 4 2 3 2 5 2" xfId="21044" xr:uid="{00000000-0005-0000-0000-00008D5A0000}"/>
    <cellStyle name="Normal 2 4 4 2 3 2 6" xfId="21045" xr:uid="{00000000-0005-0000-0000-00008E5A0000}"/>
    <cellStyle name="Normal 2 4 4 2 3 3" xfId="21046" xr:uid="{00000000-0005-0000-0000-00008F5A0000}"/>
    <cellStyle name="Normal 2 4 4 2 3 3 2" xfId="21047" xr:uid="{00000000-0005-0000-0000-0000905A0000}"/>
    <cellStyle name="Normal 2 4 4 2 3 4" xfId="21048" xr:uid="{00000000-0005-0000-0000-0000915A0000}"/>
    <cellStyle name="Normal 2 4 4 2 3 4 2" xfId="21049" xr:uid="{00000000-0005-0000-0000-0000925A0000}"/>
    <cellStyle name="Normal 2 4 4 2 3 5" xfId="21050" xr:uid="{00000000-0005-0000-0000-0000935A0000}"/>
    <cellStyle name="Normal 2 4 4 2 3 5 2" xfId="21051" xr:uid="{00000000-0005-0000-0000-0000945A0000}"/>
    <cellStyle name="Normal 2 4 4 2 3 6" xfId="21052" xr:uid="{00000000-0005-0000-0000-0000955A0000}"/>
    <cellStyle name="Normal 2 4 4 2 3 6 2" xfId="21053" xr:uid="{00000000-0005-0000-0000-0000965A0000}"/>
    <cellStyle name="Normal 2 4 4 2 3 7" xfId="21054" xr:uid="{00000000-0005-0000-0000-0000975A0000}"/>
    <cellStyle name="Normal 2 4 4 2 4" xfId="21055" xr:uid="{00000000-0005-0000-0000-0000985A0000}"/>
    <cellStyle name="Normal 2 4 4 2 4 2" xfId="21056" xr:uid="{00000000-0005-0000-0000-0000995A0000}"/>
    <cellStyle name="Normal 2 4 4 2 4 2 2" xfId="21057" xr:uid="{00000000-0005-0000-0000-00009A5A0000}"/>
    <cellStyle name="Normal 2 4 4 2 4 3" xfId="21058" xr:uid="{00000000-0005-0000-0000-00009B5A0000}"/>
    <cellStyle name="Normal 2 4 4 2 4 3 2" xfId="21059" xr:uid="{00000000-0005-0000-0000-00009C5A0000}"/>
    <cellStyle name="Normal 2 4 4 2 4 4" xfId="21060" xr:uid="{00000000-0005-0000-0000-00009D5A0000}"/>
    <cellStyle name="Normal 2 4 4 2 4 4 2" xfId="21061" xr:uid="{00000000-0005-0000-0000-00009E5A0000}"/>
    <cellStyle name="Normal 2 4 4 2 4 5" xfId="21062" xr:uid="{00000000-0005-0000-0000-00009F5A0000}"/>
    <cellStyle name="Normal 2 4 4 2 4 5 2" xfId="21063" xr:uid="{00000000-0005-0000-0000-0000A05A0000}"/>
    <cellStyle name="Normal 2 4 4 2 4 6" xfId="21064" xr:uid="{00000000-0005-0000-0000-0000A15A0000}"/>
    <cellStyle name="Normal 2 4 4 2 5" xfId="21065" xr:uid="{00000000-0005-0000-0000-0000A25A0000}"/>
    <cellStyle name="Normal 2 4 4 2 5 2" xfId="21066" xr:uid="{00000000-0005-0000-0000-0000A35A0000}"/>
    <cellStyle name="Normal 2 4 4 2 5 2 2" xfId="21067" xr:uid="{00000000-0005-0000-0000-0000A45A0000}"/>
    <cellStyle name="Normal 2 4 4 2 5 3" xfId="21068" xr:uid="{00000000-0005-0000-0000-0000A55A0000}"/>
    <cellStyle name="Normal 2 4 4 2 5 4" xfId="37553" xr:uid="{00000000-0005-0000-0000-0000A65A0000}"/>
    <cellStyle name="Normal 2 4 4 2 5 5" xfId="37554" xr:uid="{00000000-0005-0000-0000-0000A75A0000}"/>
    <cellStyle name="Normal 2 4 4 2 6" xfId="21069" xr:uid="{00000000-0005-0000-0000-0000A85A0000}"/>
    <cellStyle name="Normal 2 4 4 2 6 2" xfId="21070" xr:uid="{00000000-0005-0000-0000-0000A95A0000}"/>
    <cellStyle name="Normal 2 4 4 2 7" xfId="21071" xr:uid="{00000000-0005-0000-0000-0000AA5A0000}"/>
    <cellStyle name="Normal 2 4 4 2 7 2" xfId="21072" xr:uid="{00000000-0005-0000-0000-0000AB5A0000}"/>
    <cellStyle name="Normal 2 4 4 2 8" xfId="21073" xr:uid="{00000000-0005-0000-0000-0000AC5A0000}"/>
    <cellStyle name="Normal 2 4 4 2 8 2" xfId="21074" xr:uid="{00000000-0005-0000-0000-0000AD5A0000}"/>
    <cellStyle name="Normal 2 4 4 2 9" xfId="21075" xr:uid="{00000000-0005-0000-0000-0000AE5A0000}"/>
    <cellStyle name="Normal 2 4 4 2_BOQ khanapur Pakege - 68" xfId="21076" xr:uid="{00000000-0005-0000-0000-0000AF5A0000}"/>
    <cellStyle name="Normal 2 4 4 3" xfId="21077" xr:uid="{00000000-0005-0000-0000-0000B05A0000}"/>
    <cellStyle name="Normal 2 4 4 3 2" xfId="21078" xr:uid="{00000000-0005-0000-0000-0000B15A0000}"/>
    <cellStyle name="Normal 2 4 4 3 2 2" xfId="21079" xr:uid="{00000000-0005-0000-0000-0000B25A0000}"/>
    <cellStyle name="Normal 2 4 4 3 2 2 2" xfId="21080" xr:uid="{00000000-0005-0000-0000-0000B35A0000}"/>
    <cellStyle name="Normal 2 4 4 3 2 2 2 2" xfId="21081" xr:uid="{00000000-0005-0000-0000-0000B45A0000}"/>
    <cellStyle name="Normal 2 4 4 3 2 2 3" xfId="21082" xr:uid="{00000000-0005-0000-0000-0000B55A0000}"/>
    <cellStyle name="Normal 2 4 4 3 2 2 3 2" xfId="21083" xr:uid="{00000000-0005-0000-0000-0000B65A0000}"/>
    <cellStyle name="Normal 2 4 4 3 2 2 4" xfId="21084" xr:uid="{00000000-0005-0000-0000-0000B75A0000}"/>
    <cellStyle name="Normal 2 4 4 3 2 2 4 2" xfId="21085" xr:uid="{00000000-0005-0000-0000-0000B85A0000}"/>
    <cellStyle name="Normal 2 4 4 3 2 2 5" xfId="21086" xr:uid="{00000000-0005-0000-0000-0000B95A0000}"/>
    <cellStyle name="Normal 2 4 4 3 2 2 5 2" xfId="21087" xr:uid="{00000000-0005-0000-0000-0000BA5A0000}"/>
    <cellStyle name="Normal 2 4 4 3 2 2 6" xfId="21088" xr:uid="{00000000-0005-0000-0000-0000BB5A0000}"/>
    <cellStyle name="Normal 2 4 4 3 2 3" xfId="21089" xr:uid="{00000000-0005-0000-0000-0000BC5A0000}"/>
    <cellStyle name="Normal 2 4 4 3 2 3 2" xfId="21090" xr:uid="{00000000-0005-0000-0000-0000BD5A0000}"/>
    <cellStyle name="Normal 2 4 4 3 2 4" xfId="21091" xr:uid="{00000000-0005-0000-0000-0000BE5A0000}"/>
    <cellStyle name="Normal 2 4 4 3 2 4 2" xfId="21092" xr:uid="{00000000-0005-0000-0000-0000BF5A0000}"/>
    <cellStyle name="Normal 2 4 4 3 2 5" xfId="21093" xr:uid="{00000000-0005-0000-0000-0000C05A0000}"/>
    <cellStyle name="Normal 2 4 4 3 2 5 2" xfId="21094" xr:uid="{00000000-0005-0000-0000-0000C15A0000}"/>
    <cellStyle name="Normal 2 4 4 3 2 6" xfId="21095" xr:uid="{00000000-0005-0000-0000-0000C25A0000}"/>
    <cellStyle name="Normal 2 4 4 3 2 6 2" xfId="21096" xr:uid="{00000000-0005-0000-0000-0000C35A0000}"/>
    <cellStyle name="Normal 2 4 4 3 2 7" xfId="21097" xr:uid="{00000000-0005-0000-0000-0000C45A0000}"/>
    <cellStyle name="Normal 2 4 4 3 3" xfId="21098" xr:uid="{00000000-0005-0000-0000-0000C55A0000}"/>
    <cellStyle name="Normal 2 4 4 3 3 2" xfId="21099" xr:uid="{00000000-0005-0000-0000-0000C65A0000}"/>
    <cellStyle name="Normal 2 4 4 3 3 2 2" xfId="21100" xr:uid="{00000000-0005-0000-0000-0000C75A0000}"/>
    <cellStyle name="Normal 2 4 4 3 3 3" xfId="21101" xr:uid="{00000000-0005-0000-0000-0000C85A0000}"/>
    <cellStyle name="Normal 2 4 4 3 3 3 2" xfId="21102" xr:uid="{00000000-0005-0000-0000-0000C95A0000}"/>
    <cellStyle name="Normal 2 4 4 3 3 4" xfId="21103" xr:uid="{00000000-0005-0000-0000-0000CA5A0000}"/>
    <cellStyle name="Normal 2 4 4 3 3 4 2" xfId="21104" xr:uid="{00000000-0005-0000-0000-0000CB5A0000}"/>
    <cellStyle name="Normal 2 4 4 3 3 5" xfId="21105" xr:uid="{00000000-0005-0000-0000-0000CC5A0000}"/>
    <cellStyle name="Normal 2 4 4 3 3 5 2" xfId="21106" xr:uid="{00000000-0005-0000-0000-0000CD5A0000}"/>
    <cellStyle name="Normal 2 4 4 3 3 6" xfId="21107" xr:uid="{00000000-0005-0000-0000-0000CE5A0000}"/>
    <cellStyle name="Normal 2 4 4 3 4" xfId="21108" xr:uid="{00000000-0005-0000-0000-0000CF5A0000}"/>
    <cellStyle name="Normal 2 4 4 3 4 2" xfId="21109" xr:uid="{00000000-0005-0000-0000-0000D05A0000}"/>
    <cellStyle name="Normal 2 4 4 3 5" xfId="21110" xr:uid="{00000000-0005-0000-0000-0000D15A0000}"/>
    <cellStyle name="Normal 2 4 4 3 5 2" xfId="21111" xr:uid="{00000000-0005-0000-0000-0000D25A0000}"/>
    <cellStyle name="Normal 2 4 4 3 6" xfId="21112" xr:uid="{00000000-0005-0000-0000-0000D35A0000}"/>
    <cellStyle name="Normal 2 4 4 3 6 2" xfId="21113" xr:uid="{00000000-0005-0000-0000-0000D45A0000}"/>
    <cellStyle name="Normal 2 4 4 3 7" xfId="21114" xr:uid="{00000000-0005-0000-0000-0000D55A0000}"/>
    <cellStyle name="Normal 2 4 4 3 7 2" xfId="21115" xr:uid="{00000000-0005-0000-0000-0000D65A0000}"/>
    <cellStyle name="Normal 2 4 4 3 8" xfId="21116" xr:uid="{00000000-0005-0000-0000-0000D75A0000}"/>
    <cellStyle name="Normal 2 4 4 3 9" xfId="21117" xr:uid="{00000000-0005-0000-0000-0000D85A0000}"/>
    <cellStyle name="Normal 2 4 4 4" xfId="21118" xr:uid="{00000000-0005-0000-0000-0000D95A0000}"/>
    <cellStyle name="Normal 2 4 4 4 2" xfId="21119" xr:uid="{00000000-0005-0000-0000-0000DA5A0000}"/>
    <cellStyle name="Normal 2 4 4 4 2 2" xfId="21120" xr:uid="{00000000-0005-0000-0000-0000DB5A0000}"/>
    <cellStyle name="Normal 2 4 4 4 2 2 2" xfId="21121" xr:uid="{00000000-0005-0000-0000-0000DC5A0000}"/>
    <cellStyle name="Normal 2 4 4 4 2 3" xfId="21122" xr:uid="{00000000-0005-0000-0000-0000DD5A0000}"/>
    <cellStyle name="Normal 2 4 4 4 2 3 2" xfId="21123" xr:uid="{00000000-0005-0000-0000-0000DE5A0000}"/>
    <cellStyle name="Normal 2 4 4 4 2 4" xfId="21124" xr:uid="{00000000-0005-0000-0000-0000DF5A0000}"/>
    <cellStyle name="Normal 2 4 4 4 2 4 2" xfId="21125" xr:uid="{00000000-0005-0000-0000-0000E05A0000}"/>
    <cellStyle name="Normal 2 4 4 4 2 5" xfId="21126" xr:uid="{00000000-0005-0000-0000-0000E15A0000}"/>
    <cellStyle name="Normal 2 4 4 4 2 5 2" xfId="21127" xr:uid="{00000000-0005-0000-0000-0000E25A0000}"/>
    <cellStyle name="Normal 2 4 4 4 2 6" xfId="21128" xr:uid="{00000000-0005-0000-0000-0000E35A0000}"/>
    <cellStyle name="Normal 2 4 4 4 3" xfId="21129" xr:uid="{00000000-0005-0000-0000-0000E45A0000}"/>
    <cellStyle name="Normal 2 4 4 4 3 2" xfId="21130" xr:uid="{00000000-0005-0000-0000-0000E55A0000}"/>
    <cellStyle name="Normal 2 4 4 4 4" xfId="21131" xr:uid="{00000000-0005-0000-0000-0000E65A0000}"/>
    <cellStyle name="Normal 2 4 4 4 4 2" xfId="21132" xr:uid="{00000000-0005-0000-0000-0000E75A0000}"/>
    <cellStyle name="Normal 2 4 4 4 5" xfId="21133" xr:uid="{00000000-0005-0000-0000-0000E85A0000}"/>
    <cellStyle name="Normal 2 4 4 4 5 2" xfId="21134" xr:uid="{00000000-0005-0000-0000-0000E95A0000}"/>
    <cellStyle name="Normal 2 4 4 4 6" xfId="21135" xr:uid="{00000000-0005-0000-0000-0000EA5A0000}"/>
    <cellStyle name="Normal 2 4 4 4 6 2" xfId="21136" xr:uid="{00000000-0005-0000-0000-0000EB5A0000}"/>
    <cellStyle name="Normal 2 4 4 4 7" xfId="21137" xr:uid="{00000000-0005-0000-0000-0000EC5A0000}"/>
    <cellStyle name="Normal 2 4 4 5" xfId="21138" xr:uid="{00000000-0005-0000-0000-0000ED5A0000}"/>
    <cellStyle name="Normal 2 4 4 5 2" xfId="21139" xr:uid="{00000000-0005-0000-0000-0000EE5A0000}"/>
    <cellStyle name="Normal 2 4 4 5 2 2" xfId="21140" xr:uid="{00000000-0005-0000-0000-0000EF5A0000}"/>
    <cellStyle name="Normal 2 4 4 5 3" xfId="21141" xr:uid="{00000000-0005-0000-0000-0000F05A0000}"/>
    <cellStyle name="Normal 2 4 4 5 3 2" xfId="21142" xr:uid="{00000000-0005-0000-0000-0000F15A0000}"/>
    <cellStyle name="Normal 2 4 4 5 4" xfId="21143" xr:uid="{00000000-0005-0000-0000-0000F25A0000}"/>
    <cellStyle name="Normal 2 4 4 5 4 2" xfId="21144" xr:uid="{00000000-0005-0000-0000-0000F35A0000}"/>
    <cellStyle name="Normal 2 4 4 5 5" xfId="21145" xr:uid="{00000000-0005-0000-0000-0000F45A0000}"/>
    <cellStyle name="Normal 2 4 4 5 5 2" xfId="21146" xr:uid="{00000000-0005-0000-0000-0000F55A0000}"/>
    <cellStyle name="Normal 2 4 4 5 6" xfId="21147" xr:uid="{00000000-0005-0000-0000-0000F65A0000}"/>
    <cellStyle name="Normal 2 4 4 5 7" xfId="21148" xr:uid="{00000000-0005-0000-0000-0000F75A0000}"/>
    <cellStyle name="Normal 2 4 4 6" xfId="21149" xr:uid="{00000000-0005-0000-0000-0000F85A0000}"/>
    <cellStyle name="Normal 2 4 4 6 2" xfId="21150" xr:uid="{00000000-0005-0000-0000-0000F95A0000}"/>
    <cellStyle name="Normal 2 4 4 6 2 2" xfId="21151" xr:uid="{00000000-0005-0000-0000-0000FA5A0000}"/>
    <cellStyle name="Normal 2 4 4 6 3" xfId="21152" xr:uid="{00000000-0005-0000-0000-0000FB5A0000}"/>
    <cellStyle name="Normal 2 4 4 6 4" xfId="21153" xr:uid="{00000000-0005-0000-0000-0000FC5A0000}"/>
    <cellStyle name="Normal 2 4 4 6 5" xfId="21154" xr:uid="{00000000-0005-0000-0000-0000FD5A0000}"/>
    <cellStyle name="Normal 2 4 4 7" xfId="21155" xr:uid="{00000000-0005-0000-0000-0000FE5A0000}"/>
    <cellStyle name="Normal 2 4 4 7 2" xfId="21156" xr:uid="{00000000-0005-0000-0000-0000FF5A0000}"/>
    <cellStyle name="Normal 2 4 4 8" xfId="21157" xr:uid="{00000000-0005-0000-0000-0000005B0000}"/>
    <cellStyle name="Normal 2 4 4 8 2" xfId="21158" xr:uid="{00000000-0005-0000-0000-0000015B0000}"/>
    <cellStyle name="Normal 2 4 4 9" xfId="21159" xr:uid="{00000000-0005-0000-0000-0000025B0000}"/>
    <cellStyle name="Normal 2 4 4 9 2" xfId="21160" xr:uid="{00000000-0005-0000-0000-0000035B0000}"/>
    <cellStyle name="Normal 2 4 4_32196(300 Lakhs)" xfId="37555" xr:uid="{00000000-0005-0000-0000-0000045B0000}"/>
    <cellStyle name="Normal 2 4 5" xfId="650" xr:uid="{00000000-0005-0000-0000-0000055B0000}"/>
    <cellStyle name="Normal 2 4 5 10" xfId="21161" xr:uid="{00000000-0005-0000-0000-0000065B0000}"/>
    <cellStyle name="Normal 2 4 5 11" xfId="21162" xr:uid="{00000000-0005-0000-0000-0000075B0000}"/>
    <cellStyle name="Normal 2 4 5 12" xfId="1306" xr:uid="{00000000-0005-0000-0000-0000085B0000}"/>
    <cellStyle name="Normal 2 4 5 2" xfId="21163" xr:uid="{00000000-0005-0000-0000-0000095B0000}"/>
    <cellStyle name="Normal 2 4 5 2 2" xfId="21164" xr:uid="{00000000-0005-0000-0000-00000A5B0000}"/>
    <cellStyle name="Normal 2 4 5 2 2 2" xfId="21165" xr:uid="{00000000-0005-0000-0000-00000B5B0000}"/>
    <cellStyle name="Normal 2 4 5 2 2 2 2" xfId="21166" xr:uid="{00000000-0005-0000-0000-00000C5B0000}"/>
    <cellStyle name="Normal 2 4 5 2 2 2 2 2" xfId="21167" xr:uid="{00000000-0005-0000-0000-00000D5B0000}"/>
    <cellStyle name="Normal 2 4 5 2 2 2 3" xfId="21168" xr:uid="{00000000-0005-0000-0000-00000E5B0000}"/>
    <cellStyle name="Normal 2 4 5 2 2 2 3 2" xfId="21169" xr:uid="{00000000-0005-0000-0000-00000F5B0000}"/>
    <cellStyle name="Normal 2 4 5 2 2 2 4" xfId="21170" xr:uid="{00000000-0005-0000-0000-0000105B0000}"/>
    <cellStyle name="Normal 2 4 5 2 2 2 4 2" xfId="21171" xr:uid="{00000000-0005-0000-0000-0000115B0000}"/>
    <cellStyle name="Normal 2 4 5 2 2 2 5" xfId="21172" xr:uid="{00000000-0005-0000-0000-0000125B0000}"/>
    <cellStyle name="Normal 2 4 5 2 2 2 5 2" xfId="21173" xr:uid="{00000000-0005-0000-0000-0000135B0000}"/>
    <cellStyle name="Normal 2 4 5 2 2 2 6" xfId="21174" xr:uid="{00000000-0005-0000-0000-0000145B0000}"/>
    <cellStyle name="Normal 2 4 5 2 2 3" xfId="21175" xr:uid="{00000000-0005-0000-0000-0000155B0000}"/>
    <cellStyle name="Normal 2 4 5 2 2 3 2" xfId="21176" xr:uid="{00000000-0005-0000-0000-0000165B0000}"/>
    <cellStyle name="Normal 2 4 5 2 2 4" xfId="21177" xr:uid="{00000000-0005-0000-0000-0000175B0000}"/>
    <cellStyle name="Normal 2 4 5 2 2 4 2" xfId="21178" xr:uid="{00000000-0005-0000-0000-0000185B0000}"/>
    <cellStyle name="Normal 2 4 5 2 2 5" xfId="21179" xr:uid="{00000000-0005-0000-0000-0000195B0000}"/>
    <cellStyle name="Normal 2 4 5 2 2 5 2" xfId="21180" xr:uid="{00000000-0005-0000-0000-00001A5B0000}"/>
    <cellStyle name="Normal 2 4 5 2 2 6" xfId="21181" xr:uid="{00000000-0005-0000-0000-00001B5B0000}"/>
    <cellStyle name="Normal 2 4 5 2 2 6 2" xfId="21182" xr:uid="{00000000-0005-0000-0000-00001C5B0000}"/>
    <cellStyle name="Normal 2 4 5 2 2 7" xfId="21183" xr:uid="{00000000-0005-0000-0000-00001D5B0000}"/>
    <cellStyle name="Normal 2 4 5 2 3" xfId="21184" xr:uid="{00000000-0005-0000-0000-00001E5B0000}"/>
    <cellStyle name="Normal 2 4 5 2 3 2" xfId="21185" xr:uid="{00000000-0005-0000-0000-00001F5B0000}"/>
    <cellStyle name="Normal 2 4 5 2 3 2 2" xfId="21186" xr:uid="{00000000-0005-0000-0000-0000205B0000}"/>
    <cellStyle name="Normal 2 4 5 2 3 3" xfId="21187" xr:uid="{00000000-0005-0000-0000-0000215B0000}"/>
    <cellStyle name="Normal 2 4 5 2 3 3 2" xfId="21188" xr:uid="{00000000-0005-0000-0000-0000225B0000}"/>
    <cellStyle name="Normal 2 4 5 2 3 4" xfId="21189" xr:uid="{00000000-0005-0000-0000-0000235B0000}"/>
    <cellStyle name="Normal 2 4 5 2 3 4 2" xfId="21190" xr:uid="{00000000-0005-0000-0000-0000245B0000}"/>
    <cellStyle name="Normal 2 4 5 2 3 5" xfId="21191" xr:uid="{00000000-0005-0000-0000-0000255B0000}"/>
    <cellStyle name="Normal 2 4 5 2 3 5 2" xfId="21192" xr:uid="{00000000-0005-0000-0000-0000265B0000}"/>
    <cellStyle name="Normal 2 4 5 2 3 6" xfId="21193" xr:uid="{00000000-0005-0000-0000-0000275B0000}"/>
    <cellStyle name="Normal 2 4 5 2 4" xfId="21194" xr:uid="{00000000-0005-0000-0000-0000285B0000}"/>
    <cellStyle name="Normal 2 4 5 2 4 2" xfId="21195" xr:uid="{00000000-0005-0000-0000-0000295B0000}"/>
    <cellStyle name="Normal 2 4 5 2 5" xfId="21196" xr:uid="{00000000-0005-0000-0000-00002A5B0000}"/>
    <cellStyle name="Normal 2 4 5 2 5 2" xfId="21197" xr:uid="{00000000-0005-0000-0000-00002B5B0000}"/>
    <cellStyle name="Normal 2 4 5 2 6" xfId="21198" xr:uid="{00000000-0005-0000-0000-00002C5B0000}"/>
    <cellStyle name="Normal 2 4 5 2 6 2" xfId="21199" xr:uid="{00000000-0005-0000-0000-00002D5B0000}"/>
    <cellStyle name="Normal 2 4 5 2 7" xfId="21200" xr:uid="{00000000-0005-0000-0000-00002E5B0000}"/>
    <cellStyle name="Normal 2 4 5 2 7 2" xfId="21201" xr:uid="{00000000-0005-0000-0000-00002F5B0000}"/>
    <cellStyle name="Normal 2 4 5 2 8" xfId="21202" xr:uid="{00000000-0005-0000-0000-0000305B0000}"/>
    <cellStyle name="Normal 2 4 5 2 9" xfId="21203" xr:uid="{00000000-0005-0000-0000-0000315B0000}"/>
    <cellStyle name="Normal 2 4 5 3" xfId="21204" xr:uid="{00000000-0005-0000-0000-0000325B0000}"/>
    <cellStyle name="Normal 2 4 5 3 2" xfId="21205" xr:uid="{00000000-0005-0000-0000-0000335B0000}"/>
    <cellStyle name="Normal 2 4 5 3 2 2" xfId="21206" xr:uid="{00000000-0005-0000-0000-0000345B0000}"/>
    <cellStyle name="Normal 2 4 5 3 2 2 2" xfId="21207" xr:uid="{00000000-0005-0000-0000-0000355B0000}"/>
    <cellStyle name="Normal 2 4 5 3 2 3" xfId="21208" xr:uid="{00000000-0005-0000-0000-0000365B0000}"/>
    <cellStyle name="Normal 2 4 5 3 2 3 2" xfId="21209" xr:uid="{00000000-0005-0000-0000-0000375B0000}"/>
    <cellStyle name="Normal 2 4 5 3 2 4" xfId="21210" xr:uid="{00000000-0005-0000-0000-0000385B0000}"/>
    <cellStyle name="Normal 2 4 5 3 2 4 2" xfId="21211" xr:uid="{00000000-0005-0000-0000-0000395B0000}"/>
    <cellStyle name="Normal 2 4 5 3 2 5" xfId="21212" xr:uid="{00000000-0005-0000-0000-00003A5B0000}"/>
    <cellStyle name="Normal 2 4 5 3 2 5 2" xfId="21213" xr:uid="{00000000-0005-0000-0000-00003B5B0000}"/>
    <cellStyle name="Normal 2 4 5 3 2 6" xfId="21214" xr:uid="{00000000-0005-0000-0000-00003C5B0000}"/>
    <cellStyle name="Normal 2 4 5 3 3" xfId="21215" xr:uid="{00000000-0005-0000-0000-00003D5B0000}"/>
    <cellStyle name="Normal 2 4 5 3 3 2" xfId="21216" xr:uid="{00000000-0005-0000-0000-00003E5B0000}"/>
    <cellStyle name="Normal 2 4 5 3 4" xfId="21217" xr:uid="{00000000-0005-0000-0000-00003F5B0000}"/>
    <cellStyle name="Normal 2 4 5 3 4 2" xfId="21218" xr:uid="{00000000-0005-0000-0000-0000405B0000}"/>
    <cellStyle name="Normal 2 4 5 3 5" xfId="21219" xr:uid="{00000000-0005-0000-0000-0000415B0000}"/>
    <cellStyle name="Normal 2 4 5 3 5 2" xfId="21220" xr:uid="{00000000-0005-0000-0000-0000425B0000}"/>
    <cellStyle name="Normal 2 4 5 3 6" xfId="21221" xr:uid="{00000000-0005-0000-0000-0000435B0000}"/>
    <cellStyle name="Normal 2 4 5 3 6 2" xfId="21222" xr:uid="{00000000-0005-0000-0000-0000445B0000}"/>
    <cellStyle name="Normal 2 4 5 3 7" xfId="21223" xr:uid="{00000000-0005-0000-0000-0000455B0000}"/>
    <cellStyle name="Normal 2 4 5 4" xfId="21224" xr:uid="{00000000-0005-0000-0000-0000465B0000}"/>
    <cellStyle name="Normal 2 4 5 4 2" xfId="21225" xr:uid="{00000000-0005-0000-0000-0000475B0000}"/>
    <cellStyle name="Normal 2 4 5 4 2 2" xfId="21226" xr:uid="{00000000-0005-0000-0000-0000485B0000}"/>
    <cellStyle name="Normal 2 4 5 4 3" xfId="21227" xr:uid="{00000000-0005-0000-0000-0000495B0000}"/>
    <cellStyle name="Normal 2 4 5 4 3 2" xfId="21228" xr:uid="{00000000-0005-0000-0000-00004A5B0000}"/>
    <cellStyle name="Normal 2 4 5 4 4" xfId="21229" xr:uid="{00000000-0005-0000-0000-00004B5B0000}"/>
    <cellStyle name="Normal 2 4 5 4 4 2" xfId="21230" xr:uid="{00000000-0005-0000-0000-00004C5B0000}"/>
    <cellStyle name="Normal 2 4 5 4 5" xfId="21231" xr:uid="{00000000-0005-0000-0000-00004D5B0000}"/>
    <cellStyle name="Normal 2 4 5 4 5 2" xfId="21232" xr:uid="{00000000-0005-0000-0000-00004E5B0000}"/>
    <cellStyle name="Normal 2 4 5 4 6" xfId="21233" xr:uid="{00000000-0005-0000-0000-00004F5B0000}"/>
    <cellStyle name="Normal 2 4 5 4 7" xfId="21234" xr:uid="{00000000-0005-0000-0000-0000505B0000}"/>
    <cellStyle name="Normal 2 4 5 5" xfId="21235" xr:uid="{00000000-0005-0000-0000-0000515B0000}"/>
    <cellStyle name="Normal 2 4 5 5 2" xfId="21236" xr:uid="{00000000-0005-0000-0000-0000525B0000}"/>
    <cellStyle name="Normal 2 4 5 5 2 2" xfId="21237" xr:uid="{00000000-0005-0000-0000-0000535B0000}"/>
    <cellStyle name="Normal 2 4 5 5 3" xfId="21238" xr:uid="{00000000-0005-0000-0000-0000545B0000}"/>
    <cellStyle name="Normal 2 4 5 5 4" xfId="21239" xr:uid="{00000000-0005-0000-0000-0000555B0000}"/>
    <cellStyle name="Normal 2 4 5 5 5" xfId="21240" xr:uid="{00000000-0005-0000-0000-0000565B0000}"/>
    <cellStyle name="Normal 2 4 5 6" xfId="21241" xr:uid="{00000000-0005-0000-0000-0000575B0000}"/>
    <cellStyle name="Normal 2 4 5 6 2" xfId="21242" xr:uid="{00000000-0005-0000-0000-0000585B0000}"/>
    <cellStyle name="Normal 2 4 5 7" xfId="21243" xr:uid="{00000000-0005-0000-0000-0000595B0000}"/>
    <cellStyle name="Normal 2 4 5 7 2" xfId="21244" xr:uid="{00000000-0005-0000-0000-00005A5B0000}"/>
    <cellStyle name="Normal 2 4 5 8" xfId="21245" xr:uid="{00000000-0005-0000-0000-00005B5B0000}"/>
    <cellStyle name="Normal 2 4 5 8 2" xfId="21246" xr:uid="{00000000-0005-0000-0000-00005C5B0000}"/>
    <cellStyle name="Normal 2 4 5 9" xfId="21247" xr:uid="{00000000-0005-0000-0000-00005D5B0000}"/>
    <cellStyle name="Normal 2 4 5_BOQ khanapur Pakege - 68" xfId="21248" xr:uid="{00000000-0005-0000-0000-00005E5B0000}"/>
    <cellStyle name="Normal 2 4 6" xfId="651" xr:uid="{00000000-0005-0000-0000-00005F5B0000}"/>
    <cellStyle name="Normal 2 4 6 10" xfId="1307" xr:uid="{00000000-0005-0000-0000-0000605B0000}"/>
    <cellStyle name="Normal 2 4 6 2" xfId="21249" xr:uid="{00000000-0005-0000-0000-0000615B0000}"/>
    <cellStyle name="Normal 2 4 6 2 2" xfId="21250" xr:uid="{00000000-0005-0000-0000-0000625B0000}"/>
    <cellStyle name="Normal 2 4 6 2 2 2" xfId="21251" xr:uid="{00000000-0005-0000-0000-0000635B0000}"/>
    <cellStyle name="Normal 2 4 6 2 2 2 2" xfId="21252" xr:uid="{00000000-0005-0000-0000-0000645B0000}"/>
    <cellStyle name="Normal 2 4 6 2 2 2 2 2" xfId="21253" xr:uid="{00000000-0005-0000-0000-0000655B0000}"/>
    <cellStyle name="Normal 2 4 6 2 2 2 3" xfId="21254" xr:uid="{00000000-0005-0000-0000-0000665B0000}"/>
    <cellStyle name="Normal 2 4 6 2 2 2 3 2" xfId="21255" xr:uid="{00000000-0005-0000-0000-0000675B0000}"/>
    <cellStyle name="Normal 2 4 6 2 2 2 4" xfId="21256" xr:uid="{00000000-0005-0000-0000-0000685B0000}"/>
    <cellStyle name="Normal 2 4 6 2 2 2 4 2" xfId="21257" xr:uid="{00000000-0005-0000-0000-0000695B0000}"/>
    <cellStyle name="Normal 2 4 6 2 2 2 5" xfId="21258" xr:uid="{00000000-0005-0000-0000-00006A5B0000}"/>
    <cellStyle name="Normal 2 4 6 2 2 2 5 2" xfId="21259" xr:uid="{00000000-0005-0000-0000-00006B5B0000}"/>
    <cellStyle name="Normal 2 4 6 2 2 2 6" xfId="21260" xr:uid="{00000000-0005-0000-0000-00006C5B0000}"/>
    <cellStyle name="Normal 2 4 6 2 2 3" xfId="21261" xr:uid="{00000000-0005-0000-0000-00006D5B0000}"/>
    <cellStyle name="Normal 2 4 6 2 2 3 2" xfId="21262" xr:uid="{00000000-0005-0000-0000-00006E5B0000}"/>
    <cellStyle name="Normal 2 4 6 2 2 4" xfId="21263" xr:uid="{00000000-0005-0000-0000-00006F5B0000}"/>
    <cellStyle name="Normal 2 4 6 2 2 4 2" xfId="21264" xr:uid="{00000000-0005-0000-0000-0000705B0000}"/>
    <cellStyle name="Normal 2 4 6 2 2 5" xfId="21265" xr:uid="{00000000-0005-0000-0000-0000715B0000}"/>
    <cellStyle name="Normal 2 4 6 2 2 5 2" xfId="21266" xr:uid="{00000000-0005-0000-0000-0000725B0000}"/>
    <cellStyle name="Normal 2 4 6 2 2 6" xfId="21267" xr:uid="{00000000-0005-0000-0000-0000735B0000}"/>
    <cellStyle name="Normal 2 4 6 2 2 6 2" xfId="21268" xr:uid="{00000000-0005-0000-0000-0000745B0000}"/>
    <cellStyle name="Normal 2 4 6 2 2 7" xfId="21269" xr:uid="{00000000-0005-0000-0000-0000755B0000}"/>
    <cellStyle name="Normal 2 4 6 2 3" xfId="21270" xr:uid="{00000000-0005-0000-0000-0000765B0000}"/>
    <cellStyle name="Normal 2 4 6 2 3 2" xfId="21271" xr:uid="{00000000-0005-0000-0000-0000775B0000}"/>
    <cellStyle name="Normal 2 4 6 2 3 2 2" xfId="21272" xr:uid="{00000000-0005-0000-0000-0000785B0000}"/>
    <cellStyle name="Normal 2 4 6 2 3 3" xfId="21273" xr:uid="{00000000-0005-0000-0000-0000795B0000}"/>
    <cellStyle name="Normal 2 4 6 2 3 3 2" xfId="21274" xr:uid="{00000000-0005-0000-0000-00007A5B0000}"/>
    <cellStyle name="Normal 2 4 6 2 3 4" xfId="21275" xr:uid="{00000000-0005-0000-0000-00007B5B0000}"/>
    <cellStyle name="Normal 2 4 6 2 3 4 2" xfId="21276" xr:uid="{00000000-0005-0000-0000-00007C5B0000}"/>
    <cellStyle name="Normal 2 4 6 2 3 5" xfId="21277" xr:uid="{00000000-0005-0000-0000-00007D5B0000}"/>
    <cellStyle name="Normal 2 4 6 2 3 5 2" xfId="21278" xr:uid="{00000000-0005-0000-0000-00007E5B0000}"/>
    <cellStyle name="Normal 2 4 6 2 3 6" xfId="21279" xr:uid="{00000000-0005-0000-0000-00007F5B0000}"/>
    <cellStyle name="Normal 2 4 6 2 4" xfId="21280" xr:uid="{00000000-0005-0000-0000-0000805B0000}"/>
    <cellStyle name="Normal 2 4 6 2 4 2" xfId="21281" xr:uid="{00000000-0005-0000-0000-0000815B0000}"/>
    <cellStyle name="Normal 2 4 6 2 5" xfId="21282" xr:uid="{00000000-0005-0000-0000-0000825B0000}"/>
    <cellStyle name="Normal 2 4 6 2 5 2" xfId="21283" xr:uid="{00000000-0005-0000-0000-0000835B0000}"/>
    <cellStyle name="Normal 2 4 6 2 6" xfId="21284" xr:uid="{00000000-0005-0000-0000-0000845B0000}"/>
    <cellStyle name="Normal 2 4 6 2 6 2" xfId="21285" xr:uid="{00000000-0005-0000-0000-0000855B0000}"/>
    <cellStyle name="Normal 2 4 6 2 7" xfId="21286" xr:uid="{00000000-0005-0000-0000-0000865B0000}"/>
    <cellStyle name="Normal 2 4 6 2 7 2" xfId="21287" xr:uid="{00000000-0005-0000-0000-0000875B0000}"/>
    <cellStyle name="Normal 2 4 6 2 8" xfId="21288" xr:uid="{00000000-0005-0000-0000-0000885B0000}"/>
    <cellStyle name="Normal 2 4 6 3" xfId="21289" xr:uid="{00000000-0005-0000-0000-0000895B0000}"/>
    <cellStyle name="Normal 2 4 6 3 2" xfId="21290" xr:uid="{00000000-0005-0000-0000-00008A5B0000}"/>
    <cellStyle name="Normal 2 4 6 3 2 2" xfId="21291" xr:uid="{00000000-0005-0000-0000-00008B5B0000}"/>
    <cellStyle name="Normal 2 4 6 3 2 2 2" xfId="21292" xr:uid="{00000000-0005-0000-0000-00008C5B0000}"/>
    <cellStyle name="Normal 2 4 6 3 2 3" xfId="21293" xr:uid="{00000000-0005-0000-0000-00008D5B0000}"/>
    <cellStyle name="Normal 2 4 6 3 2 3 2" xfId="21294" xr:uid="{00000000-0005-0000-0000-00008E5B0000}"/>
    <cellStyle name="Normal 2 4 6 3 2 4" xfId="21295" xr:uid="{00000000-0005-0000-0000-00008F5B0000}"/>
    <cellStyle name="Normal 2 4 6 3 2 4 2" xfId="21296" xr:uid="{00000000-0005-0000-0000-0000905B0000}"/>
    <cellStyle name="Normal 2 4 6 3 2 5" xfId="21297" xr:uid="{00000000-0005-0000-0000-0000915B0000}"/>
    <cellStyle name="Normal 2 4 6 3 2 5 2" xfId="21298" xr:uid="{00000000-0005-0000-0000-0000925B0000}"/>
    <cellStyle name="Normal 2 4 6 3 2 6" xfId="21299" xr:uid="{00000000-0005-0000-0000-0000935B0000}"/>
    <cellStyle name="Normal 2 4 6 3 3" xfId="21300" xr:uid="{00000000-0005-0000-0000-0000945B0000}"/>
    <cellStyle name="Normal 2 4 6 3 3 2" xfId="21301" xr:uid="{00000000-0005-0000-0000-0000955B0000}"/>
    <cellStyle name="Normal 2 4 6 3 4" xfId="21302" xr:uid="{00000000-0005-0000-0000-0000965B0000}"/>
    <cellStyle name="Normal 2 4 6 3 4 2" xfId="21303" xr:uid="{00000000-0005-0000-0000-0000975B0000}"/>
    <cellStyle name="Normal 2 4 6 3 5" xfId="21304" xr:uid="{00000000-0005-0000-0000-0000985B0000}"/>
    <cellStyle name="Normal 2 4 6 3 5 2" xfId="21305" xr:uid="{00000000-0005-0000-0000-0000995B0000}"/>
    <cellStyle name="Normal 2 4 6 3 6" xfId="21306" xr:uid="{00000000-0005-0000-0000-00009A5B0000}"/>
    <cellStyle name="Normal 2 4 6 3 6 2" xfId="21307" xr:uid="{00000000-0005-0000-0000-00009B5B0000}"/>
    <cellStyle name="Normal 2 4 6 3 7" xfId="21308" xr:uid="{00000000-0005-0000-0000-00009C5B0000}"/>
    <cellStyle name="Normal 2 4 6 4" xfId="21309" xr:uid="{00000000-0005-0000-0000-00009D5B0000}"/>
    <cellStyle name="Normal 2 4 6 4 2" xfId="21310" xr:uid="{00000000-0005-0000-0000-00009E5B0000}"/>
    <cellStyle name="Normal 2 4 6 4 2 2" xfId="21311" xr:uid="{00000000-0005-0000-0000-00009F5B0000}"/>
    <cellStyle name="Normal 2 4 6 4 3" xfId="21312" xr:uid="{00000000-0005-0000-0000-0000A05B0000}"/>
    <cellStyle name="Normal 2 4 6 4 3 2" xfId="21313" xr:uid="{00000000-0005-0000-0000-0000A15B0000}"/>
    <cellStyle name="Normal 2 4 6 4 4" xfId="21314" xr:uid="{00000000-0005-0000-0000-0000A25B0000}"/>
    <cellStyle name="Normal 2 4 6 4 4 2" xfId="21315" xr:uid="{00000000-0005-0000-0000-0000A35B0000}"/>
    <cellStyle name="Normal 2 4 6 4 5" xfId="21316" xr:uid="{00000000-0005-0000-0000-0000A45B0000}"/>
    <cellStyle name="Normal 2 4 6 4 5 2" xfId="21317" xr:uid="{00000000-0005-0000-0000-0000A55B0000}"/>
    <cellStyle name="Normal 2 4 6 4 6" xfId="21318" xr:uid="{00000000-0005-0000-0000-0000A65B0000}"/>
    <cellStyle name="Normal 2 4 6 5" xfId="21319" xr:uid="{00000000-0005-0000-0000-0000A75B0000}"/>
    <cellStyle name="Normal 2 4 6 5 2" xfId="21320" xr:uid="{00000000-0005-0000-0000-0000A85B0000}"/>
    <cellStyle name="Normal 2 4 6 6" xfId="21321" xr:uid="{00000000-0005-0000-0000-0000A95B0000}"/>
    <cellStyle name="Normal 2 4 6 6 2" xfId="21322" xr:uid="{00000000-0005-0000-0000-0000AA5B0000}"/>
    <cellStyle name="Normal 2 4 6 7" xfId="21323" xr:uid="{00000000-0005-0000-0000-0000AB5B0000}"/>
    <cellStyle name="Normal 2 4 6 7 2" xfId="21324" xr:uid="{00000000-0005-0000-0000-0000AC5B0000}"/>
    <cellStyle name="Normal 2 4 6 8" xfId="21325" xr:uid="{00000000-0005-0000-0000-0000AD5B0000}"/>
    <cellStyle name="Normal 2 4 6 8 2" xfId="21326" xr:uid="{00000000-0005-0000-0000-0000AE5B0000}"/>
    <cellStyle name="Normal 2 4 6 9" xfId="21327" xr:uid="{00000000-0005-0000-0000-0000AF5B0000}"/>
    <cellStyle name="Normal 2 4 6_BOQ khanapur Pakege - 68" xfId="21328" xr:uid="{00000000-0005-0000-0000-0000B05B0000}"/>
    <cellStyle name="Normal 2 4 7" xfId="652" xr:uid="{00000000-0005-0000-0000-0000B15B0000}"/>
    <cellStyle name="Normal 2 4 7 10" xfId="1308" xr:uid="{00000000-0005-0000-0000-0000B25B0000}"/>
    <cellStyle name="Normal 2 4 7 2" xfId="21329" xr:uid="{00000000-0005-0000-0000-0000B35B0000}"/>
    <cellStyle name="Normal 2 4 7 2 2" xfId="21330" xr:uid="{00000000-0005-0000-0000-0000B45B0000}"/>
    <cellStyle name="Normal 2 4 7 2 2 2" xfId="21331" xr:uid="{00000000-0005-0000-0000-0000B55B0000}"/>
    <cellStyle name="Normal 2 4 7 2 2 2 2" xfId="21332" xr:uid="{00000000-0005-0000-0000-0000B65B0000}"/>
    <cellStyle name="Normal 2 4 7 2 2 2 2 2" xfId="21333" xr:uid="{00000000-0005-0000-0000-0000B75B0000}"/>
    <cellStyle name="Normal 2 4 7 2 2 2 3" xfId="21334" xr:uid="{00000000-0005-0000-0000-0000B85B0000}"/>
    <cellStyle name="Normal 2 4 7 2 2 2 3 2" xfId="21335" xr:uid="{00000000-0005-0000-0000-0000B95B0000}"/>
    <cellStyle name="Normal 2 4 7 2 2 2 4" xfId="21336" xr:uid="{00000000-0005-0000-0000-0000BA5B0000}"/>
    <cellStyle name="Normal 2 4 7 2 2 2 4 2" xfId="21337" xr:uid="{00000000-0005-0000-0000-0000BB5B0000}"/>
    <cellStyle name="Normal 2 4 7 2 2 2 5" xfId="21338" xr:uid="{00000000-0005-0000-0000-0000BC5B0000}"/>
    <cellStyle name="Normal 2 4 7 2 2 2 5 2" xfId="21339" xr:uid="{00000000-0005-0000-0000-0000BD5B0000}"/>
    <cellStyle name="Normal 2 4 7 2 2 2 6" xfId="21340" xr:uid="{00000000-0005-0000-0000-0000BE5B0000}"/>
    <cellStyle name="Normal 2 4 7 2 2 3" xfId="21341" xr:uid="{00000000-0005-0000-0000-0000BF5B0000}"/>
    <cellStyle name="Normal 2 4 7 2 2 3 2" xfId="21342" xr:uid="{00000000-0005-0000-0000-0000C05B0000}"/>
    <cellStyle name="Normal 2 4 7 2 2 4" xfId="21343" xr:uid="{00000000-0005-0000-0000-0000C15B0000}"/>
    <cellStyle name="Normal 2 4 7 2 2 4 2" xfId="21344" xr:uid="{00000000-0005-0000-0000-0000C25B0000}"/>
    <cellStyle name="Normal 2 4 7 2 2 5" xfId="21345" xr:uid="{00000000-0005-0000-0000-0000C35B0000}"/>
    <cellStyle name="Normal 2 4 7 2 2 5 2" xfId="21346" xr:uid="{00000000-0005-0000-0000-0000C45B0000}"/>
    <cellStyle name="Normal 2 4 7 2 2 6" xfId="21347" xr:uid="{00000000-0005-0000-0000-0000C55B0000}"/>
    <cellStyle name="Normal 2 4 7 2 2 6 2" xfId="21348" xr:uid="{00000000-0005-0000-0000-0000C65B0000}"/>
    <cellStyle name="Normal 2 4 7 2 2 7" xfId="21349" xr:uid="{00000000-0005-0000-0000-0000C75B0000}"/>
    <cellStyle name="Normal 2 4 7 2 3" xfId="21350" xr:uid="{00000000-0005-0000-0000-0000C85B0000}"/>
    <cellStyle name="Normal 2 4 7 2 3 2" xfId="21351" xr:uid="{00000000-0005-0000-0000-0000C95B0000}"/>
    <cellStyle name="Normal 2 4 7 2 3 2 2" xfId="21352" xr:uid="{00000000-0005-0000-0000-0000CA5B0000}"/>
    <cellStyle name="Normal 2 4 7 2 3 3" xfId="21353" xr:uid="{00000000-0005-0000-0000-0000CB5B0000}"/>
    <cellStyle name="Normal 2 4 7 2 3 3 2" xfId="21354" xr:uid="{00000000-0005-0000-0000-0000CC5B0000}"/>
    <cellStyle name="Normal 2 4 7 2 3 4" xfId="21355" xr:uid="{00000000-0005-0000-0000-0000CD5B0000}"/>
    <cellStyle name="Normal 2 4 7 2 3 4 2" xfId="21356" xr:uid="{00000000-0005-0000-0000-0000CE5B0000}"/>
    <cellStyle name="Normal 2 4 7 2 3 5" xfId="21357" xr:uid="{00000000-0005-0000-0000-0000CF5B0000}"/>
    <cellStyle name="Normal 2 4 7 2 3 5 2" xfId="21358" xr:uid="{00000000-0005-0000-0000-0000D05B0000}"/>
    <cellStyle name="Normal 2 4 7 2 3 6" xfId="21359" xr:uid="{00000000-0005-0000-0000-0000D15B0000}"/>
    <cellStyle name="Normal 2 4 7 2 4" xfId="21360" xr:uid="{00000000-0005-0000-0000-0000D25B0000}"/>
    <cellStyle name="Normal 2 4 7 2 4 2" xfId="21361" xr:uid="{00000000-0005-0000-0000-0000D35B0000}"/>
    <cellStyle name="Normal 2 4 7 2 5" xfId="21362" xr:uid="{00000000-0005-0000-0000-0000D45B0000}"/>
    <cellStyle name="Normal 2 4 7 2 5 2" xfId="21363" xr:uid="{00000000-0005-0000-0000-0000D55B0000}"/>
    <cellStyle name="Normal 2 4 7 2 6" xfId="21364" xr:uid="{00000000-0005-0000-0000-0000D65B0000}"/>
    <cellStyle name="Normal 2 4 7 2 6 2" xfId="21365" xr:uid="{00000000-0005-0000-0000-0000D75B0000}"/>
    <cellStyle name="Normal 2 4 7 2 7" xfId="21366" xr:uid="{00000000-0005-0000-0000-0000D85B0000}"/>
    <cellStyle name="Normal 2 4 7 2 7 2" xfId="21367" xr:uid="{00000000-0005-0000-0000-0000D95B0000}"/>
    <cellStyle name="Normal 2 4 7 2 8" xfId="21368" xr:uid="{00000000-0005-0000-0000-0000DA5B0000}"/>
    <cellStyle name="Normal 2 4 7 3" xfId="21369" xr:uid="{00000000-0005-0000-0000-0000DB5B0000}"/>
    <cellStyle name="Normal 2 4 7 3 2" xfId="21370" xr:uid="{00000000-0005-0000-0000-0000DC5B0000}"/>
    <cellStyle name="Normal 2 4 7 3 2 2" xfId="21371" xr:uid="{00000000-0005-0000-0000-0000DD5B0000}"/>
    <cellStyle name="Normal 2 4 7 3 2 2 2" xfId="21372" xr:uid="{00000000-0005-0000-0000-0000DE5B0000}"/>
    <cellStyle name="Normal 2 4 7 3 2 3" xfId="21373" xr:uid="{00000000-0005-0000-0000-0000DF5B0000}"/>
    <cellStyle name="Normal 2 4 7 3 2 3 2" xfId="21374" xr:uid="{00000000-0005-0000-0000-0000E05B0000}"/>
    <cellStyle name="Normal 2 4 7 3 2 4" xfId="21375" xr:uid="{00000000-0005-0000-0000-0000E15B0000}"/>
    <cellStyle name="Normal 2 4 7 3 2 4 2" xfId="21376" xr:uid="{00000000-0005-0000-0000-0000E25B0000}"/>
    <cellStyle name="Normal 2 4 7 3 2 5" xfId="21377" xr:uid="{00000000-0005-0000-0000-0000E35B0000}"/>
    <cellStyle name="Normal 2 4 7 3 2 5 2" xfId="21378" xr:uid="{00000000-0005-0000-0000-0000E45B0000}"/>
    <cellStyle name="Normal 2 4 7 3 2 6" xfId="21379" xr:uid="{00000000-0005-0000-0000-0000E55B0000}"/>
    <cellStyle name="Normal 2 4 7 3 3" xfId="21380" xr:uid="{00000000-0005-0000-0000-0000E65B0000}"/>
    <cellStyle name="Normal 2 4 7 3 3 2" xfId="21381" xr:uid="{00000000-0005-0000-0000-0000E75B0000}"/>
    <cellStyle name="Normal 2 4 7 3 4" xfId="21382" xr:uid="{00000000-0005-0000-0000-0000E85B0000}"/>
    <cellStyle name="Normal 2 4 7 3 4 2" xfId="21383" xr:uid="{00000000-0005-0000-0000-0000E95B0000}"/>
    <cellStyle name="Normal 2 4 7 3 5" xfId="21384" xr:uid="{00000000-0005-0000-0000-0000EA5B0000}"/>
    <cellStyle name="Normal 2 4 7 3 5 2" xfId="21385" xr:uid="{00000000-0005-0000-0000-0000EB5B0000}"/>
    <cellStyle name="Normal 2 4 7 3 6" xfId="21386" xr:uid="{00000000-0005-0000-0000-0000EC5B0000}"/>
    <cellStyle name="Normal 2 4 7 3 6 2" xfId="21387" xr:uid="{00000000-0005-0000-0000-0000ED5B0000}"/>
    <cellStyle name="Normal 2 4 7 3 7" xfId="21388" xr:uid="{00000000-0005-0000-0000-0000EE5B0000}"/>
    <cellStyle name="Normal 2 4 7 4" xfId="21389" xr:uid="{00000000-0005-0000-0000-0000EF5B0000}"/>
    <cellStyle name="Normal 2 4 7 4 2" xfId="21390" xr:uid="{00000000-0005-0000-0000-0000F05B0000}"/>
    <cellStyle name="Normal 2 4 7 4 2 2" xfId="21391" xr:uid="{00000000-0005-0000-0000-0000F15B0000}"/>
    <cellStyle name="Normal 2 4 7 4 3" xfId="21392" xr:uid="{00000000-0005-0000-0000-0000F25B0000}"/>
    <cellStyle name="Normal 2 4 7 4 3 2" xfId="21393" xr:uid="{00000000-0005-0000-0000-0000F35B0000}"/>
    <cellStyle name="Normal 2 4 7 4 4" xfId="21394" xr:uid="{00000000-0005-0000-0000-0000F45B0000}"/>
    <cellStyle name="Normal 2 4 7 4 4 2" xfId="21395" xr:uid="{00000000-0005-0000-0000-0000F55B0000}"/>
    <cellStyle name="Normal 2 4 7 4 5" xfId="21396" xr:uid="{00000000-0005-0000-0000-0000F65B0000}"/>
    <cellStyle name="Normal 2 4 7 4 5 2" xfId="21397" xr:uid="{00000000-0005-0000-0000-0000F75B0000}"/>
    <cellStyle name="Normal 2 4 7 4 6" xfId="21398" xr:uid="{00000000-0005-0000-0000-0000F85B0000}"/>
    <cellStyle name="Normal 2 4 7 5" xfId="21399" xr:uid="{00000000-0005-0000-0000-0000F95B0000}"/>
    <cellStyle name="Normal 2 4 7 5 2" xfId="21400" xr:uid="{00000000-0005-0000-0000-0000FA5B0000}"/>
    <cellStyle name="Normal 2 4 7 6" xfId="21401" xr:uid="{00000000-0005-0000-0000-0000FB5B0000}"/>
    <cellStyle name="Normal 2 4 7 6 2" xfId="21402" xr:uid="{00000000-0005-0000-0000-0000FC5B0000}"/>
    <cellStyle name="Normal 2 4 7 7" xfId="21403" xr:uid="{00000000-0005-0000-0000-0000FD5B0000}"/>
    <cellStyle name="Normal 2 4 7 7 2" xfId="21404" xr:uid="{00000000-0005-0000-0000-0000FE5B0000}"/>
    <cellStyle name="Normal 2 4 7 8" xfId="21405" xr:uid="{00000000-0005-0000-0000-0000FF5B0000}"/>
    <cellStyle name="Normal 2 4 7 8 2" xfId="21406" xr:uid="{00000000-0005-0000-0000-0000005C0000}"/>
    <cellStyle name="Normal 2 4 7 9" xfId="21407" xr:uid="{00000000-0005-0000-0000-0000015C0000}"/>
    <cellStyle name="Normal 2 4 7_BOQ khanapur Pakege - 68" xfId="21408" xr:uid="{00000000-0005-0000-0000-0000025C0000}"/>
    <cellStyle name="Normal 2 4 8" xfId="653" xr:uid="{00000000-0005-0000-0000-0000035C0000}"/>
    <cellStyle name="Normal 2 4 8 10" xfId="1309" xr:uid="{00000000-0005-0000-0000-0000045C0000}"/>
    <cellStyle name="Normal 2 4 8 2" xfId="21409" xr:uid="{00000000-0005-0000-0000-0000055C0000}"/>
    <cellStyle name="Normal 2 4 8 2 2" xfId="21410" xr:uid="{00000000-0005-0000-0000-0000065C0000}"/>
    <cellStyle name="Normal 2 4 8 2 2 2" xfId="21411" xr:uid="{00000000-0005-0000-0000-0000075C0000}"/>
    <cellStyle name="Normal 2 4 8 2 2 2 2" xfId="21412" xr:uid="{00000000-0005-0000-0000-0000085C0000}"/>
    <cellStyle name="Normal 2 4 8 2 2 2 2 2" xfId="21413" xr:uid="{00000000-0005-0000-0000-0000095C0000}"/>
    <cellStyle name="Normal 2 4 8 2 2 2 3" xfId="21414" xr:uid="{00000000-0005-0000-0000-00000A5C0000}"/>
    <cellStyle name="Normal 2 4 8 2 2 2 3 2" xfId="21415" xr:uid="{00000000-0005-0000-0000-00000B5C0000}"/>
    <cellStyle name="Normal 2 4 8 2 2 2 4" xfId="21416" xr:uid="{00000000-0005-0000-0000-00000C5C0000}"/>
    <cellStyle name="Normal 2 4 8 2 2 2 4 2" xfId="21417" xr:uid="{00000000-0005-0000-0000-00000D5C0000}"/>
    <cellStyle name="Normal 2 4 8 2 2 2 5" xfId="21418" xr:uid="{00000000-0005-0000-0000-00000E5C0000}"/>
    <cellStyle name="Normal 2 4 8 2 2 2 5 2" xfId="21419" xr:uid="{00000000-0005-0000-0000-00000F5C0000}"/>
    <cellStyle name="Normal 2 4 8 2 2 2 6" xfId="21420" xr:uid="{00000000-0005-0000-0000-0000105C0000}"/>
    <cellStyle name="Normal 2 4 8 2 2 3" xfId="21421" xr:uid="{00000000-0005-0000-0000-0000115C0000}"/>
    <cellStyle name="Normal 2 4 8 2 2 3 2" xfId="21422" xr:uid="{00000000-0005-0000-0000-0000125C0000}"/>
    <cellStyle name="Normal 2 4 8 2 2 4" xfId="21423" xr:uid="{00000000-0005-0000-0000-0000135C0000}"/>
    <cellStyle name="Normal 2 4 8 2 2 4 2" xfId="21424" xr:uid="{00000000-0005-0000-0000-0000145C0000}"/>
    <cellStyle name="Normal 2 4 8 2 2 5" xfId="21425" xr:uid="{00000000-0005-0000-0000-0000155C0000}"/>
    <cellStyle name="Normal 2 4 8 2 2 5 2" xfId="21426" xr:uid="{00000000-0005-0000-0000-0000165C0000}"/>
    <cellStyle name="Normal 2 4 8 2 2 6" xfId="21427" xr:uid="{00000000-0005-0000-0000-0000175C0000}"/>
    <cellStyle name="Normal 2 4 8 2 2 6 2" xfId="21428" xr:uid="{00000000-0005-0000-0000-0000185C0000}"/>
    <cellStyle name="Normal 2 4 8 2 2 7" xfId="21429" xr:uid="{00000000-0005-0000-0000-0000195C0000}"/>
    <cellStyle name="Normal 2 4 8 2 3" xfId="21430" xr:uid="{00000000-0005-0000-0000-00001A5C0000}"/>
    <cellStyle name="Normal 2 4 8 2 3 2" xfId="21431" xr:uid="{00000000-0005-0000-0000-00001B5C0000}"/>
    <cellStyle name="Normal 2 4 8 2 3 2 2" xfId="21432" xr:uid="{00000000-0005-0000-0000-00001C5C0000}"/>
    <cellStyle name="Normal 2 4 8 2 3 3" xfId="21433" xr:uid="{00000000-0005-0000-0000-00001D5C0000}"/>
    <cellStyle name="Normal 2 4 8 2 3 3 2" xfId="21434" xr:uid="{00000000-0005-0000-0000-00001E5C0000}"/>
    <cellStyle name="Normal 2 4 8 2 3 4" xfId="21435" xr:uid="{00000000-0005-0000-0000-00001F5C0000}"/>
    <cellStyle name="Normal 2 4 8 2 3 4 2" xfId="21436" xr:uid="{00000000-0005-0000-0000-0000205C0000}"/>
    <cellStyle name="Normal 2 4 8 2 3 5" xfId="21437" xr:uid="{00000000-0005-0000-0000-0000215C0000}"/>
    <cellStyle name="Normal 2 4 8 2 3 5 2" xfId="21438" xr:uid="{00000000-0005-0000-0000-0000225C0000}"/>
    <cellStyle name="Normal 2 4 8 2 3 6" xfId="21439" xr:uid="{00000000-0005-0000-0000-0000235C0000}"/>
    <cellStyle name="Normal 2 4 8 2 4" xfId="21440" xr:uid="{00000000-0005-0000-0000-0000245C0000}"/>
    <cellStyle name="Normal 2 4 8 2 4 2" xfId="21441" xr:uid="{00000000-0005-0000-0000-0000255C0000}"/>
    <cellStyle name="Normal 2 4 8 2 5" xfId="21442" xr:uid="{00000000-0005-0000-0000-0000265C0000}"/>
    <cellStyle name="Normal 2 4 8 2 5 2" xfId="21443" xr:uid="{00000000-0005-0000-0000-0000275C0000}"/>
    <cellStyle name="Normal 2 4 8 2 6" xfId="21444" xr:uid="{00000000-0005-0000-0000-0000285C0000}"/>
    <cellStyle name="Normal 2 4 8 2 6 2" xfId="21445" xr:uid="{00000000-0005-0000-0000-0000295C0000}"/>
    <cellStyle name="Normal 2 4 8 2 7" xfId="21446" xr:uid="{00000000-0005-0000-0000-00002A5C0000}"/>
    <cellStyle name="Normal 2 4 8 2 7 2" xfId="21447" xr:uid="{00000000-0005-0000-0000-00002B5C0000}"/>
    <cellStyle name="Normal 2 4 8 2 8" xfId="21448" xr:uid="{00000000-0005-0000-0000-00002C5C0000}"/>
    <cellStyle name="Normal 2 4 8 3" xfId="21449" xr:uid="{00000000-0005-0000-0000-00002D5C0000}"/>
    <cellStyle name="Normal 2 4 8 3 2" xfId="21450" xr:uid="{00000000-0005-0000-0000-00002E5C0000}"/>
    <cellStyle name="Normal 2 4 8 3 2 2" xfId="21451" xr:uid="{00000000-0005-0000-0000-00002F5C0000}"/>
    <cellStyle name="Normal 2 4 8 3 2 2 2" xfId="21452" xr:uid="{00000000-0005-0000-0000-0000305C0000}"/>
    <cellStyle name="Normal 2 4 8 3 2 3" xfId="21453" xr:uid="{00000000-0005-0000-0000-0000315C0000}"/>
    <cellStyle name="Normal 2 4 8 3 2 3 2" xfId="21454" xr:uid="{00000000-0005-0000-0000-0000325C0000}"/>
    <cellStyle name="Normal 2 4 8 3 2 4" xfId="21455" xr:uid="{00000000-0005-0000-0000-0000335C0000}"/>
    <cellStyle name="Normal 2 4 8 3 2 4 2" xfId="21456" xr:uid="{00000000-0005-0000-0000-0000345C0000}"/>
    <cellStyle name="Normal 2 4 8 3 2 5" xfId="21457" xr:uid="{00000000-0005-0000-0000-0000355C0000}"/>
    <cellStyle name="Normal 2 4 8 3 2 5 2" xfId="21458" xr:uid="{00000000-0005-0000-0000-0000365C0000}"/>
    <cellStyle name="Normal 2 4 8 3 2 6" xfId="21459" xr:uid="{00000000-0005-0000-0000-0000375C0000}"/>
    <cellStyle name="Normal 2 4 8 3 3" xfId="21460" xr:uid="{00000000-0005-0000-0000-0000385C0000}"/>
    <cellStyle name="Normal 2 4 8 3 3 2" xfId="21461" xr:uid="{00000000-0005-0000-0000-0000395C0000}"/>
    <cellStyle name="Normal 2 4 8 3 4" xfId="21462" xr:uid="{00000000-0005-0000-0000-00003A5C0000}"/>
    <cellStyle name="Normal 2 4 8 3 4 2" xfId="21463" xr:uid="{00000000-0005-0000-0000-00003B5C0000}"/>
    <cellStyle name="Normal 2 4 8 3 5" xfId="21464" xr:uid="{00000000-0005-0000-0000-00003C5C0000}"/>
    <cellStyle name="Normal 2 4 8 3 5 2" xfId="21465" xr:uid="{00000000-0005-0000-0000-00003D5C0000}"/>
    <cellStyle name="Normal 2 4 8 3 6" xfId="21466" xr:uid="{00000000-0005-0000-0000-00003E5C0000}"/>
    <cellStyle name="Normal 2 4 8 3 6 2" xfId="21467" xr:uid="{00000000-0005-0000-0000-00003F5C0000}"/>
    <cellStyle name="Normal 2 4 8 3 7" xfId="21468" xr:uid="{00000000-0005-0000-0000-0000405C0000}"/>
    <cellStyle name="Normal 2 4 8 4" xfId="21469" xr:uid="{00000000-0005-0000-0000-0000415C0000}"/>
    <cellStyle name="Normal 2 4 8 4 2" xfId="21470" xr:uid="{00000000-0005-0000-0000-0000425C0000}"/>
    <cellStyle name="Normal 2 4 8 4 2 2" xfId="21471" xr:uid="{00000000-0005-0000-0000-0000435C0000}"/>
    <cellStyle name="Normal 2 4 8 4 3" xfId="21472" xr:uid="{00000000-0005-0000-0000-0000445C0000}"/>
    <cellStyle name="Normal 2 4 8 4 3 2" xfId="21473" xr:uid="{00000000-0005-0000-0000-0000455C0000}"/>
    <cellStyle name="Normal 2 4 8 4 4" xfId="21474" xr:uid="{00000000-0005-0000-0000-0000465C0000}"/>
    <cellStyle name="Normal 2 4 8 4 4 2" xfId="21475" xr:uid="{00000000-0005-0000-0000-0000475C0000}"/>
    <cellStyle name="Normal 2 4 8 4 5" xfId="21476" xr:uid="{00000000-0005-0000-0000-0000485C0000}"/>
    <cellStyle name="Normal 2 4 8 4 5 2" xfId="21477" xr:uid="{00000000-0005-0000-0000-0000495C0000}"/>
    <cellStyle name="Normal 2 4 8 4 6" xfId="21478" xr:uid="{00000000-0005-0000-0000-00004A5C0000}"/>
    <cellStyle name="Normal 2 4 8 5" xfId="21479" xr:uid="{00000000-0005-0000-0000-00004B5C0000}"/>
    <cellStyle name="Normal 2 4 8 5 2" xfId="21480" xr:uid="{00000000-0005-0000-0000-00004C5C0000}"/>
    <cellStyle name="Normal 2 4 8 6" xfId="21481" xr:uid="{00000000-0005-0000-0000-00004D5C0000}"/>
    <cellStyle name="Normal 2 4 8 6 2" xfId="21482" xr:uid="{00000000-0005-0000-0000-00004E5C0000}"/>
    <cellStyle name="Normal 2 4 8 7" xfId="21483" xr:uid="{00000000-0005-0000-0000-00004F5C0000}"/>
    <cellStyle name="Normal 2 4 8 7 2" xfId="21484" xr:uid="{00000000-0005-0000-0000-0000505C0000}"/>
    <cellStyle name="Normal 2 4 8 8" xfId="21485" xr:uid="{00000000-0005-0000-0000-0000515C0000}"/>
    <cellStyle name="Normal 2 4 8 8 2" xfId="21486" xr:uid="{00000000-0005-0000-0000-0000525C0000}"/>
    <cellStyle name="Normal 2 4 8 9" xfId="21487" xr:uid="{00000000-0005-0000-0000-0000535C0000}"/>
    <cellStyle name="Normal 2 4 8_BOQ khanapur Pakege - 68" xfId="21488" xr:uid="{00000000-0005-0000-0000-0000545C0000}"/>
    <cellStyle name="Normal 2 4 9" xfId="654" xr:uid="{00000000-0005-0000-0000-0000555C0000}"/>
    <cellStyle name="Normal 2 4 9 2" xfId="21489" xr:uid="{00000000-0005-0000-0000-0000565C0000}"/>
    <cellStyle name="Normal 2 4 9 2 2" xfId="21490" xr:uid="{00000000-0005-0000-0000-0000575C0000}"/>
    <cellStyle name="Normal 2 4 9 2 2 2" xfId="21491" xr:uid="{00000000-0005-0000-0000-0000585C0000}"/>
    <cellStyle name="Normal 2 4 9 2 2 2 2" xfId="21492" xr:uid="{00000000-0005-0000-0000-0000595C0000}"/>
    <cellStyle name="Normal 2 4 9 2 2 3" xfId="21493" xr:uid="{00000000-0005-0000-0000-00005A5C0000}"/>
    <cellStyle name="Normal 2 4 9 2 2 3 2" xfId="21494" xr:uid="{00000000-0005-0000-0000-00005B5C0000}"/>
    <cellStyle name="Normal 2 4 9 2 2 4" xfId="21495" xr:uid="{00000000-0005-0000-0000-00005C5C0000}"/>
    <cellStyle name="Normal 2 4 9 2 2 4 2" xfId="21496" xr:uid="{00000000-0005-0000-0000-00005D5C0000}"/>
    <cellStyle name="Normal 2 4 9 2 2 5" xfId="21497" xr:uid="{00000000-0005-0000-0000-00005E5C0000}"/>
    <cellStyle name="Normal 2 4 9 2 2 5 2" xfId="21498" xr:uid="{00000000-0005-0000-0000-00005F5C0000}"/>
    <cellStyle name="Normal 2 4 9 2 2 6" xfId="21499" xr:uid="{00000000-0005-0000-0000-0000605C0000}"/>
    <cellStyle name="Normal 2 4 9 2 3" xfId="21500" xr:uid="{00000000-0005-0000-0000-0000615C0000}"/>
    <cellStyle name="Normal 2 4 9 2 3 2" xfId="21501" xr:uid="{00000000-0005-0000-0000-0000625C0000}"/>
    <cellStyle name="Normal 2 4 9 2 4" xfId="21502" xr:uid="{00000000-0005-0000-0000-0000635C0000}"/>
    <cellStyle name="Normal 2 4 9 2 4 2" xfId="21503" xr:uid="{00000000-0005-0000-0000-0000645C0000}"/>
    <cellStyle name="Normal 2 4 9 2 5" xfId="21504" xr:uid="{00000000-0005-0000-0000-0000655C0000}"/>
    <cellStyle name="Normal 2 4 9 2 5 2" xfId="21505" xr:uid="{00000000-0005-0000-0000-0000665C0000}"/>
    <cellStyle name="Normal 2 4 9 2 6" xfId="21506" xr:uid="{00000000-0005-0000-0000-0000675C0000}"/>
    <cellStyle name="Normal 2 4 9 2 6 2" xfId="21507" xr:uid="{00000000-0005-0000-0000-0000685C0000}"/>
    <cellStyle name="Normal 2 4 9 2 7" xfId="21508" xr:uid="{00000000-0005-0000-0000-0000695C0000}"/>
    <cellStyle name="Normal 2 4 9 3" xfId="21509" xr:uid="{00000000-0005-0000-0000-00006A5C0000}"/>
    <cellStyle name="Normal 2 4 9 3 2" xfId="21510" xr:uid="{00000000-0005-0000-0000-00006B5C0000}"/>
    <cellStyle name="Normal 2 4 9 3 2 2" xfId="21511" xr:uid="{00000000-0005-0000-0000-00006C5C0000}"/>
    <cellStyle name="Normal 2 4 9 3 3" xfId="21512" xr:uid="{00000000-0005-0000-0000-00006D5C0000}"/>
    <cellStyle name="Normal 2 4 9 3 3 2" xfId="21513" xr:uid="{00000000-0005-0000-0000-00006E5C0000}"/>
    <cellStyle name="Normal 2 4 9 3 4" xfId="21514" xr:uid="{00000000-0005-0000-0000-00006F5C0000}"/>
    <cellStyle name="Normal 2 4 9 3 4 2" xfId="21515" xr:uid="{00000000-0005-0000-0000-0000705C0000}"/>
    <cellStyle name="Normal 2 4 9 3 5" xfId="21516" xr:uid="{00000000-0005-0000-0000-0000715C0000}"/>
    <cellStyle name="Normal 2 4 9 3 5 2" xfId="21517" xr:uid="{00000000-0005-0000-0000-0000725C0000}"/>
    <cellStyle name="Normal 2 4 9 3 6" xfId="21518" xr:uid="{00000000-0005-0000-0000-0000735C0000}"/>
    <cellStyle name="Normal 2 4 9 4" xfId="21519" xr:uid="{00000000-0005-0000-0000-0000745C0000}"/>
    <cellStyle name="Normal 2 4 9 4 2" xfId="21520" xr:uid="{00000000-0005-0000-0000-0000755C0000}"/>
    <cellStyle name="Normal 2 4 9 5" xfId="21521" xr:uid="{00000000-0005-0000-0000-0000765C0000}"/>
    <cellStyle name="Normal 2 4 9 5 2" xfId="21522" xr:uid="{00000000-0005-0000-0000-0000775C0000}"/>
    <cellStyle name="Normal 2 4 9 6" xfId="21523" xr:uid="{00000000-0005-0000-0000-0000785C0000}"/>
    <cellStyle name="Normal 2 4 9 6 2" xfId="21524" xr:uid="{00000000-0005-0000-0000-0000795C0000}"/>
    <cellStyle name="Normal 2 4 9 7" xfId="21525" xr:uid="{00000000-0005-0000-0000-00007A5C0000}"/>
    <cellStyle name="Normal 2 4 9 7 2" xfId="21526" xr:uid="{00000000-0005-0000-0000-00007B5C0000}"/>
    <cellStyle name="Normal 2 4 9 8" xfId="21527" xr:uid="{00000000-0005-0000-0000-00007C5C0000}"/>
    <cellStyle name="Normal 2 4 9 9" xfId="1310" xr:uid="{00000000-0005-0000-0000-00007D5C0000}"/>
    <cellStyle name="Normal 2 4 9_BOQ khanapur Pakege - 68" xfId="21528" xr:uid="{00000000-0005-0000-0000-00007E5C0000}"/>
    <cellStyle name="Normal 2 4_41 Package Work slip " xfId="21529" xr:uid="{00000000-0005-0000-0000-00007F5C0000}"/>
    <cellStyle name="Normal 2 40" xfId="21530" xr:uid="{00000000-0005-0000-0000-0000805C0000}"/>
    <cellStyle name="Normal 2 41" xfId="21531" xr:uid="{00000000-0005-0000-0000-0000815C0000}"/>
    <cellStyle name="Normal 2 42" xfId="21532" xr:uid="{00000000-0005-0000-0000-0000825C0000}"/>
    <cellStyle name="Normal 2 43" xfId="21533" xr:uid="{00000000-0005-0000-0000-0000835C0000}"/>
    <cellStyle name="Normal 2 44" xfId="21534" xr:uid="{00000000-0005-0000-0000-0000845C0000}"/>
    <cellStyle name="Normal 2 45" xfId="21535" xr:uid="{00000000-0005-0000-0000-0000855C0000}"/>
    <cellStyle name="Normal 2 46" xfId="21536" xr:uid="{00000000-0005-0000-0000-0000865C0000}"/>
    <cellStyle name="Normal 2 47" xfId="21537" xr:uid="{00000000-0005-0000-0000-0000875C0000}"/>
    <cellStyle name="Normal 2 48" xfId="21538" xr:uid="{00000000-0005-0000-0000-0000885C0000}"/>
    <cellStyle name="Normal 2 49" xfId="21539" xr:uid="{00000000-0005-0000-0000-0000895C0000}"/>
    <cellStyle name="Normal 2 5" xfId="655" xr:uid="{00000000-0005-0000-0000-00008A5C0000}"/>
    <cellStyle name="Normal 2 5 10" xfId="656" xr:uid="{00000000-0005-0000-0000-00008B5C0000}"/>
    <cellStyle name="Normal 2 5 10 2" xfId="21540" xr:uid="{00000000-0005-0000-0000-00008C5C0000}"/>
    <cellStyle name="Normal 2 5 11" xfId="657" xr:uid="{00000000-0005-0000-0000-00008D5C0000}"/>
    <cellStyle name="Normal 2 5 11 2" xfId="21541" xr:uid="{00000000-0005-0000-0000-00008E5C0000}"/>
    <cellStyle name="Normal 2 5 12" xfId="658" xr:uid="{00000000-0005-0000-0000-00008F5C0000}"/>
    <cellStyle name="Normal 2 5 13" xfId="659" xr:uid="{00000000-0005-0000-0000-0000905C0000}"/>
    <cellStyle name="Normal 2 5 14" xfId="21542" xr:uid="{00000000-0005-0000-0000-0000915C0000}"/>
    <cellStyle name="Normal 2 5 15" xfId="21543" xr:uid="{00000000-0005-0000-0000-0000925C0000}"/>
    <cellStyle name="Normal 2 5 16" xfId="21544" xr:uid="{00000000-0005-0000-0000-0000935C0000}"/>
    <cellStyle name="Normal 2 5 17" xfId="21545" xr:uid="{00000000-0005-0000-0000-0000945C0000}"/>
    <cellStyle name="Normal 2 5 18" xfId="21546" xr:uid="{00000000-0005-0000-0000-0000955C0000}"/>
    <cellStyle name="Normal 2 5 19" xfId="21547" xr:uid="{00000000-0005-0000-0000-0000965C0000}"/>
    <cellStyle name="Normal 2 5 2" xfId="660" xr:uid="{00000000-0005-0000-0000-0000975C0000}"/>
    <cellStyle name="Normal 2 5 2 2" xfId="21548" xr:uid="{00000000-0005-0000-0000-0000985C0000}"/>
    <cellStyle name="Normal 2 5 20" xfId="21549" xr:uid="{00000000-0005-0000-0000-0000995C0000}"/>
    <cellStyle name="Normal 2 5 21" xfId="21550" xr:uid="{00000000-0005-0000-0000-00009A5C0000}"/>
    <cellStyle name="Normal 2 5 22" xfId="21551" xr:uid="{00000000-0005-0000-0000-00009B5C0000}"/>
    <cellStyle name="Normal 2 5 23" xfId="21552" xr:uid="{00000000-0005-0000-0000-00009C5C0000}"/>
    <cellStyle name="Normal 2 5 24" xfId="21553" xr:uid="{00000000-0005-0000-0000-00009D5C0000}"/>
    <cellStyle name="Normal 2 5 25" xfId="21554" xr:uid="{00000000-0005-0000-0000-00009E5C0000}"/>
    <cellStyle name="Normal 2 5 26" xfId="21555" xr:uid="{00000000-0005-0000-0000-00009F5C0000}"/>
    <cellStyle name="Normal 2 5 27" xfId="21556" xr:uid="{00000000-0005-0000-0000-0000A05C0000}"/>
    <cellStyle name="Normal 2 5 28" xfId="21557" xr:uid="{00000000-0005-0000-0000-0000A15C0000}"/>
    <cellStyle name="Normal 2 5 29" xfId="21558" xr:uid="{00000000-0005-0000-0000-0000A25C0000}"/>
    <cellStyle name="Normal 2 5 3" xfId="661" xr:uid="{00000000-0005-0000-0000-0000A35C0000}"/>
    <cellStyle name="Normal 2 5 3 2" xfId="21559" xr:uid="{00000000-0005-0000-0000-0000A45C0000}"/>
    <cellStyle name="Normal 2 5 4" xfId="662" xr:uid="{00000000-0005-0000-0000-0000A55C0000}"/>
    <cellStyle name="Normal 2 5 4 2" xfId="21560" xr:uid="{00000000-0005-0000-0000-0000A65C0000}"/>
    <cellStyle name="Normal 2 5 5" xfId="663" xr:uid="{00000000-0005-0000-0000-0000A75C0000}"/>
    <cellStyle name="Normal 2 5 5 2" xfId="21561" xr:uid="{00000000-0005-0000-0000-0000A85C0000}"/>
    <cellStyle name="Normal 2 5 6" xfId="664" xr:uid="{00000000-0005-0000-0000-0000A95C0000}"/>
    <cellStyle name="Normal 2 5 6 2" xfId="21562" xr:uid="{00000000-0005-0000-0000-0000AA5C0000}"/>
    <cellStyle name="Normal 2 5 7" xfId="665" xr:uid="{00000000-0005-0000-0000-0000AB5C0000}"/>
    <cellStyle name="Normal 2 5 7 2" xfId="21563" xr:uid="{00000000-0005-0000-0000-0000AC5C0000}"/>
    <cellStyle name="Normal 2 5 8" xfId="666" xr:uid="{00000000-0005-0000-0000-0000AD5C0000}"/>
    <cellStyle name="Normal 2 5 8 2" xfId="21564" xr:uid="{00000000-0005-0000-0000-0000AE5C0000}"/>
    <cellStyle name="Normal 2 5 9" xfId="667" xr:uid="{00000000-0005-0000-0000-0000AF5C0000}"/>
    <cellStyle name="Normal 2 5 9 2" xfId="21565" xr:uid="{00000000-0005-0000-0000-0000B05C0000}"/>
    <cellStyle name="Normal 2 5_JMS Format  Khanapur 2003" xfId="21566" xr:uid="{00000000-0005-0000-0000-0000B15C0000}"/>
    <cellStyle name="Normal 2 50" xfId="21567" xr:uid="{00000000-0005-0000-0000-0000B25C0000}"/>
    <cellStyle name="Normal 2 51" xfId="21568" xr:uid="{00000000-0005-0000-0000-0000B35C0000}"/>
    <cellStyle name="Normal 2 52" xfId="21569" xr:uid="{00000000-0005-0000-0000-0000B45C0000}"/>
    <cellStyle name="Normal 2 53" xfId="21570" xr:uid="{00000000-0005-0000-0000-0000B55C0000}"/>
    <cellStyle name="Normal 2 54" xfId="21571" xr:uid="{00000000-0005-0000-0000-0000B65C0000}"/>
    <cellStyle name="Normal 2 56" xfId="21572" xr:uid="{00000000-0005-0000-0000-0000B75C0000}"/>
    <cellStyle name="Normal 2 6" xfId="668" xr:uid="{00000000-0005-0000-0000-0000B85C0000}"/>
    <cellStyle name="Normal 2 6 10" xfId="21573" xr:uid="{00000000-0005-0000-0000-0000B95C0000}"/>
    <cellStyle name="Normal 2 6 11" xfId="21574" xr:uid="{00000000-0005-0000-0000-0000BA5C0000}"/>
    <cellStyle name="Normal 2 6 12" xfId="21575" xr:uid="{00000000-0005-0000-0000-0000BB5C0000}"/>
    <cellStyle name="Normal 2 6 13" xfId="21576" xr:uid="{00000000-0005-0000-0000-0000BC5C0000}"/>
    <cellStyle name="Normal 2 6 14" xfId="21577" xr:uid="{00000000-0005-0000-0000-0000BD5C0000}"/>
    <cellStyle name="Normal 2 6 15" xfId="21578" xr:uid="{00000000-0005-0000-0000-0000BE5C0000}"/>
    <cellStyle name="Normal 2 6 16" xfId="21579" xr:uid="{00000000-0005-0000-0000-0000BF5C0000}"/>
    <cellStyle name="Normal 2 6 17" xfId="21580" xr:uid="{00000000-0005-0000-0000-0000C05C0000}"/>
    <cellStyle name="Normal 2 6 18" xfId="21581" xr:uid="{00000000-0005-0000-0000-0000C15C0000}"/>
    <cellStyle name="Normal 2 6 2" xfId="21582" xr:uid="{00000000-0005-0000-0000-0000C25C0000}"/>
    <cellStyle name="Normal 2 6 2 2" xfId="21583" xr:uid="{00000000-0005-0000-0000-0000C35C0000}"/>
    <cellStyle name="Normal 2 6 3" xfId="21584" xr:uid="{00000000-0005-0000-0000-0000C45C0000}"/>
    <cellStyle name="Normal 2 6 3 2" xfId="21585" xr:uid="{00000000-0005-0000-0000-0000C55C0000}"/>
    <cellStyle name="Normal 2 6 4" xfId="21586" xr:uid="{00000000-0005-0000-0000-0000C65C0000}"/>
    <cellStyle name="Normal 2 6 4 2" xfId="21587" xr:uid="{00000000-0005-0000-0000-0000C75C0000}"/>
    <cellStyle name="Normal 2 6 5" xfId="21588" xr:uid="{00000000-0005-0000-0000-0000C85C0000}"/>
    <cellStyle name="Normal 2 6 5 2" xfId="21589" xr:uid="{00000000-0005-0000-0000-0000C95C0000}"/>
    <cellStyle name="Normal 2 6 6" xfId="21590" xr:uid="{00000000-0005-0000-0000-0000CA5C0000}"/>
    <cellStyle name="Normal 2 6 6 2" xfId="21591" xr:uid="{00000000-0005-0000-0000-0000CB5C0000}"/>
    <cellStyle name="Normal 2 6 7" xfId="21592" xr:uid="{00000000-0005-0000-0000-0000CC5C0000}"/>
    <cellStyle name="Normal 2 6 7 2" xfId="21593" xr:uid="{00000000-0005-0000-0000-0000CD5C0000}"/>
    <cellStyle name="Normal 2 6 8" xfId="21594" xr:uid="{00000000-0005-0000-0000-0000CE5C0000}"/>
    <cellStyle name="Normal 2 6 9" xfId="21595" xr:uid="{00000000-0005-0000-0000-0000CF5C0000}"/>
    <cellStyle name="Normal 2 6_estimate -1" xfId="34396" xr:uid="{00000000-0005-0000-0000-0000D05C0000}"/>
    <cellStyle name="Normal 2 7" xfId="669" xr:uid="{00000000-0005-0000-0000-0000D15C0000}"/>
    <cellStyle name="Normal 2 7 10" xfId="34397" xr:uid="{00000000-0005-0000-0000-0000D25C0000}"/>
    <cellStyle name="Normal 2 7 11" xfId="34398" xr:uid="{00000000-0005-0000-0000-0000D35C0000}"/>
    <cellStyle name="Normal 2 7 12" xfId="34399" xr:uid="{00000000-0005-0000-0000-0000D45C0000}"/>
    <cellStyle name="Normal 2 7 13" xfId="34400" xr:uid="{00000000-0005-0000-0000-0000D55C0000}"/>
    <cellStyle name="Normal 2 7 14" xfId="34401" xr:uid="{00000000-0005-0000-0000-0000D65C0000}"/>
    <cellStyle name="Normal 2 7 15" xfId="34402" xr:uid="{00000000-0005-0000-0000-0000D75C0000}"/>
    <cellStyle name="Normal 2 7 16" xfId="34403" xr:uid="{00000000-0005-0000-0000-0000D85C0000}"/>
    <cellStyle name="Normal 2 7 2" xfId="21596" xr:uid="{00000000-0005-0000-0000-0000D95C0000}"/>
    <cellStyle name="Normal 2 7 2 2" xfId="21597" xr:uid="{00000000-0005-0000-0000-0000DA5C0000}"/>
    <cellStyle name="Normal 2 7 3" xfId="21598" xr:uid="{00000000-0005-0000-0000-0000DB5C0000}"/>
    <cellStyle name="Normal 2 7 3 2" xfId="21599" xr:uid="{00000000-0005-0000-0000-0000DC5C0000}"/>
    <cellStyle name="Normal 2 7 4" xfId="21600" xr:uid="{00000000-0005-0000-0000-0000DD5C0000}"/>
    <cellStyle name="Normal 2 7 4 2" xfId="21601" xr:uid="{00000000-0005-0000-0000-0000DE5C0000}"/>
    <cellStyle name="Normal 2 7 5" xfId="21602" xr:uid="{00000000-0005-0000-0000-0000DF5C0000}"/>
    <cellStyle name="Normal 2 7 5 2" xfId="21603" xr:uid="{00000000-0005-0000-0000-0000E05C0000}"/>
    <cellStyle name="Normal 2 7 6" xfId="21604" xr:uid="{00000000-0005-0000-0000-0000E15C0000}"/>
    <cellStyle name="Normal 2 7 7" xfId="21605" xr:uid="{00000000-0005-0000-0000-0000E25C0000}"/>
    <cellStyle name="Normal 2 7 8" xfId="34404" xr:uid="{00000000-0005-0000-0000-0000E35C0000}"/>
    <cellStyle name="Normal 2 7 9" xfId="34405" xr:uid="{00000000-0005-0000-0000-0000E45C0000}"/>
    <cellStyle name="Normal 2 7_JMS Format  Khanapur 2003" xfId="21606" xr:uid="{00000000-0005-0000-0000-0000E55C0000}"/>
    <cellStyle name="Normal 2 8" xfId="670" xr:uid="{00000000-0005-0000-0000-0000E65C0000}"/>
    <cellStyle name="Normal 2 8 10" xfId="34406" xr:uid="{00000000-0005-0000-0000-0000E75C0000}"/>
    <cellStyle name="Normal 2 8 11" xfId="34407" xr:uid="{00000000-0005-0000-0000-0000E85C0000}"/>
    <cellStyle name="Normal 2 8 12" xfId="34408" xr:uid="{00000000-0005-0000-0000-0000E95C0000}"/>
    <cellStyle name="Normal 2 8 13" xfId="34409" xr:uid="{00000000-0005-0000-0000-0000EA5C0000}"/>
    <cellStyle name="Normal 2 8 14" xfId="34410" xr:uid="{00000000-0005-0000-0000-0000EB5C0000}"/>
    <cellStyle name="Normal 2 8 15" xfId="34411" xr:uid="{00000000-0005-0000-0000-0000EC5C0000}"/>
    <cellStyle name="Normal 2 8 16" xfId="34412" xr:uid="{00000000-0005-0000-0000-0000ED5C0000}"/>
    <cellStyle name="Normal 2 8 2" xfId="21607" xr:uid="{00000000-0005-0000-0000-0000EE5C0000}"/>
    <cellStyle name="Normal 2 8 3" xfId="21608" xr:uid="{00000000-0005-0000-0000-0000EF5C0000}"/>
    <cellStyle name="Normal 2 8 4" xfId="21609" xr:uid="{00000000-0005-0000-0000-0000F05C0000}"/>
    <cellStyle name="Normal 2 8 5" xfId="21610" xr:uid="{00000000-0005-0000-0000-0000F15C0000}"/>
    <cellStyle name="Normal 2 8 6" xfId="21611" xr:uid="{00000000-0005-0000-0000-0000F25C0000}"/>
    <cellStyle name="Normal 2 8 7" xfId="34413" xr:uid="{00000000-0005-0000-0000-0000F35C0000}"/>
    <cellStyle name="Normal 2 8 8" xfId="34414" xr:uid="{00000000-0005-0000-0000-0000F45C0000}"/>
    <cellStyle name="Normal 2 8 9" xfId="34415" xr:uid="{00000000-0005-0000-0000-0000F55C0000}"/>
    <cellStyle name="Normal 2 8_JMS Format  Khanapur 2003" xfId="21612" xr:uid="{00000000-0005-0000-0000-0000F65C0000}"/>
    <cellStyle name="Normal 2 9" xfId="671" xr:uid="{00000000-0005-0000-0000-0000F75C0000}"/>
    <cellStyle name="Normal 2 9 10" xfId="34416" xr:uid="{00000000-0005-0000-0000-0000F85C0000}"/>
    <cellStyle name="Normal 2 9 2" xfId="21613" xr:uid="{00000000-0005-0000-0000-0000F95C0000}"/>
    <cellStyle name="Normal 2 9 3" xfId="21614" xr:uid="{00000000-0005-0000-0000-0000FA5C0000}"/>
    <cellStyle name="Normal 2 9 4" xfId="21615" xr:uid="{00000000-0005-0000-0000-0000FB5C0000}"/>
    <cellStyle name="Normal 2 9 5" xfId="21616" xr:uid="{00000000-0005-0000-0000-0000FC5C0000}"/>
    <cellStyle name="Normal 2 9 5 2" xfId="21617" xr:uid="{00000000-0005-0000-0000-0000FD5C0000}"/>
    <cellStyle name="Normal 2 9 6" xfId="21618" xr:uid="{00000000-0005-0000-0000-0000FE5C0000}"/>
    <cellStyle name="Normal 2 9 7" xfId="34417" xr:uid="{00000000-0005-0000-0000-0000FF5C0000}"/>
    <cellStyle name="Normal 2 9 8" xfId="34418" xr:uid="{00000000-0005-0000-0000-0000005D0000}"/>
    <cellStyle name="Normal 2 9 9" xfId="34419" xr:uid="{00000000-0005-0000-0000-0000015D0000}"/>
    <cellStyle name="Normal 2 9_JMS Format  Khanapur 2003" xfId="21619" xr:uid="{00000000-0005-0000-0000-0000025D0000}"/>
    <cellStyle name="Normal 2_(SDP)Improvements to Gujanal Malamardi Road under SDP TSP(14-15 )" xfId="672" xr:uid="{00000000-0005-0000-0000-0000035D0000}"/>
    <cellStyle name="Normal 2_01 Bagali to T-01 2" xfId="1517" xr:uid="{00000000-0005-0000-0000-0000045D0000}"/>
    <cellStyle name="Normal 20" xfId="673" xr:uid="{00000000-0005-0000-0000-0000055D0000}"/>
    <cellStyle name="Normal 20 10" xfId="674" xr:uid="{00000000-0005-0000-0000-0000065D0000}"/>
    <cellStyle name="Normal 20 10 2" xfId="34420" xr:uid="{00000000-0005-0000-0000-0000075D0000}"/>
    <cellStyle name="Normal 20 11" xfId="675" xr:uid="{00000000-0005-0000-0000-0000085D0000}"/>
    <cellStyle name="Normal 20 11 2" xfId="34421" xr:uid="{00000000-0005-0000-0000-0000095D0000}"/>
    <cellStyle name="Normal 20 12" xfId="676" xr:uid="{00000000-0005-0000-0000-00000A5D0000}"/>
    <cellStyle name="Normal 20 12 2" xfId="34422" xr:uid="{00000000-0005-0000-0000-00000B5D0000}"/>
    <cellStyle name="Normal 20 13" xfId="677" xr:uid="{00000000-0005-0000-0000-00000C5D0000}"/>
    <cellStyle name="Normal 20 13 2" xfId="34423" xr:uid="{00000000-0005-0000-0000-00000D5D0000}"/>
    <cellStyle name="Normal 20 14" xfId="678" xr:uid="{00000000-0005-0000-0000-00000E5D0000}"/>
    <cellStyle name="Normal 20 14 2" xfId="34424" xr:uid="{00000000-0005-0000-0000-00000F5D0000}"/>
    <cellStyle name="Normal 20 15" xfId="679" xr:uid="{00000000-0005-0000-0000-0000105D0000}"/>
    <cellStyle name="Normal 20 15 2" xfId="34425" xr:uid="{00000000-0005-0000-0000-0000115D0000}"/>
    <cellStyle name="Normal 20 16" xfId="680" xr:uid="{00000000-0005-0000-0000-0000125D0000}"/>
    <cellStyle name="Normal 20 16 2" xfId="34426" xr:uid="{00000000-0005-0000-0000-0000135D0000}"/>
    <cellStyle name="Normal 20 17" xfId="681" xr:uid="{00000000-0005-0000-0000-0000145D0000}"/>
    <cellStyle name="Normal 20 17 2" xfId="34427" xr:uid="{00000000-0005-0000-0000-0000155D0000}"/>
    <cellStyle name="Normal 20 18" xfId="682" xr:uid="{00000000-0005-0000-0000-0000165D0000}"/>
    <cellStyle name="Normal 20 18 2" xfId="34428" xr:uid="{00000000-0005-0000-0000-0000175D0000}"/>
    <cellStyle name="Normal 20 19" xfId="683" xr:uid="{00000000-0005-0000-0000-0000185D0000}"/>
    <cellStyle name="Normal 20 19 2" xfId="34429" xr:uid="{00000000-0005-0000-0000-0000195D0000}"/>
    <cellStyle name="Normal 20 2" xfId="684" xr:uid="{00000000-0005-0000-0000-00001A5D0000}"/>
    <cellStyle name="Normal 20 2 2" xfId="21620" xr:uid="{00000000-0005-0000-0000-00001B5D0000}"/>
    <cellStyle name="Normal 20 2 2 2" xfId="21621" xr:uid="{00000000-0005-0000-0000-00001C5D0000}"/>
    <cellStyle name="Normal 20 2 2 2 2" xfId="21622" xr:uid="{00000000-0005-0000-0000-00001D5D0000}"/>
    <cellStyle name="Normal 20 2 2 2 2 2" xfId="21623" xr:uid="{00000000-0005-0000-0000-00001E5D0000}"/>
    <cellStyle name="Normal 20 2 2 2 3" xfId="21624" xr:uid="{00000000-0005-0000-0000-00001F5D0000}"/>
    <cellStyle name="Normal 20 2 2 2 3 2" xfId="21625" xr:uid="{00000000-0005-0000-0000-0000205D0000}"/>
    <cellStyle name="Normal 20 2 2 2 4" xfId="21626" xr:uid="{00000000-0005-0000-0000-0000215D0000}"/>
    <cellStyle name="Normal 20 2 2 2 4 2" xfId="21627" xr:uid="{00000000-0005-0000-0000-0000225D0000}"/>
    <cellStyle name="Normal 20 2 2 2 5" xfId="21628" xr:uid="{00000000-0005-0000-0000-0000235D0000}"/>
    <cellStyle name="Normal 20 2 2 2 5 2" xfId="21629" xr:uid="{00000000-0005-0000-0000-0000245D0000}"/>
    <cellStyle name="Normal 20 2 2 2 6" xfId="21630" xr:uid="{00000000-0005-0000-0000-0000255D0000}"/>
    <cellStyle name="Normal 20 2 2 3" xfId="21631" xr:uid="{00000000-0005-0000-0000-0000265D0000}"/>
    <cellStyle name="Normal 20 2 2 3 2" xfId="21632" xr:uid="{00000000-0005-0000-0000-0000275D0000}"/>
    <cellStyle name="Normal 20 2 2 4" xfId="21633" xr:uid="{00000000-0005-0000-0000-0000285D0000}"/>
    <cellStyle name="Normal 20 2 2 4 2" xfId="21634" xr:uid="{00000000-0005-0000-0000-0000295D0000}"/>
    <cellStyle name="Normal 20 2 2 5" xfId="21635" xr:uid="{00000000-0005-0000-0000-00002A5D0000}"/>
    <cellStyle name="Normal 20 2 2 5 2" xfId="21636" xr:uid="{00000000-0005-0000-0000-00002B5D0000}"/>
    <cellStyle name="Normal 20 2 2 6" xfId="21637" xr:uid="{00000000-0005-0000-0000-00002C5D0000}"/>
    <cellStyle name="Normal 20 2 2 6 2" xfId="21638" xr:uid="{00000000-0005-0000-0000-00002D5D0000}"/>
    <cellStyle name="Normal 20 2 2 7" xfId="21639" xr:uid="{00000000-0005-0000-0000-00002E5D0000}"/>
    <cellStyle name="Normal 20 2 3" xfId="21640" xr:uid="{00000000-0005-0000-0000-00002F5D0000}"/>
    <cellStyle name="Normal 20 2 4" xfId="21641" xr:uid="{00000000-0005-0000-0000-0000305D0000}"/>
    <cellStyle name="Normal 20 2 5" xfId="1312" xr:uid="{00000000-0005-0000-0000-0000315D0000}"/>
    <cellStyle name="Normal 20 20" xfId="685" xr:uid="{00000000-0005-0000-0000-0000325D0000}"/>
    <cellStyle name="Normal 20 20 2" xfId="34430" xr:uid="{00000000-0005-0000-0000-0000335D0000}"/>
    <cellStyle name="Normal 20 21" xfId="686" xr:uid="{00000000-0005-0000-0000-0000345D0000}"/>
    <cellStyle name="Normal 20 21 2" xfId="34431" xr:uid="{00000000-0005-0000-0000-0000355D0000}"/>
    <cellStyle name="Normal 20 22" xfId="687" xr:uid="{00000000-0005-0000-0000-0000365D0000}"/>
    <cellStyle name="Normal 20 23" xfId="688" xr:uid="{00000000-0005-0000-0000-0000375D0000}"/>
    <cellStyle name="Normal 20 24" xfId="34432" xr:uid="{00000000-0005-0000-0000-0000385D0000}"/>
    <cellStyle name="Normal 20 25" xfId="34433" xr:uid="{00000000-0005-0000-0000-0000395D0000}"/>
    <cellStyle name="Normal 20 26" xfId="1311" xr:uid="{00000000-0005-0000-0000-00003A5D0000}"/>
    <cellStyle name="Normal 20 3" xfId="689" xr:uid="{00000000-0005-0000-0000-00003B5D0000}"/>
    <cellStyle name="Normal 20 3 2" xfId="21642" xr:uid="{00000000-0005-0000-0000-00003C5D0000}"/>
    <cellStyle name="Normal 20 3 2 2" xfId="21643" xr:uid="{00000000-0005-0000-0000-00003D5D0000}"/>
    <cellStyle name="Normal 20 3 2 2 2" xfId="21644" xr:uid="{00000000-0005-0000-0000-00003E5D0000}"/>
    <cellStyle name="Normal 20 3 2 3" xfId="21645" xr:uid="{00000000-0005-0000-0000-00003F5D0000}"/>
    <cellStyle name="Normal 20 3 2 3 2" xfId="21646" xr:uid="{00000000-0005-0000-0000-0000405D0000}"/>
    <cellStyle name="Normal 20 3 2 4" xfId="21647" xr:uid="{00000000-0005-0000-0000-0000415D0000}"/>
    <cellStyle name="Normal 20 3 2 4 2" xfId="21648" xr:uid="{00000000-0005-0000-0000-0000425D0000}"/>
    <cellStyle name="Normal 20 3 2 5" xfId="21649" xr:uid="{00000000-0005-0000-0000-0000435D0000}"/>
    <cellStyle name="Normal 20 3 2 5 2" xfId="21650" xr:uid="{00000000-0005-0000-0000-0000445D0000}"/>
    <cellStyle name="Normal 20 3 2 6" xfId="21651" xr:uid="{00000000-0005-0000-0000-0000455D0000}"/>
    <cellStyle name="Normal 20 3 3" xfId="21652" xr:uid="{00000000-0005-0000-0000-0000465D0000}"/>
    <cellStyle name="Normal 20 3 3 2" xfId="21653" xr:uid="{00000000-0005-0000-0000-0000475D0000}"/>
    <cellStyle name="Normal 20 3 4" xfId="21654" xr:uid="{00000000-0005-0000-0000-0000485D0000}"/>
    <cellStyle name="Normal 20 3 4 2" xfId="21655" xr:uid="{00000000-0005-0000-0000-0000495D0000}"/>
    <cellStyle name="Normal 20 3 5" xfId="21656" xr:uid="{00000000-0005-0000-0000-00004A5D0000}"/>
    <cellStyle name="Normal 20 3 5 2" xfId="21657" xr:uid="{00000000-0005-0000-0000-00004B5D0000}"/>
    <cellStyle name="Normal 20 3 6" xfId="21658" xr:uid="{00000000-0005-0000-0000-00004C5D0000}"/>
    <cellStyle name="Normal 20 3 6 2" xfId="21659" xr:uid="{00000000-0005-0000-0000-00004D5D0000}"/>
    <cellStyle name="Normal 20 3 7" xfId="21660" xr:uid="{00000000-0005-0000-0000-00004E5D0000}"/>
    <cellStyle name="Normal 20 4" xfId="690" xr:uid="{00000000-0005-0000-0000-00004F5D0000}"/>
    <cellStyle name="Normal 20 4 2" xfId="21661" xr:uid="{00000000-0005-0000-0000-0000505D0000}"/>
    <cellStyle name="Normal 20 4 2 2" xfId="21662" xr:uid="{00000000-0005-0000-0000-0000515D0000}"/>
    <cellStyle name="Normal 20 4 3" xfId="21663" xr:uid="{00000000-0005-0000-0000-0000525D0000}"/>
    <cellStyle name="Normal 20 4 3 2" xfId="21664" xr:uid="{00000000-0005-0000-0000-0000535D0000}"/>
    <cellStyle name="Normal 20 4 4" xfId="21665" xr:uid="{00000000-0005-0000-0000-0000545D0000}"/>
    <cellStyle name="Normal 20 4 4 2" xfId="21666" xr:uid="{00000000-0005-0000-0000-0000555D0000}"/>
    <cellStyle name="Normal 20 4 5" xfId="21667" xr:uid="{00000000-0005-0000-0000-0000565D0000}"/>
    <cellStyle name="Normal 20 4 5 2" xfId="21668" xr:uid="{00000000-0005-0000-0000-0000575D0000}"/>
    <cellStyle name="Normal 20 4 6" xfId="21669" xr:uid="{00000000-0005-0000-0000-0000585D0000}"/>
    <cellStyle name="Normal 20 5" xfId="691" xr:uid="{00000000-0005-0000-0000-0000595D0000}"/>
    <cellStyle name="Normal 20 5 2" xfId="21670" xr:uid="{00000000-0005-0000-0000-00005A5D0000}"/>
    <cellStyle name="Normal 20 5 2 2" xfId="21671" xr:uid="{00000000-0005-0000-0000-00005B5D0000}"/>
    <cellStyle name="Normal 20 5 3" xfId="21672" xr:uid="{00000000-0005-0000-0000-00005C5D0000}"/>
    <cellStyle name="Normal 20 5 4" xfId="37556" xr:uid="{00000000-0005-0000-0000-00005D5D0000}"/>
    <cellStyle name="Normal 20 5 5" xfId="37557" xr:uid="{00000000-0005-0000-0000-00005E5D0000}"/>
    <cellStyle name="Normal 20 6" xfId="692" xr:uid="{00000000-0005-0000-0000-00005F5D0000}"/>
    <cellStyle name="Normal 20 6 2" xfId="34434" xr:uid="{00000000-0005-0000-0000-0000605D0000}"/>
    <cellStyle name="Normal 20 7" xfId="693" xr:uid="{00000000-0005-0000-0000-0000615D0000}"/>
    <cellStyle name="Normal 20 7 2" xfId="34435" xr:uid="{00000000-0005-0000-0000-0000625D0000}"/>
    <cellStyle name="Normal 20 8" xfId="694" xr:uid="{00000000-0005-0000-0000-0000635D0000}"/>
    <cellStyle name="Normal 20 8 2" xfId="21673" xr:uid="{00000000-0005-0000-0000-0000645D0000}"/>
    <cellStyle name="Normal 20 8 3" xfId="21674" xr:uid="{00000000-0005-0000-0000-0000655D0000}"/>
    <cellStyle name="Normal 20 8 4" xfId="21675" xr:uid="{00000000-0005-0000-0000-0000665D0000}"/>
    <cellStyle name="Normal 20 8 5" xfId="21676" xr:uid="{00000000-0005-0000-0000-0000675D0000}"/>
    <cellStyle name="Normal 20 9" xfId="695" xr:uid="{00000000-0005-0000-0000-0000685D0000}"/>
    <cellStyle name="Normal 20 9 2" xfId="21677" xr:uid="{00000000-0005-0000-0000-0000695D0000}"/>
    <cellStyle name="Normal 20_JMS Format  Khanapur 2003" xfId="21678" xr:uid="{00000000-0005-0000-0000-00006A5D0000}"/>
    <cellStyle name="Normal 200" xfId="21679" xr:uid="{00000000-0005-0000-0000-00006B5D0000}"/>
    <cellStyle name="Normal 201" xfId="21680" xr:uid="{00000000-0005-0000-0000-00006C5D0000}"/>
    <cellStyle name="Normal 202" xfId="21681" xr:uid="{00000000-0005-0000-0000-00006D5D0000}"/>
    <cellStyle name="Normal 203" xfId="21682" xr:uid="{00000000-0005-0000-0000-00006E5D0000}"/>
    <cellStyle name="Normal 204" xfId="21683" xr:uid="{00000000-0005-0000-0000-00006F5D0000}"/>
    <cellStyle name="Normal 205" xfId="21684" xr:uid="{00000000-0005-0000-0000-0000705D0000}"/>
    <cellStyle name="Normal 206" xfId="21685" xr:uid="{00000000-0005-0000-0000-0000715D0000}"/>
    <cellStyle name="Normal 207" xfId="21686" xr:uid="{00000000-0005-0000-0000-0000725D0000}"/>
    <cellStyle name="Normal 208" xfId="21687" xr:uid="{00000000-0005-0000-0000-0000735D0000}"/>
    <cellStyle name="Normal 209" xfId="21688" xr:uid="{00000000-0005-0000-0000-0000745D0000}"/>
    <cellStyle name="Normal 21" xfId="696" xr:uid="{00000000-0005-0000-0000-0000755D0000}"/>
    <cellStyle name="Normal 21 10" xfId="697" xr:uid="{00000000-0005-0000-0000-0000765D0000}"/>
    <cellStyle name="Normal 21 10 2" xfId="34436" xr:uid="{00000000-0005-0000-0000-0000775D0000}"/>
    <cellStyle name="Normal 21 10 3" xfId="1313" xr:uid="{00000000-0005-0000-0000-0000785D0000}"/>
    <cellStyle name="Normal 21 11" xfId="698" xr:uid="{00000000-0005-0000-0000-0000795D0000}"/>
    <cellStyle name="Normal 21 11 2" xfId="34437" xr:uid="{00000000-0005-0000-0000-00007A5D0000}"/>
    <cellStyle name="Normal 21 11 3" xfId="1314" xr:uid="{00000000-0005-0000-0000-00007B5D0000}"/>
    <cellStyle name="Normal 21 12" xfId="699" xr:uid="{00000000-0005-0000-0000-00007C5D0000}"/>
    <cellStyle name="Normal 21 12 2" xfId="34438" xr:uid="{00000000-0005-0000-0000-00007D5D0000}"/>
    <cellStyle name="Normal 21 12 3" xfId="1315" xr:uid="{00000000-0005-0000-0000-00007E5D0000}"/>
    <cellStyle name="Normal 21 13" xfId="700" xr:uid="{00000000-0005-0000-0000-00007F5D0000}"/>
    <cellStyle name="Normal 21 13 2" xfId="34439" xr:uid="{00000000-0005-0000-0000-0000805D0000}"/>
    <cellStyle name="Normal 21 13 3" xfId="1316" xr:uid="{00000000-0005-0000-0000-0000815D0000}"/>
    <cellStyle name="Normal 21 14" xfId="34440" xr:uid="{00000000-0005-0000-0000-0000825D0000}"/>
    <cellStyle name="Normal 21 14 2" xfId="34441" xr:uid="{00000000-0005-0000-0000-0000835D0000}"/>
    <cellStyle name="Normal 21 15" xfId="34442" xr:uid="{00000000-0005-0000-0000-0000845D0000}"/>
    <cellStyle name="Normal 21 15 2" xfId="34443" xr:uid="{00000000-0005-0000-0000-0000855D0000}"/>
    <cellStyle name="Normal 21 16" xfId="34444" xr:uid="{00000000-0005-0000-0000-0000865D0000}"/>
    <cellStyle name="Normal 21 16 2" xfId="34445" xr:uid="{00000000-0005-0000-0000-0000875D0000}"/>
    <cellStyle name="Normal 21 17" xfId="34446" xr:uid="{00000000-0005-0000-0000-0000885D0000}"/>
    <cellStyle name="Normal 21 17 2" xfId="34447" xr:uid="{00000000-0005-0000-0000-0000895D0000}"/>
    <cellStyle name="Normal 21 18" xfId="34448" xr:uid="{00000000-0005-0000-0000-00008A5D0000}"/>
    <cellStyle name="Normal 21 18 2" xfId="34449" xr:uid="{00000000-0005-0000-0000-00008B5D0000}"/>
    <cellStyle name="Normal 21 19" xfId="34450" xr:uid="{00000000-0005-0000-0000-00008C5D0000}"/>
    <cellStyle name="Normal 21 19 2" xfId="34451" xr:uid="{00000000-0005-0000-0000-00008D5D0000}"/>
    <cellStyle name="Normal 21 2" xfId="701" xr:uid="{00000000-0005-0000-0000-00008E5D0000}"/>
    <cellStyle name="Normal 21 2 2" xfId="21689" xr:uid="{00000000-0005-0000-0000-00008F5D0000}"/>
    <cellStyle name="Normal 21 2 2 2" xfId="21690" xr:uid="{00000000-0005-0000-0000-0000905D0000}"/>
    <cellStyle name="Normal 21 2 2 2 2" xfId="21691" xr:uid="{00000000-0005-0000-0000-0000915D0000}"/>
    <cellStyle name="Normal 21 2 2 2 2 2" xfId="21692" xr:uid="{00000000-0005-0000-0000-0000925D0000}"/>
    <cellStyle name="Normal 21 2 2 2 3" xfId="21693" xr:uid="{00000000-0005-0000-0000-0000935D0000}"/>
    <cellStyle name="Normal 21 2 2 2 3 2" xfId="21694" xr:uid="{00000000-0005-0000-0000-0000945D0000}"/>
    <cellStyle name="Normal 21 2 2 2 4" xfId="21695" xr:uid="{00000000-0005-0000-0000-0000955D0000}"/>
    <cellStyle name="Normal 21 2 2 2 4 2" xfId="21696" xr:uid="{00000000-0005-0000-0000-0000965D0000}"/>
    <cellStyle name="Normal 21 2 2 2 5" xfId="21697" xr:uid="{00000000-0005-0000-0000-0000975D0000}"/>
    <cellStyle name="Normal 21 2 2 2 5 2" xfId="21698" xr:uid="{00000000-0005-0000-0000-0000985D0000}"/>
    <cellStyle name="Normal 21 2 2 2 6" xfId="21699" xr:uid="{00000000-0005-0000-0000-0000995D0000}"/>
    <cellStyle name="Normal 21 2 2 3" xfId="21700" xr:uid="{00000000-0005-0000-0000-00009A5D0000}"/>
    <cellStyle name="Normal 21 2 2 3 2" xfId="21701" xr:uid="{00000000-0005-0000-0000-00009B5D0000}"/>
    <cellStyle name="Normal 21 2 2 4" xfId="21702" xr:uid="{00000000-0005-0000-0000-00009C5D0000}"/>
    <cellStyle name="Normal 21 2 2 4 2" xfId="21703" xr:uid="{00000000-0005-0000-0000-00009D5D0000}"/>
    <cellStyle name="Normal 21 2 2 5" xfId="21704" xr:uid="{00000000-0005-0000-0000-00009E5D0000}"/>
    <cellStyle name="Normal 21 2 2 5 2" xfId="21705" xr:uid="{00000000-0005-0000-0000-00009F5D0000}"/>
    <cellStyle name="Normal 21 2 2 6" xfId="21706" xr:uid="{00000000-0005-0000-0000-0000A05D0000}"/>
    <cellStyle name="Normal 21 2 2 6 2" xfId="21707" xr:uid="{00000000-0005-0000-0000-0000A15D0000}"/>
    <cellStyle name="Normal 21 2 2 7" xfId="21708" xr:uid="{00000000-0005-0000-0000-0000A25D0000}"/>
    <cellStyle name="Normal 21 2 3" xfId="21709" xr:uid="{00000000-0005-0000-0000-0000A35D0000}"/>
    <cellStyle name="Normal 21 2 3 2" xfId="21710" xr:uid="{00000000-0005-0000-0000-0000A45D0000}"/>
    <cellStyle name="Normal 21 2 3 2 2" xfId="21711" xr:uid="{00000000-0005-0000-0000-0000A55D0000}"/>
    <cellStyle name="Normal 21 2 3 3" xfId="21712" xr:uid="{00000000-0005-0000-0000-0000A65D0000}"/>
    <cellStyle name="Normal 21 2 3 3 2" xfId="21713" xr:uid="{00000000-0005-0000-0000-0000A75D0000}"/>
    <cellStyle name="Normal 21 2 3 4" xfId="21714" xr:uid="{00000000-0005-0000-0000-0000A85D0000}"/>
    <cellStyle name="Normal 21 2 3 4 2" xfId="21715" xr:uid="{00000000-0005-0000-0000-0000A95D0000}"/>
    <cellStyle name="Normal 21 2 3 5" xfId="21716" xr:uid="{00000000-0005-0000-0000-0000AA5D0000}"/>
    <cellStyle name="Normal 21 2 3 5 2" xfId="21717" xr:uid="{00000000-0005-0000-0000-0000AB5D0000}"/>
    <cellStyle name="Normal 21 2 3 6" xfId="21718" xr:uid="{00000000-0005-0000-0000-0000AC5D0000}"/>
    <cellStyle name="Normal 21 2 4" xfId="21719" xr:uid="{00000000-0005-0000-0000-0000AD5D0000}"/>
    <cellStyle name="Normal 21 2 4 2" xfId="21720" xr:uid="{00000000-0005-0000-0000-0000AE5D0000}"/>
    <cellStyle name="Normal 21 2 5" xfId="21721" xr:uid="{00000000-0005-0000-0000-0000AF5D0000}"/>
    <cellStyle name="Normal 21 2 5 2" xfId="21722" xr:uid="{00000000-0005-0000-0000-0000B05D0000}"/>
    <cellStyle name="Normal 21 2 6" xfId="21723" xr:uid="{00000000-0005-0000-0000-0000B15D0000}"/>
    <cellStyle name="Normal 21 2 6 2" xfId="21724" xr:uid="{00000000-0005-0000-0000-0000B25D0000}"/>
    <cellStyle name="Normal 21 2 7" xfId="21725" xr:uid="{00000000-0005-0000-0000-0000B35D0000}"/>
    <cellStyle name="Normal 21 2 7 2" xfId="21726" xr:uid="{00000000-0005-0000-0000-0000B45D0000}"/>
    <cellStyle name="Normal 21 2 8" xfId="21727" xr:uid="{00000000-0005-0000-0000-0000B55D0000}"/>
    <cellStyle name="Normal 21 2 9" xfId="1317" xr:uid="{00000000-0005-0000-0000-0000B65D0000}"/>
    <cellStyle name="Normal 21 20" xfId="34452" xr:uid="{00000000-0005-0000-0000-0000B75D0000}"/>
    <cellStyle name="Normal 21 20 2" xfId="34453" xr:uid="{00000000-0005-0000-0000-0000B85D0000}"/>
    <cellStyle name="Normal 21 21" xfId="34454" xr:uid="{00000000-0005-0000-0000-0000B95D0000}"/>
    <cellStyle name="Normal 21 21 2" xfId="34455" xr:uid="{00000000-0005-0000-0000-0000BA5D0000}"/>
    <cellStyle name="Normal 21 22" xfId="34456" xr:uid="{00000000-0005-0000-0000-0000BB5D0000}"/>
    <cellStyle name="Normal 21 23" xfId="34457" xr:uid="{00000000-0005-0000-0000-0000BC5D0000}"/>
    <cellStyle name="Normal 21 24" xfId="34458" xr:uid="{00000000-0005-0000-0000-0000BD5D0000}"/>
    <cellStyle name="Normal 21 25" xfId="34459" xr:uid="{00000000-0005-0000-0000-0000BE5D0000}"/>
    <cellStyle name="Normal 21 3" xfId="702" xr:uid="{00000000-0005-0000-0000-0000BF5D0000}"/>
    <cellStyle name="Normal 21 3 2" xfId="21728" xr:uid="{00000000-0005-0000-0000-0000C05D0000}"/>
    <cellStyle name="Normal 21 3 2 2" xfId="21729" xr:uid="{00000000-0005-0000-0000-0000C15D0000}"/>
    <cellStyle name="Normal 21 3 2 2 2" xfId="21730" xr:uid="{00000000-0005-0000-0000-0000C25D0000}"/>
    <cellStyle name="Normal 21 3 2 3" xfId="21731" xr:uid="{00000000-0005-0000-0000-0000C35D0000}"/>
    <cellStyle name="Normal 21 3 2 3 2" xfId="21732" xr:uid="{00000000-0005-0000-0000-0000C45D0000}"/>
    <cellStyle name="Normal 21 3 2 4" xfId="21733" xr:uid="{00000000-0005-0000-0000-0000C55D0000}"/>
    <cellStyle name="Normal 21 3 2 4 2" xfId="21734" xr:uid="{00000000-0005-0000-0000-0000C65D0000}"/>
    <cellStyle name="Normal 21 3 2 5" xfId="21735" xr:uid="{00000000-0005-0000-0000-0000C75D0000}"/>
    <cellStyle name="Normal 21 3 2 5 2" xfId="21736" xr:uid="{00000000-0005-0000-0000-0000C85D0000}"/>
    <cellStyle name="Normal 21 3 2 6" xfId="21737" xr:uid="{00000000-0005-0000-0000-0000C95D0000}"/>
    <cellStyle name="Normal 21 3 3" xfId="21738" xr:uid="{00000000-0005-0000-0000-0000CA5D0000}"/>
    <cellStyle name="Normal 21 3 3 2" xfId="21739" xr:uid="{00000000-0005-0000-0000-0000CB5D0000}"/>
    <cellStyle name="Normal 21 3 4" xfId="21740" xr:uid="{00000000-0005-0000-0000-0000CC5D0000}"/>
    <cellStyle name="Normal 21 3 4 2" xfId="21741" xr:uid="{00000000-0005-0000-0000-0000CD5D0000}"/>
    <cellStyle name="Normal 21 3 5" xfId="21742" xr:uid="{00000000-0005-0000-0000-0000CE5D0000}"/>
    <cellStyle name="Normal 21 3 5 2" xfId="21743" xr:uid="{00000000-0005-0000-0000-0000CF5D0000}"/>
    <cellStyle name="Normal 21 3 6" xfId="21744" xr:uid="{00000000-0005-0000-0000-0000D05D0000}"/>
    <cellStyle name="Normal 21 3 6 2" xfId="21745" xr:uid="{00000000-0005-0000-0000-0000D15D0000}"/>
    <cellStyle name="Normal 21 3 7" xfId="21746" xr:uid="{00000000-0005-0000-0000-0000D25D0000}"/>
    <cellStyle name="Normal 21 3 8" xfId="1318" xr:uid="{00000000-0005-0000-0000-0000D35D0000}"/>
    <cellStyle name="Normal 21 4" xfId="703" xr:uid="{00000000-0005-0000-0000-0000D45D0000}"/>
    <cellStyle name="Normal 21 4 2" xfId="21747" xr:uid="{00000000-0005-0000-0000-0000D55D0000}"/>
    <cellStyle name="Normal 21 4 2 2" xfId="21748" xr:uid="{00000000-0005-0000-0000-0000D65D0000}"/>
    <cellStyle name="Normal 21 4 3" xfId="21749" xr:uid="{00000000-0005-0000-0000-0000D75D0000}"/>
    <cellStyle name="Normal 21 4 3 2" xfId="21750" xr:uid="{00000000-0005-0000-0000-0000D85D0000}"/>
    <cellStyle name="Normal 21 4 4" xfId="21751" xr:uid="{00000000-0005-0000-0000-0000D95D0000}"/>
    <cellStyle name="Normal 21 4 4 2" xfId="21752" xr:uid="{00000000-0005-0000-0000-0000DA5D0000}"/>
    <cellStyle name="Normal 21 4 5" xfId="21753" xr:uid="{00000000-0005-0000-0000-0000DB5D0000}"/>
    <cellStyle name="Normal 21 4 5 2" xfId="21754" xr:uid="{00000000-0005-0000-0000-0000DC5D0000}"/>
    <cellStyle name="Normal 21 4 6" xfId="21755" xr:uid="{00000000-0005-0000-0000-0000DD5D0000}"/>
    <cellStyle name="Normal 21 4 7" xfId="1319" xr:uid="{00000000-0005-0000-0000-0000DE5D0000}"/>
    <cellStyle name="Normal 21 5" xfId="704" xr:uid="{00000000-0005-0000-0000-0000DF5D0000}"/>
    <cellStyle name="Normal 21 5 2" xfId="21756" xr:uid="{00000000-0005-0000-0000-0000E05D0000}"/>
    <cellStyle name="Normal 21 5 2 2" xfId="21757" xr:uid="{00000000-0005-0000-0000-0000E15D0000}"/>
    <cellStyle name="Normal 21 5 3" xfId="21758" xr:uid="{00000000-0005-0000-0000-0000E25D0000}"/>
    <cellStyle name="Normal 21 5 4" xfId="1320" xr:uid="{00000000-0005-0000-0000-0000E35D0000}"/>
    <cellStyle name="Normal 21 5 5" xfId="37558" xr:uid="{00000000-0005-0000-0000-0000E45D0000}"/>
    <cellStyle name="Normal 21 6" xfId="705" xr:uid="{00000000-0005-0000-0000-0000E55D0000}"/>
    <cellStyle name="Normal 21 6 2" xfId="34460" xr:uid="{00000000-0005-0000-0000-0000E65D0000}"/>
    <cellStyle name="Normal 21 6 3" xfId="1321" xr:uid="{00000000-0005-0000-0000-0000E75D0000}"/>
    <cellStyle name="Normal 21 7" xfId="706" xr:uid="{00000000-0005-0000-0000-0000E85D0000}"/>
    <cellStyle name="Normal 21 7 2" xfId="34461" xr:uid="{00000000-0005-0000-0000-0000E95D0000}"/>
    <cellStyle name="Normal 21 7 3" xfId="1322" xr:uid="{00000000-0005-0000-0000-0000EA5D0000}"/>
    <cellStyle name="Normal 21 8" xfId="707" xr:uid="{00000000-0005-0000-0000-0000EB5D0000}"/>
    <cellStyle name="Normal 21 8 2" xfId="34462" xr:uid="{00000000-0005-0000-0000-0000EC5D0000}"/>
    <cellStyle name="Normal 21 8 3" xfId="1323" xr:uid="{00000000-0005-0000-0000-0000ED5D0000}"/>
    <cellStyle name="Normal 21 9" xfId="708" xr:uid="{00000000-0005-0000-0000-0000EE5D0000}"/>
    <cellStyle name="Normal 21 9 2" xfId="21759" xr:uid="{00000000-0005-0000-0000-0000EF5D0000}"/>
    <cellStyle name="Normal 21 9 3" xfId="1324" xr:uid="{00000000-0005-0000-0000-0000F05D0000}"/>
    <cellStyle name="Normal 21_BOQ khanapur Pakege - 68" xfId="21760" xr:uid="{00000000-0005-0000-0000-0000F15D0000}"/>
    <cellStyle name="Normal 210" xfId="21761" xr:uid="{00000000-0005-0000-0000-0000F25D0000}"/>
    <cellStyle name="Normal 211" xfId="21762" xr:uid="{00000000-0005-0000-0000-0000F35D0000}"/>
    <cellStyle name="Normal 212" xfId="21763" xr:uid="{00000000-0005-0000-0000-0000F45D0000}"/>
    <cellStyle name="Normal 212 2" xfId="21764" xr:uid="{00000000-0005-0000-0000-0000F55D0000}"/>
    <cellStyle name="Normal 213" xfId="21765" xr:uid="{00000000-0005-0000-0000-0000F65D0000}"/>
    <cellStyle name="Normal 214" xfId="21766" xr:uid="{00000000-0005-0000-0000-0000F75D0000}"/>
    <cellStyle name="Normal 215" xfId="1508" xr:uid="{00000000-0005-0000-0000-0000F85D0000}"/>
    <cellStyle name="Normal 216" xfId="34463" xr:uid="{00000000-0005-0000-0000-0000F95D0000}"/>
    <cellStyle name="Normal 217" xfId="1164" xr:uid="{00000000-0005-0000-0000-0000FA5D0000}"/>
    <cellStyle name="Normal 218" xfId="37559" xr:uid="{00000000-0005-0000-0000-0000FB5D0000}"/>
    <cellStyle name="Normal 22" xfId="709" xr:uid="{00000000-0005-0000-0000-0000FC5D0000}"/>
    <cellStyle name="Normal 22 10" xfId="21767" xr:uid="{00000000-0005-0000-0000-0000FD5D0000}"/>
    <cellStyle name="Normal 22 10 2" xfId="34464" xr:uid="{00000000-0005-0000-0000-0000FE5D0000}"/>
    <cellStyle name="Normal 22 11" xfId="21768" xr:uid="{00000000-0005-0000-0000-0000FF5D0000}"/>
    <cellStyle name="Normal 22 11 2" xfId="34465" xr:uid="{00000000-0005-0000-0000-0000005E0000}"/>
    <cellStyle name="Normal 22 12" xfId="21769" xr:uid="{00000000-0005-0000-0000-0000015E0000}"/>
    <cellStyle name="Normal 22 12 2" xfId="34466" xr:uid="{00000000-0005-0000-0000-0000025E0000}"/>
    <cellStyle name="Normal 22 13" xfId="21770" xr:uid="{00000000-0005-0000-0000-0000035E0000}"/>
    <cellStyle name="Normal 22 13 2" xfId="34467" xr:uid="{00000000-0005-0000-0000-0000045E0000}"/>
    <cellStyle name="Normal 22 14" xfId="21771" xr:uid="{00000000-0005-0000-0000-0000055E0000}"/>
    <cellStyle name="Normal 22 14 2" xfId="34468" xr:uid="{00000000-0005-0000-0000-0000065E0000}"/>
    <cellStyle name="Normal 22 15" xfId="21772" xr:uid="{00000000-0005-0000-0000-0000075E0000}"/>
    <cellStyle name="Normal 22 15 2" xfId="34469" xr:uid="{00000000-0005-0000-0000-0000085E0000}"/>
    <cellStyle name="Normal 22 16" xfId="21773" xr:uid="{00000000-0005-0000-0000-0000095E0000}"/>
    <cellStyle name="Normal 22 16 2" xfId="34470" xr:uid="{00000000-0005-0000-0000-00000A5E0000}"/>
    <cellStyle name="Normal 22 17" xfId="34471" xr:uid="{00000000-0005-0000-0000-00000B5E0000}"/>
    <cellStyle name="Normal 22 17 2" xfId="34472" xr:uid="{00000000-0005-0000-0000-00000C5E0000}"/>
    <cellStyle name="Normal 22 18" xfId="34473" xr:uid="{00000000-0005-0000-0000-00000D5E0000}"/>
    <cellStyle name="Normal 22 18 2" xfId="34474" xr:uid="{00000000-0005-0000-0000-00000E5E0000}"/>
    <cellStyle name="Normal 22 19" xfId="34475" xr:uid="{00000000-0005-0000-0000-00000F5E0000}"/>
    <cellStyle name="Normal 22 19 2" xfId="34476" xr:uid="{00000000-0005-0000-0000-0000105E0000}"/>
    <cellStyle name="Normal 22 2" xfId="710" xr:uid="{00000000-0005-0000-0000-0000115E0000}"/>
    <cellStyle name="Normal 22 2 2" xfId="21774" xr:uid="{00000000-0005-0000-0000-0000125E0000}"/>
    <cellStyle name="Normal 22 2 2 2" xfId="21775" xr:uid="{00000000-0005-0000-0000-0000135E0000}"/>
    <cellStyle name="Normal 22 2 2 2 2" xfId="21776" xr:uid="{00000000-0005-0000-0000-0000145E0000}"/>
    <cellStyle name="Normal 22 2 2 2 2 2" xfId="21777" xr:uid="{00000000-0005-0000-0000-0000155E0000}"/>
    <cellStyle name="Normal 22 2 2 2 3" xfId="21778" xr:uid="{00000000-0005-0000-0000-0000165E0000}"/>
    <cellStyle name="Normal 22 2 2 2 3 2" xfId="21779" xr:uid="{00000000-0005-0000-0000-0000175E0000}"/>
    <cellStyle name="Normal 22 2 2 2 4" xfId="21780" xr:uid="{00000000-0005-0000-0000-0000185E0000}"/>
    <cellStyle name="Normal 22 2 2 2 4 2" xfId="21781" xr:uid="{00000000-0005-0000-0000-0000195E0000}"/>
    <cellStyle name="Normal 22 2 2 2 5" xfId="21782" xr:uid="{00000000-0005-0000-0000-00001A5E0000}"/>
    <cellStyle name="Normal 22 2 2 2 5 2" xfId="21783" xr:uid="{00000000-0005-0000-0000-00001B5E0000}"/>
    <cellStyle name="Normal 22 2 2 2 6" xfId="21784" xr:uid="{00000000-0005-0000-0000-00001C5E0000}"/>
    <cellStyle name="Normal 22 2 2 3" xfId="21785" xr:uid="{00000000-0005-0000-0000-00001D5E0000}"/>
    <cellStyle name="Normal 22 2 2 3 2" xfId="21786" xr:uid="{00000000-0005-0000-0000-00001E5E0000}"/>
    <cellStyle name="Normal 22 2 2 4" xfId="21787" xr:uid="{00000000-0005-0000-0000-00001F5E0000}"/>
    <cellStyle name="Normal 22 2 2 4 2" xfId="21788" xr:uid="{00000000-0005-0000-0000-0000205E0000}"/>
    <cellStyle name="Normal 22 2 2 5" xfId="21789" xr:uid="{00000000-0005-0000-0000-0000215E0000}"/>
    <cellStyle name="Normal 22 2 2 5 2" xfId="21790" xr:uid="{00000000-0005-0000-0000-0000225E0000}"/>
    <cellStyle name="Normal 22 2 2 6" xfId="21791" xr:uid="{00000000-0005-0000-0000-0000235E0000}"/>
    <cellStyle name="Normal 22 2 2 6 2" xfId="21792" xr:uid="{00000000-0005-0000-0000-0000245E0000}"/>
    <cellStyle name="Normal 22 2 2 7" xfId="21793" xr:uid="{00000000-0005-0000-0000-0000255E0000}"/>
    <cellStyle name="Normal 22 2 3" xfId="21794" xr:uid="{00000000-0005-0000-0000-0000265E0000}"/>
    <cellStyle name="Normal 22 2 3 2" xfId="21795" xr:uid="{00000000-0005-0000-0000-0000275E0000}"/>
    <cellStyle name="Normal 22 2 3 2 2" xfId="21796" xr:uid="{00000000-0005-0000-0000-0000285E0000}"/>
    <cellStyle name="Normal 22 2 3 3" xfId="21797" xr:uid="{00000000-0005-0000-0000-0000295E0000}"/>
    <cellStyle name="Normal 22 2 3 4" xfId="21798" xr:uid="{00000000-0005-0000-0000-00002A5E0000}"/>
    <cellStyle name="Normal 22 2 3 5" xfId="37560" xr:uid="{00000000-0005-0000-0000-00002B5E0000}"/>
    <cellStyle name="Normal 22 2 4" xfId="21799" xr:uid="{00000000-0005-0000-0000-00002C5E0000}"/>
    <cellStyle name="Normal 22 2 4 2" xfId="21800" xr:uid="{00000000-0005-0000-0000-00002D5E0000}"/>
    <cellStyle name="Normal 22 2 4 2 2" xfId="21801" xr:uid="{00000000-0005-0000-0000-00002E5E0000}"/>
    <cellStyle name="Normal 22 2 4 3" xfId="21802" xr:uid="{00000000-0005-0000-0000-00002F5E0000}"/>
    <cellStyle name="Normal 22 2 4 3 2" xfId="21803" xr:uid="{00000000-0005-0000-0000-0000305E0000}"/>
    <cellStyle name="Normal 22 2 4 4" xfId="21804" xr:uid="{00000000-0005-0000-0000-0000315E0000}"/>
    <cellStyle name="Normal 22 2 4 4 2" xfId="21805" xr:uid="{00000000-0005-0000-0000-0000325E0000}"/>
    <cellStyle name="Normal 22 2 4 5" xfId="21806" xr:uid="{00000000-0005-0000-0000-0000335E0000}"/>
    <cellStyle name="Normal 22 2 5" xfId="21807" xr:uid="{00000000-0005-0000-0000-0000345E0000}"/>
    <cellStyle name="Normal 22 2 5 2" xfId="21808" xr:uid="{00000000-0005-0000-0000-0000355E0000}"/>
    <cellStyle name="Normal 22 2 6" xfId="21809" xr:uid="{00000000-0005-0000-0000-0000365E0000}"/>
    <cellStyle name="Normal 22 2 6 2" xfId="21810" xr:uid="{00000000-0005-0000-0000-0000375E0000}"/>
    <cellStyle name="Normal 22 2 7" xfId="21811" xr:uid="{00000000-0005-0000-0000-0000385E0000}"/>
    <cellStyle name="Normal 22 2 7 2" xfId="21812" xr:uid="{00000000-0005-0000-0000-0000395E0000}"/>
    <cellStyle name="Normal 22 2 8" xfId="21813" xr:uid="{00000000-0005-0000-0000-00003A5E0000}"/>
    <cellStyle name="Normal 22 2 8 2" xfId="21814" xr:uid="{00000000-0005-0000-0000-00003B5E0000}"/>
    <cellStyle name="Normal 22 2 9" xfId="21815" xr:uid="{00000000-0005-0000-0000-00003C5E0000}"/>
    <cellStyle name="Normal 22 20" xfId="34477" xr:uid="{00000000-0005-0000-0000-00003D5E0000}"/>
    <cellStyle name="Normal 22 20 2" xfId="34478" xr:uid="{00000000-0005-0000-0000-00003E5E0000}"/>
    <cellStyle name="Normal 22 21" xfId="34479" xr:uid="{00000000-0005-0000-0000-00003F5E0000}"/>
    <cellStyle name="Normal 22 21 2" xfId="34480" xr:uid="{00000000-0005-0000-0000-0000405E0000}"/>
    <cellStyle name="Normal 22 22" xfId="34481" xr:uid="{00000000-0005-0000-0000-0000415E0000}"/>
    <cellStyle name="Normal 22 23" xfId="34482" xr:uid="{00000000-0005-0000-0000-0000425E0000}"/>
    <cellStyle name="Normal 22 24" xfId="34483" xr:uid="{00000000-0005-0000-0000-0000435E0000}"/>
    <cellStyle name="Normal 22 25" xfId="34484" xr:uid="{00000000-0005-0000-0000-0000445E0000}"/>
    <cellStyle name="Normal 22 3" xfId="21816" xr:uid="{00000000-0005-0000-0000-0000455E0000}"/>
    <cellStyle name="Normal 22 3 2" xfId="21817" xr:uid="{00000000-0005-0000-0000-0000465E0000}"/>
    <cellStyle name="Normal 22 3 2 2" xfId="21818" xr:uid="{00000000-0005-0000-0000-0000475E0000}"/>
    <cellStyle name="Normal 22 3 2 2 2" xfId="21819" xr:uid="{00000000-0005-0000-0000-0000485E0000}"/>
    <cellStyle name="Normal 22 3 2 3" xfId="21820" xr:uid="{00000000-0005-0000-0000-0000495E0000}"/>
    <cellStyle name="Normal 22 3 2 3 2" xfId="21821" xr:uid="{00000000-0005-0000-0000-00004A5E0000}"/>
    <cellStyle name="Normal 22 3 2 4" xfId="21822" xr:uid="{00000000-0005-0000-0000-00004B5E0000}"/>
    <cellStyle name="Normal 22 3 2 4 2" xfId="21823" xr:uid="{00000000-0005-0000-0000-00004C5E0000}"/>
    <cellStyle name="Normal 22 3 2 5" xfId="21824" xr:uid="{00000000-0005-0000-0000-00004D5E0000}"/>
    <cellStyle name="Normal 22 3 2 5 2" xfId="21825" xr:uid="{00000000-0005-0000-0000-00004E5E0000}"/>
    <cellStyle name="Normal 22 3 2 6" xfId="21826" xr:uid="{00000000-0005-0000-0000-00004F5E0000}"/>
    <cellStyle name="Normal 22 3 3" xfId="21827" xr:uid="{00000000-0005-0000-0000-0000505E0000}"/>
    <cellStyle name="Normal 22 3 3 2" xfId="21828" xr:uid="{00000000-0005-0000-0000-0000515E0000}"/>
    <cellStyle name="Normal 22 3 4" xfId="21829" xr:uid="{00000000-0005-0000-0000-0000525E0000}"/>
    <cellStyle name="Normal 22 3 4 2" xfId="21830" xr:uid="{00000000-0005-0000-0000-0000535E0000}"/>
    <cellStyle name="Normal 22 3 5" xfId="21831" xr:uid="{00000000-0005-0000-0000-0000545E0000}"/>
    <cellStyle name="Normal 22 3 5 2" xfId="21832" xr:uid="{00000000-0005-0000-0000-0000555E0000}"/>
    <cellStyle name="Normal 22 3 6" xfId="21833" xr:uid="{00000000-0005-0000-0000-0000565E0000}"/>
    <cellStyle name="Normal 22 3 6 2" xfId="21834" xr:uid="{00000000-0005-0000-0000-0000575E0000}"/>
    <cellStyle name="Normal 22 3 7" xfId="21835" xr:uid="{00000000-0005-0000-0000-0000585E0000}"/>
    <cellStyle name="Normal 22 4" xfId="21836" xr:uid="{00000000-0005-0000-0000-0000595E0000}"/>
    <cellStyle name="Normal 22 4 2" xfId="21837" xr:uid="{00000000-0005-0000-0000-00005A5E0000}"/>
    <cellStyle name="Normal 22 4 2 10" xfId="21838" xr:uid="{00000000-0005-0000-0000-00005B5E0000}"/>
    <cellStyle name="Normal 22 4 2 10 2" xfId="21839" xr:uid="{00000000-0005-0000-0000-00005C5E0000}"/>
    <cellStyle name="Normal 22 4 2 11" xfId="21840" xr:uid="{00000000-0005-0000-0000-00005D5E0000}"/>
    <cellStyle name="Normal 22 4 2 2" xfId="21841" xr:uid="{00000000-0005-0000-0000-00005E5E0000}"/>
    <cellStyle name="Normal 22 4 2 2 2" xfId="21842" xr:uid="{00000000-0005-0000-0000-00005F5E0000}"/>
    <cellStyle name="Normal 22 4 2 2 2 2" xfId="21843" xr:uid="{00000000-0005-0000-0000-0000605E0000}"/>
    <cellStyle name="Normal 22 4 2 2 2 2 2" xfId="21844" xr:uid="{00000000-0005-0000-0000-0000615E0000}"/>
    <cellStyle name="Normal 22 4 2 2 3" xfId="21845" xr:uid="{00000000-0005-0000-0000-0000625E0000}"/>
    <cellStyle name="Normal 22 4 2 2 3 2" xfId="21846" xr:uid="{00000000-0005-0000-0000-0000635E0000}"/>
    <cellStyle name="Normal 22 4 2 2 4" xfId="21847" xr:uid="{00000000-0005-0000-0000-0000645E0000}"/>
    <cellStyle name="Normal 22 4 2 2 4 2" xfId="21848" xr:uid="{00000000-0005-0000-0000-0000655E0000}"/>
    <cellStyle name="Normal 22 4 2 2 5" xfId="21849" xr:uid="{00000000-0005-0000-0000-0000665E0000}"/>
    <cellStyle name="Normal 22 4 2 2 5 2" xfId="21850" xr:uid="{00000000-0005-0000-0000-0000675E0000}"/>
    <cellStyle name="Normal 22 4 2 2 6" xfId="21851" xr:uid="{00000000-0005-0000-0000-0000685E0000}"/>
    <cellStyle name="Normal 22 4 2 2 7" xfId="21852" xr:uid="{00000000-0005-0000-0000-0000695E0000}"/>
    <cellStyle name="Normal 22 4 2 3" xfId="21853" xr:uid="{00000000-0005-0000-0000-00006A5E0000}"/>
    <cellStyle name="Normal 22 4 2 3 2" xfId="21854" xr:uid="{00000000-0005-0000-0000-00006B5E0000}"/>
    <cellStyle name="Normal 22 4 2 4" xfId="21855" xr:uid="{00000000-0005-0000-0000-00006C5E0000}"/>
    <cellStyle name="Normal 22 4 2 4 2" xfId="21856" xr:uid="{00000000-0005-0000-0000-00006D5E0000}"/>
    <cellStyle name="Normal 22 4 2 5" xfId="21857" xr:uid="{00000000-0005-0000-0000-00006E5E0000}"/>
    <cellStyle name="Normal 22 4 2 5 2" xfId="21858" xr:uid="{00000000-0005-0000-0000-00006F5E0000}"/>
    <cellStyle name="Normal 22 4 2 6" xfId="21859" xr:uid="{00000000-0005-0000-0000-0000705E0000}"/>
    <cellStyle name="Normal 22 4 2 6 2" xfId="21860" xr:uid="{00000000-0005-0000-0000-0000715E0000}"/>
    <cellStyle name="Normal 22 4 2 7" xfId="21861" xr:uid="{00000000-0005-0000-0000-0000725E0000}"/>
    <cellStyle name="Normal 22 4 2 7 2" xfId="21862" xr:uid="{00000000-0005-0000-0000-0000735E0000}"/>
    <cellStyle name="Normal 22 4 2 7 2 2" xfId="21863" xr:uid="{00000000-0005-0000-0000-0000745E0000}"/>
    <cellStyle name="Normal 22 4 2 7 3" xfId="21864" xr:uid="{00000000-0005-0000-0000-0000755E0000}"/>
    <cellStyle name="Normal 22 4 2 8" xfId="21865" xr:uid="{00000000-0005-0000-0000-0000765E0000}"/>
    <cellStyle name="Normal 22 4 2 9" xfId="21866" xr:uid="{00000000-0005-0000-0000-0000775E0000}"/>
    <cellStyle name="Normal 22 4 2 9 2" xfId="21867" xr:uid="{00000000-0005-0000-0000-0000785E0000}"/>
    <cellStyle name="Normal 22 4 2 9 2 2" xfId="21868" xr:uid="{00000000-0005-0000-0000-0000795E0000}"/>
    <cellStyle name="Normal 22 4 3" xfId="21869" xr:uid="{00000000-0005-0000-0000-00007A5E0000}"/>
    <cellStyle name="Normal 22 4 3 2" xfId="21870" xr:uid="{00000000-0005-0000-0000-00007B5E0000}"/>
    <cellStyle name="Normal 22 4 3 2 2" xfId="21871" xr:uid="{00000000-0005-0000-0000-00007C5E0000}"/>
    <cellStyle name="Normal 22 4 3 3" xfId="21872" xr:uid="{00000000-0005-0000-0000-00007D5E0000}"/>
    <cellStyle name="Normal 22 4 3 3 2" xfId="21873" xr:uid="{00000000-0005-0000-0000-00007E5E0000}"/>
    <cellStyle name="Normal 22 4 3 4" xfId="21874" xr:uid="{00000000-0005-0000-0000-00007F5E0000}"/>
    <cellStyle name="Normal 22 4 3 4 2" xfId="21875" xr:uid="{00000000-0005-0000-0000-0000805E0000}"/>
    <cellStyle name="Normal 22 4 3 5" xfId="21876" xr:uid="{00000000-0005-0000-0000-0000815E0000}"/>
    <cellStyle name="Normal 22 4 4" xfId="21877" xr:uid="{00000000-0005-0000-0000-0000825E0000}"/>
    <cellStyle name="Normal 22 4 4 2" xfId="21878" xr:uid="{00000000-0005-0000-0000-0000835E0000}"/>
    <cellStyle name="Normal 22 4 5" xfId="21879" xr:uid="{00000000-0005-0000-0000-0000845E0000}"/>
    <cellStyle name="Normal 22 4 5 2" xfId="21880" xr:uid="{00000000-0005-0000-0000-0000855E0000}"/>
    <cellStyle name="Normal 22 4 6" xfId="21881" xr:uid="{00000000-0005-0000-0000-0000865E0000}"/>
    <cellStyle name="Normal 22 4 6 2" xfId="21882" xr:uid="{00000000-0005-0000-0000-0000875E0000}"/>
    <cellStyle name="Normal 22 4 7" xfId="21883" xr:uid="{00000000-0005-0000-0000-0000885E0000}"/>
    <cellStyle name="Normal 22 4 7 2" xfId="21884" xr:uid="{00000000-0005-0000-0000-0000895E0000}"/>
    <cellStyle name="Normal 22 4 8" xfId="21885" xr:uid="{00000000-0005-0000-0000-00008A5E0000}"/>
    <cellStyle name="Normal 22 5" xfId="21886" xr:uid="{00000000-0005-0000-0000-00008B5E0000}"/>
    <cellStyle name="Normal 22 5 2" xfId="34485" xr:uid="{00000000-0005-0000-0000-00008C5E0000}"/>
    <cellStyle name="Normal 22 6" xfId="21887" xr:uid="{00000000-0005-0000-0000-00008D5E0000}"/>
    <cellStyle name="Normal 22 6 2" xfId="34486" xr:uid="{00000000-0005-0000-0000-00008E5E0000}"/>
    <cellStyle name="Normal 22 7" xfId="21888" xr:uid="{00000000-0005-0000-0000-00008F5E0000}"/>
    <cellStyle name="Normal 22 7 2" xfId="34487" xr:uid="{00000000-0005-0000-0000-0000905E0000}"/>
    <cellStyle name="Normal 22 8" xfId="21889" xr:uid="{00000000-0005-0000-0000-0000915E0000}"/>
    <cellStyle name="Normal 22 8 2" xfId="34488" xr:uid="{00000000-0005-0000-0000-0000925E0000}"/>
    <cellStyle name="Normal 22 9" xfId="21890" xr:uid="{00000000-0005-0000-0000-0000935E0000}"/>
    <cellStyle name="Normal 22 9 2" xfId="34489" xr:uid="{00000000-0005-0000-0000-0000945E0000}"/>
    <cellStyle name="Normal 22_BOQ khanapur Pakege - 68" xfId="21891" xr:uid="{00000000-0005-0000-0000-0000955E0000}"/>
    <cellStyle name="Normal 23" xfId="711" xr:uid="{00000000-0005-0000-0000-0000965E0000}"/>
    <cellStyle name="Normal 23 10" xfId="34490" xr:uid="{00000000-0005-0000-0000-0000975E0000}"/>
    <cellStyle name="Normal 23 10 2" xfId="34491" xr:uid="{00000000-0005-0000-0000-0000985E0000}"/>
    <cellStyle name="Normal 23 11" xfId="34492" xr:uid="{00000000-0005-0000-0000-0000995E0000}"/>
    <cellStyle name="Normal 23 11 2" xfId="34493" xr:uid="{00000000-0005-0000-0000-00009A5E0000}"/>
    <cellStyle name="Normal 23 12" xfId="34494" xr:uid="{00000000-0005-0000-0000-00009B5E0000}"/>
    <cellStyle name="Normal 23 12 2" xfId="34495" xr:uid="{00000000-0005-0000-0000-00009C5E0000}"/>
    <cellStyle name="Normal 23 13" xfId="34496" xr:uid="{00000000-0005-0000-0000-00009D5E0000}"/>
    <cellStyle name="Normal 23 13 2" xfId="34497" xr:uid="{00000000-0005-0000-0000-00009E5E0000}"/>
    <cellStyle name="Normal 23 14" xfId="34498" xr:uid="{00000000-0005-0000-0000-00009F5E0000}"/>
    <cellStyle name="Normal 23 14 2" xfId="34499" xr:uid="{00000000-0005-0000-0000-0000A05E0000}"/>
    <cellStyle name="Normal 23 15" xfId="34500" xr:uid="{00000000-0005-0000-0000-0000A15E0000}"/>
    <cellStyle name="Normal 23 15 2" xfId="34501" xr:uid="{00000000-0005-0000-0000-0000A25E0000}"/>
    <cellStyle name="Normal 23 16" xfId="34502" xr:uid="{00000000-0005-0000-0000-0000A35E0000}"/>
    <cellStyle name="Normal 23 16 2" xfId="34503" xr:uid="{00000000-0005-0000-0000-0000A45E0000}"/>
    <cellStyle name="Normal 23 17" xfId="34504" xr:uid="{00000000-0005-0000-0000-0000A55E0000}"/>
    <cellStyle name="Normal 23 17 2" xfId="34505" xr:uid="{00000000-0005-0000-0000-0000A65E0000}"/>
    <cellStyle name="Normal 23 18" xfId="34506" xr:uid="{00000000-0005-0000-0000-0000A75E0000}"/>
    <cellStyle name="Normal 23 18 2" xfId="34507" xr:uid="{00000000-0005-0000-0000-0000A85E0000}"/>
    <cellStyle name="Normal 23 19" xfId="34508" xr:uid="{00000000-0005-0000-0000-0000A95E0000}"/>
    <cellStyle name="Normal 23 19 2" xfId="34509" xr:uid="{00000000-0005-0000-0000-0000AA5E0000}"/>
    <cellStyle name="Normal 23 2" xfId="21892" xr:uid="{00000000-0005-0000-0000-0000AB5E0000}"/>
    <cellStyle name="Normal 23 2 2" xfId="21893" xr:uid="{00000000-0005-0000-0000-0000AC5E0000}"/>
    <cellStyle name="Normal 23 20" xfId="34510" xr:uid="{00000000-0005-0000-0000-0000AD5E0000}"/>
    <cellStyle name="Normal 23 20 2" xfId="34511" xr:uid="{00000000-0005-0000-0000-0000AE5E0000}"/>
    <cellStyle name="Normal 23 21" xfId="34512" xr:uid="{00000000-0005-0000-0000-0000AF5E0000}"/>
    <cellStyle name="Normal 23 21 2" xfId="34513" xr:uid="{00000000-0005-0000-0000-0000B05E0000}"/>
    <cellStyle name="Normal 23 22" xfId="34514" xr:uid="{00000000-0005-0000-0000-0000B15E0000}"/>
    <cellStyle name="Normal 23 23" xfId="34515" xr:uid="{00000000-0005-0000-0000-0000B25E0000}"/>
    <cellStyle name="Normal 23 3" xfId="21894" xr:uid="{00000000-0005-0000-0000-0000B35E0000}"/>
    <cellStyle name="Normal 23 3 2" xfId="34516" xr:uid="{00000000-0005-0000-0000-0000B45E0000}"/>
    <cellStyle name="Normal 23 4" xfId="21895" xr:uid="{00000000-0005-0000-0000-0000B55E0000}"/>
    <cellStyle name="Normal 23 4 2" xfId="34517" xr:uid="{00000000-0005-0000-0000-0000B65E0000}"/>
    <cellStyle name="Normal 23 5" xfId="21896" xr:uid="{00000000-0005-0000-0000-0000B75E0000}"/>
    <cellStyle name="Normal 23 5 2" xfId="34518" xr:uid="{00000000-0005-0000-0000-0000B85E0000}"/>
    <cellStyle name="Normal 23 6" xfId="21897" xr:uid="{00000000-0005-0000-0000-0000B95E0000}"/>
    <cellStyle name="Normal 23 6 2" xfId="34519" xr:uid="{00000000-0005-0000-0000-0000BA5E0000}"/>
    <cellStyle name="Normal 23 7" xfId="21898" xr:uid="{00000000-0005-0000-0000-0000BB5E0000}"/>
    <cellStyle name="Normal 23 7 2" xfId="34520" xr:uid="{00000000-0005-0000-0000-0000BC5E0000}"/>
    <cellStyle name="Normal 23 8" xfId="21899" xr:uid="{00000000-0005-0000-0000-0000BD5E0000}"/>
    <cellStyle name="Normal 23 8 2" xfId="34521" xr:uid="{00000000-0005-0000-0000-0000BE5E0000}"/>
    <cellStyle name="Normal 23 9" xfId="34522" xr:uid="{00000000-0005-0000-0000-0000BF5E0000}"/>
    <cellStyle name="Normal 23 9 2" xfId="34523" xr:uid="{00000000-0005-0000-0000-0000C05E0000}"/>
    <cellStyle name="Normal 23_BOQ khanapur Pakege - 68" xfId="21900" xr:uid="{00000000-0005-0000-0000-0000C15E0000}"/>
    <cellStyle name="Normal 24" xfId="712" xr:uid="{00000000-0005-0000-0000-0000C25E0000}"/>
    <cellStyle name="Normal 24 10" xfId="21901" xr:uid="{00000000-0005-0000-0000-0000C35E0000}"/>
    <cellStyle name="Normal 24 10 2" xfId="21902" xr:uid="{00000000-0005-0000-0000-0000C45E0000}"/>
    <cellStyle name="Normal 24 11" xfId="21903" xr:uid="{00000000-0005-0000-0000-0000C55E0000}"/>
    <cellStyle name="Normal 24 11 2" xfId="34524" xr:uid="{00000000-0005-0000-0000-0000C65E0000}"/>
    <cellStyle name="Normal 24 12" xfId="34525" xr:uid="{00000000-0005-0000-0000-0000C75E0000}"/>
    <cellStyle name="Normal 24 12 2" xfId="34526" xr:uid="{00000000-0005-0000-0000-0000C85E0000}"/>
    <cellStyle name="Normal 24 13" xfId="34527" xr:uid="{00000000-0005-0000-0000-0000C95E0000}"/>
    <cellStyle name="Normal 24 13 2" xfId="34528" xr:uid="{00000000-0005-0000-0000-0000CA5E0000}"/>
    <cellStyle name="Normal 24 14" xfId="34529" xr:uid="{00000000-0005-0000-0000-0000CB5E0000}"/>
    <cellStyle name="Normal 24 14 2" xfId="34530" xr:uid="{00000000-0005-0000-0000-0000CC5E0000}"/>
    <cellStyle name="Normal 24 15" xfId="34531" xr:uid="{00000000-0005-0000-0000-0000CD5E0000}"/>
    <cellStyle name="Normal 24 15 2" xfId="34532" xr:uid="{00000000-0005-0000-0000-0000CE5E0000}"/>
    <cellStyle name="Normal 24 16" xfId="34533" xr:uid="{00000000-0005-0000-0000-0000CF5E0000}"/>
    <cellStyle name="Normal 24 16 2" xfId="34534" xr:uid="{00000000-0005-0000-0000-0000D05E0000}"/>
    <cellStyle name="Normal 24 17" xfId="34535" xr:uid="{00000000-0005-0000-0000-0000D15E0000}"/>
    <cellStyle name="Normal 24 17 2" xfId="34536" xr:uid="{00000000-0005-0000-0000-0000D25E0000}"/>
    <cellStyle name="Normal 24 18" xfId="34537" xr:uid="{00000000-0005-0000-0000-0000D35E0000}"/>
    <cellStyle name="Normal 24 18 2" xfId="34538" xr:uid="{00000000-0005-0000-0000-0000D45E0000}"/>
    <cellStyle name="Normal 24 19" xfId="34539" xr:uid="{00000000-0005-0000-0000-0000D55E0000}"/>
    <cellStyle name="Normal 24 19 2" xfId="34540" xr:uid="{00000000-0005-0000-0000-0000D65E0000}"/>
    <cellStyle name="Normal 24 2" xfId="713" xr:uid="{00000000-0005-0000-0000-0000D75E0000}"/>
    <cellStyle name="Normal 24 2 2" xfId="21904" xr:uid="{00000000-0005-0000-0000-0000D85E0000}"/>
    <cellStyle name="Normal 24 2 2 2" xfId="21905" xr:uid="{00000000-0005-0000-0000-0000D95E0000}"/>
    <cellStyle name="Normal 24 2 3" xfId="21906" xr:uid="{00000000-0005-0000-0000-0000DA5E0000}"/>
    <cellStyle name="Normal 24 2 3 2" xfId="21907" xr:uid="{00000000-0005-0000-0000-0000DB5E0000}"/>
    <cellStyle name="Normal 24 2 4" xfId="21908" xr:uid="{00000000-0005-0000-0000-0000DC5E0000}"/>
    <cellStyle name="Normal 24 2 4 2" xfId="21909" xr:uid="{00000000-0005-0000-0000-0000DD5E0000}"/>
    <cellStyle name="Normal 24 2 5" xfId="21910" xr:uid="{00000000-0005-0000-0000-0000DE5E0000}"/>
    <cellStyle name="Normal 24 2 5 2" xfId="21911" xr:uid="{00000000-0005-0000-0000-0000DF5E0000}"/>
    <cellStyle name="Normal 24 2 6" xfId="21912" xr:uid="{00000000-0005-0000-0000-0000E05E0000}"/>
    <cellStyle name="Normal 24 20" xfId="34541" xr:uid="{00000000-0005-0000-0000-0000E15E0000}"/>
    <cellStyle name="Normal 24 20 2" xfId="34542" xr:uid="{00000000-0005-0000-0000-0000E25E0000}"/>
    <cellStyle name="Normal 24 21" xfId="34543" xr:uid="{00000000-0005-0000-0000-0000E35E0000}"/>
    <cellStyle name="Normal 24 21 2" xfId="34544" xr:uid="{00000000-0005-0000-0000-0000E45E0000}"/>
    <cellStyle name="Normal 24 22" xfId="34545" xr:uid="{00000000-0005-0000-0000-0000E55E0000}"/>
    <cellStyle name="Normal 24 23" xfId="34546" xr:uid="{00000000-0005-0000-0000-0000E65E0000}"/>
    <cellStyle name="Normal 24 24" xfId="34547" xr:uid="{00000000-0005-0000-0000-0000E75E0000}"/>
    <cellStyle name="Normal 24 25" xfId="34548" xr:uid="{00000000-0005-0000-0000-0000E85E0000}"/>
    <cellStyle name="Normal 24 26" xfId="34549" xr:uid="{00000000-0005-0000-0000-0000E95E0000}"/>
    <cellStyle name="Normal 24 3" xfId="21913" xr:uid="{00000000-0005-0000-0000-0000EA5E0000}"/>
    <cellStyle name="Normal 24 3 2" xfId="34550" xr:uid="{00000000-0005-0000-0000-0000EB5E0000}"/>
    <cellStyle name="Normal 24 4" xfId="21914" xr:uid="{00000000-0005-0000-0000-0000EC5E0000}"/>
    <cellStyle name="Normal 24 4 2" xfId="34551" xr:uid="{00000000-0005-0000-0000-0000ED5E0000}"/>
    <cellStyle name="Normal 24 5" xfId="21915" xr:uid="{00000000-0005-0000-0000-0000EE5E0000}"/>
    <cellStyle name="Normal 24 5 2" xfId="34552" xr:uid="{00000000-0005-0000-0000-0000EF5E0000}"/>
    <cellStyle name="Normal 24 6" xfId="21916" xr:uid="{00000000-0005-0000-0000-0000F05E0000}"/>
    <cellStyle name="Normal 24 6 2" xfId="34553" xr:uid="{00000000-0005-0000-0000-0000F15E0000}"/>
    <cellStyle name="Normal 24 7" xfId="21917" xr:uid="{00000000-0005-0000-0000-0000F25E0000}"/>
    <cellStyle name="Normal 24 7 2" xfId="34554" xr:uid="{00000000-0005-0000-0000-0000F35E0000}"/>
    <cellStyle name="Normal 24 8" xfId="21918" xr:uid="{00000000-0005-0000-0000-0000F45E0000}"/>
    <cellStyle name="Normal 24 8 2" xfId="34555" xr:uid="{00000000-0005-0000-0000-0000F55E0000}"/>
    <cellStyle name="Normal 24 9" xfId="21919" xr:uid="{00000000-0005-0000-0000-0000F65E0000}"/>
    <cellStyle name="Normal 24 9 2" xfId="21920" xr:uid="{00000000-0005-0000-0000-0000F75E0000}"/>
    <cellStyle name="Normal 24 9 2 2" xfId="21921" xr:uid="{00000000-0005-0000-0000-0000F85E0000}"/>
    <cellStyle name="Normal 24 9 3" xfId="21922" xr:uid="{00000000-0005-0000-0000-0000F95E0000}"/>
    <cellStyle name="Normal 24 9 4" xfId="37561" xr:uid="{00000000-0005-0000-0000-0000FA5E0000}"/>
    <cellStyle name="Normal 24_JMS Format  Khanapur 2003" xfId="21923" xr:uid="{00000000-0005-0000-0000-0000FB5E0000}"/>
    <cellStyle name="Normal 25" xfId="714" xr:uid="{00000000-0005-0000-0000-0000FC5E0000}"/>
    <cellStyle name="Normal 25 10" xfId="21924" xr:uid="{00000000-0005-0000-0000-0000FD5E0000}"/>
    <cellStyle name="Normal 25 10 2" xfId="34556" xr:uid="{00000000-0005-0000-0000-0000FE5E0000}"/>
    <cellStyle name="Normal 25 11" xfId="34557" xr:uid="{00000000-0005-0000-0000-0000FF5E0000}"/>
    <cellStyle name="Normal 25 11 2" xfId="34558" xr:uid="{00000000-0005-0000-0000-0000005F0000}"/>
    <cellStyle name="Normal 25 12" xfId="34559" xr:uid="{00000000-0005-0000-0000-0000015F0000}"/>
    <cellStyle name="Normal 25 12 2" xfId="34560" xr:uid="{00000000-0005-0000-0000-0000025F0000}"/>
    <cellStyle name="Normal 25 13" xfId="34561" xr:uid="{00000000-0005-0000-0000-0000035F0000}"/>
    <cellStyle name="Normal 25 13 2" xfId="34562" xr:uid="{00000000-0005-0000-0000-0000045F0000}"/>
    <cellStyle name="Normal 25 14" xfId="34563" xr:uid="{00000000-0005-0000-0000-0000055F0000}"/>
    <cellStyle name="Normal 25 14 2" xfId="34564" xr:uid="{00000000-0005-0000-0000-0000065F0000}"/>
    <cellStyle name="Normal 25 15" xfId="34565" xr:uid="{00000000-0005-0000-0000-0000075F0000}"/>
    <cellStyle name="Normal 25 15 2" xfId="34566" xr:uid="{00000000-0005-0000-0000-0000085F0000}"/>
    <cellStyle name="Normal 25 16" xfId="34567" xr:uid="{00000000-0005-0000-0000-0000095F0000}"/>
    <cellStyle name="Normal 25 16 2" xfId="34568" xr:uid="{00000000-0005-0000-0000-00000A5F0000}"/>
    <cellStyle name="Normal 25 17" xfId="34569" xr:uid="{00000000-0005-0000-0000-00000B5F0000}"/>
    <cellStyle name="Normal 25 17 2" xfId="34570" xr:uid="{00000000-0005-0000-0000-00000C5F0000}"/>
    <cellStyle name="Normal 25 18" xfId="34571" xr:uid="{00000000-0005-0000-0000-00000D5F0000}"/>
    <cellStyle name="Normal 25 18 2" xfId="34572" xr:uid="{00000000-0005-0000-0000-00000E5F0000}"/>
    <cellStyle name="Normal 25 19" xfId="34573" xr:uid="{00000000-0005-0000-0000-00000F5F0000}"/>
    <cellStyle name="Normal 25 19 2" xfId="34574" xr:uid="{00000000-0005-0000-0000-0000105F0000}"/>
    <cellStyle name="Normal 25 2" xfId="715" xr:uid="{00000000-0005-0000-0000-0000115F0000}"/>
    <cellStyle name="Normal 25 2 2" xfId="21925" xr:uid="{00000000-0005-0000-0000-0000125F0000}"/>
    <cellStyle name="Normal 25 2 2 2" xfId="21926" xr:uid="{00000000-0005-0000-0000-0000135F0000}"/>
    <cellStyle name="Normal 25 2 3" xfId="21927" xr:uid="{00000000-0005-0000-0000-0000145F0000}"/>
    <cellStyle name="Normal 25 2 3 2" xfId="21928" xr:uid="{00000000-0005-0000-0000-0000155F0000}"/>
    <cellStyle name="Normal 25 2 4" xfId="21929" xr:uid="{00000000-0005-0000-0000-0000165F0000}"/>
    <cellStyle name="Normal 25 2 4 2" xfId="21930" xr:uid="{00000000-0005-0000-0000-0000175F0000}"/>
    <cellStyle name="Normal 25 2 5" xfId="21931" xr:uid="{00000000-0005-0000-0000-0000185F0000}"/>
    <cellStyle name="Normal 25 2 5 2" xfId="21932" xr:uid="{00000000-0005-0000-0000-0000195F0000}"/>
    <cellStyle name="Normal 25 2 6" xfId="21933" xr:uid="{00000000-0005-0000-0000-00001A5F0000}"/>
    <cellStyle name="Normal 25 20" xfId="34575" xr:uid="{00000000-0005-0000-0000-00001B5F0000}"/>
    <cellStyle name="Normal 25 20 2" xfId="34576" xr:uid="{00000000-0005-0000-0000-00001C5F0000}"/>
    <cellStyle name="Normal 25 21" xfId="34577" xr:uid="{00000000-0005-0000-0000-00001D5F0000}"/>
    <cellStyle name="Normal 25 21 2" xfId="34578" xr:uid="{00000000-0005-0000-0000-00001E5F0000}"/>
    <cellStyle name="Normal 25 22" xfId="34579" xr:uid="{00000000-0005-0000-0000-00001F5F0000}"/>
    <cellStyle name="Normal 25 23" xfId="34580" xr:uid="{00000000-0005-0000-0000-0000205F0000}"/>
    <cellStyle name="Normal 25 3" xfId="21934" xr:uid="{00000000-0005-0000-0000-0000215F0000}"/>
    <cellStyle name="Normal 25 3 2" xfId="34581" xr:uid="{00000000-0005-0000-0000-0000225F0000}"/>
    <cellStyle name="Normal 25 4" xfId="21935" xr:uid="{00000000-0005-0000-0000-0000235F0000}"/>
    <cellStyle name="Normal 25 4 2" xfId="34582" xr:uid="{00000000-0005-0000-0000-0000245F0000}"/>
    <cellStyle name="Normal 25 5" xfId="21936" xr:uid="{00000000-0005-0000-0000-0000255F0000}"/>
    <cellStyle name="Normal 25 5 2" xfId="34583" xr:uid="{00000000-0005-0000-0000-0000265F0000}"/>
    <cellStyle name="Normal 25 6" xfId="21937" xr:uid="{00000000-0005-0000-0000-0000275F0000}"/>
    <cellStyle name="Normal 25 6 2" xfId="34584" xr:uid="{00000000-0005-0000-0000-0000285F0000}"/>
    <cellStyle name="Normal 25 7" xfId="21938" xr:uid="{00000000-0005-0000-0000-0000295F0000}"/>
    <cellStyle name="Normal 25 7 2" xfId="34585" xr:uid="{00000000-0005-0000-0000-00002A5F0000}"/>
    <cellStyle name="Normal 25 8" xfId="21939" xr:uid="{00000000-0005-0000-0000-00002B5F0000}"/>
    <cellStyle name="Normal 25 8 2" xfId="21940" xr:uid="{00000000-0005-0000-0000-00002C5F0000}"/>
    <cellStyle name="Normal 25 8 2 2" xfId="21941" xr:uid="{00000000-0005-0000-0000-00002D5F0000}"/>
    <cellStyle name="Normal 25 8 3" xfId="21942" xr:uid="{00000000-0005-0000-0000-00002E5F0000}"/>
    <cellStyle name="Normal 25 8 4" xfId="37562" xr:uid="{00000000-0005-0000-0000-00002F5F0000}"/>
    <cellStyle name="Normal 25 9" xfId="21943" xr:uid="{00000000-0005-0000-0000-0000305F0000}"/>
    <cellStyle name="Normal 25 9 2" xfId="21944" xr:uid="{00000000-0005-0000-0000-0000315F0000}"/>
    <cellStyle name="Normal 26" xfId="716" xr:uid="{00000000-0005-0000-0000-0000325F0000}"/>
    <cellStyle name="Normal 26 10" xfId="21945" xr:uid="{00000000-0005-0000-0000-0000335F0000}"/>
    <cellStyle name="Normal 26 10 2" xfId="34586" xr:uid="{00000000-0005-0000-0000-0000345F0000}"/>
    <cellStyle name="Normal 26 11" xfId="21946" xr:uid="{00000000-0005-0000-0000-0000355F0000}"/>
    <cellStyle name="Normal 26 11 2" xfId="34587" xr:uid="{00000000-0005-0000-0000-0000365F0000}"/>
    <cellStyle name="Normal 26 12" xfId="21947" xr:uid="{00000000-0005-0000-0000-0000375F0000}"/>
    <cellStyle name="Normal 26 12 2" xfId="34588" xr:uid="{00000000-0005-0000-0000-0000385F0000}"/>
    <cellStyle name="Normal 26 13" xfId="34589" xr:uid="{00000000-0005-0000-0000-0000395F0000}"/>
    <cellStyle name="Normal 26 13 2" xfId="34590" xr:uid="{00000000-0005-0000-0000-00003A5F0000}"/>
    <cellStyle name="Normal 26 14" xfId="34591" xr:uid="{00000000-0005-0000-0000-00003B5F0000}"/>
    <cellStyle name="Normal 26 14 2" xfId="34592" xr:uid="{00000000-0005-0000-0000-00003C5F0000}"/>
    <cellStyle name="Normal 26 15" xfId="34593" xr:uid="{00000000-0005-0000-0000-00003D5F0000}"/>
    <cellStyle name="Normal 26 15 2" xfId="34594" xr:uid="{00000000-0005-0000-0000-00003E5F0000}"/>
    <cellStyle name="Normal 26 16" xfId="34595" xr:uid="{00000000-0005-0000-0000-00003F5F0000}"/>
    <cellStyle name="Normal 26 16 2" xfId="34596" xr:uid="{00000000-0005-0000-0000-0000405F0000}"/>
    <cellStyle name="Normal 26 17" xfId="34597" xr:uid="{00000000-0005-0000-0000-0000415F0000}"/>
    <cellStyle name="Normal 26 17 2" xfId="34598" xr:uid="{00000000-0005-0000-0000-0000425F0000}"/>
    <cellStyle name="Normal 26 18" xfId="34599" xr:uid="{00000000-0005-0000-0000-0000435F0000}"/>
    <cellStyle name="Normal 26 18 2" xfId="34600" xr:uid="{00000000-0005-0000-0000-0000445F0000}"/>
    <cellStyle name="Normal 26 19" xfId="34601" xr:uid="{00000000-0005-0000-0000-0000455F0000}"/>
    <cellStyle name="Normal 26 19 2" xfId="34602" xr:uid="{00000000-0005-0000-0000-0000465F0000}"/>
    <cellStyle name="Normal 26 2" xfId="21948" xr:uid="{00000000-0005-0000-0000-0000475F0000}"/>
    <cellStyle name="Normal 26 2 2" xfId="21949" xr:uid="{00000000-0005-0000-0000-0000485F0000}"/>
    <cellStyle name="Normal 26 2 2 2" xfId="21950" xr:uid="{00000000-0005-0000-0000-0000495F0000}"/>
    <cellStyle name="Normal 26 2 2 3" xfId="21951" xr:uid="{00000000-0005-0000-0000-00004A5F0000}"/>
    <cellStyle name="Normal 26 2 2 4" xfId="21952" xr:uid="{00000000-0005-0000-0000-00004B5F0000}"/>
    <cellStyle name="Normal 26 2 2 5" xfId="21953" xr:uid="{00000000-0005-0000-0000-00004C5F0000}"/>
    <cellStyle name="Normal 26 2 2 6" xfId="21954" xr:uid="{00000000-0005-0000-0000-00004D5F0000}"/>
    <cellStyle name="Normal 26 2 2 7" xfId="21955" xr:uid="{00000000-0005-0000-0000-00004E5F0000}"/>
    <cellStyle name="Normal 26 2 3" xfId="21956" xr:uid="{00000000-0005-0000-0000-00004F5F0000}"/>
    <cellStyle name="Normal 26 2 3 2" xfId="21957" xr:uid="{00000000-0005-0000-0000-0000505F0000}"/>
    <cellStyle name="Normal 26 2 3 3" xfId="21958" xr:uid="{00000000-0005-0000-0000-0000515F0000}"/>
    <cellStyle name="Normal 26 2 3 4" xfId="21959" xr:uid="{00000000-0005-0000-0000-0000525F0000}"/>
    <cellStyle name="Normal 26 2 3 5" xfId="21960" xr:uid="{00000000-0005-0000-0000-0000535F0000}"/>
    <cellStyle name="Normal 26 2 4" xfId="21961" xr:uid="{00000000-0005-0000-0000-0000545F0000}"/>
    <cellStyle name="Normal 26 2 4 2" xfId="21962" xr:uid="{00000000-0005-0000-0000-0000555F0000}"/>
    <cellStyle name="Normal 26 2 5" xfId="21963" xr:uid="{00000000-0005-0000-0000-0000565F0000}"/>
    <cellStyle name="Normal 26 2 5 2" xfId="21964" xr:uid="{00000000-0005-0000-0000-0000575F0000}"/>
    <cellStyle name="Normal 26 2 6" xfId="21965" xr:uid="{00000000-0005-0000-0000-0000585F0000}"/>
    <cellStyle name="Normal 26 2 7" xfId="21966" xr:uid="{00000000-0005-0000-0000-0000595F0000}"/>
    <cellStyle name="Normal 26 2 8" xfId="21967" xr:uid="{00000000-0005-0000-0000-00005A5F0000}"/>
    <cellStyle name="Normal 26 2 9" xfId="21968" xr:uid="{00000000-0005-0000-0000-00005B5F0000}"/>
    <cellStyle name="Normal 26 20" xfId="34603" xr:uid="{00000000-0005-0000-0000-00005C5F0000}"/>
    <cellStyle name="Normal 26 20 2" xfId="34604" xr:uid="{00000000-0005-0000-0000-00005D5F0000}"/>
    <cellStyle name="Normal 26 21" xfId="34605" xr:uid="{00000000-0005-0000-0000-00005E5F0000}"/>
    <cellStyle name="Normal 26 21 2" xfId="34606" xr:uid="{00000000-0005-0000-0000-00005F5F0000}"/>
    <cellStyle name="Normal 26 22" xfId="34607" xr:uid="{00000000-0005-0000-0000-0000605F0000}"/>
    <cellStyle name="Normal 26 23" xfId="34608" xr:uid="{00000000-0005-0000-0000-0000615F0000}"/>
    <cellStyle name="Normal 26 24" xfId="34609" xr:uid="{00000000-0005-0000-0000-0000625F0000}"/>
    <cellStyle name="Normal 26 25" xfId="34610" xr:uid="{00000000-0005-0000-0000-0000635F0000}"/>
    <cellStyle name="Normal 26 26" xfId="34611" xr:uid="{00000000-0005-0000-0000-0000645F0000}"/>
    <cellStyle name="Normal 26 27" xfId="34612" xr:uid="{00000000-0005-0000-0000-0000655F0000}"/>
    <cellStyle name="Normal 26 28" xfId="34613" xr:uid="{00000000-0005-0000-0000-0000665F0000}"/>
    <cellStyle name="Normal 26 29" xfId="34614" xr:uid="{00000000-0005-0000-0000-0000675F0000}"/>
    <cellStyle name="Normal 26 3" xfId="21969" xr:uid="{00000000-0005-0000-0000-0000685F0000}"/>
    <cellStyle name="Normal 26 3 2" xfId="21970" xr:uid="{00000000-0005-0000-0000-0000695F0000}"/>
    <cellStyle name="Normal 26 3 2 2" xfId="21971" xr:uid="{00000000-0005-0000-0000-00006A5F0000}"/>
    <cellStyle name="Normal 26 3 2 3" xfId="21972" xr:uid="{00000000-0005-0000-0000-00006B5F0000}"/>
    <cellStyle name="Normal 26 3 2 4" xfId="21973" xr:uid="{00000000-0005-0000-0000-00006C5F0000}"/>
    <cellStyle name="Normal 26 3 2 5" xfId="21974" xr:uid="{00000000-0005-0000-0000-00006D5F0000}"/>
    <cellStyle name="Normal 26 3 2 6" xfId="21975" xr:uid="{00000000-0005-0000-0000-00006E5F0000}"/>
    <cellStyle name="Normal 26 3 2 7" xfId="21976" xr:uid="{00000000-0005-0000-0000-00006F5F0000}"/>
    <cellStyle name="Normal 26 3 3" xfId="21977" xr:uid="{00000000-0005-0000-0000-0000705F0000}"/>
    <cellStyle name="Normal 26 3 3 2" xfId="21978" xr:uid="{00000000-0005-0000-0000-0000715F0000}"/>
    <cellStyle name="Normal 26 3 3 3" xfId="21979" xr:uid="{00000000-0005-0000-0000-0000725F0000}"/>
    <cellStyle name="Normal 26 3 3 4" xfId="21980" xr:uid="{00000000-0005-0000-0000-0000735F0000}"/>
    <cellStyle name="Normal 26 3 3 5" xfId="21981" xr:uid="{00000000-0005-0000-0000-0000745F0000}"/>
    <cellStyle name="Normal 26 3 4" xfId="21982" xr:uid="{00000000-0005-0000-0000-0000755F0000}"/>
    <cellStyle name="Normal 26 3 5" xfId="21983" xr:uid="{00000000-0005-0000-0000-0000765F0000}"/>
    <cellStyle name="Normal 26 3 6" xfId="21984" xr:uid="{00000000-0005-0000-0000-0000775F0000}"/>
    <cellStyle name="Normal 26 3 7" xfId="21985" xr:uid="{00000000-0005-0000-0000-0000785F0000}"/>
    <cellStyle name="Normal 26 3 8" xfId="21986" xr:uid="{00000000-0005-0000-0000-0000795F0000}"/>
    <cellStyle name="Normal 26 3 9" xfId="21987" xr:uid="{00000000-0005-0000-0000-00007A5F0000}"/>
    <cellStyle name="Normal 26 4" xfId="21988" xr:uid="{00000000-0005-0000-0000-00007B5F0000}"/>
    <cellStyle name="Normal 26 4 2" xfId="21989" xr:uid="{00000000-0005-0000-0000-00007C5F0000}"/>
    <cellStyle name="Normal 26 4 2 2" xfId="21990" xr:uid="{00000000-0005-0000-0000-00007D5F0000}"/>
    <cellStyle name="Normal 26 4 3" xfId="21991" xr:uid="{00000000-0005-0000-0000-00007E5F0000}"/>
    <cellStyle name="Normal 26 4 4" xfId="21992" xr:uid="{00000000-0005-0000-0000-00007F5F0000}"/>
    <cellStyle name="Normal 26 4 5" xfId="21993" xr:uid="{00000000-0005-0000-0000-0000805F0000}"/>
    <cellStyle name="Normal 26 4 6" xfId="21994" xr:uid="{00000000-0005-0000-0000-0000815F0000}"/>
    <cellStyle name="Normal 26 4 7" xfId="21995" xr:uid="{00000000-0005-0000-0000-0000825F0000}"/>
    <cellStyle name="Normal 26 5" xfId="21996" xr:uid="{00000000-0005-0000-0000-0000835F0000}"/>
    <cellStyle name="Normal 26 5 2" xfId="21997" xr:uid="{00000000-0005-0000-0000-0000845F0000}"/>
    <cellStyle name="Normal 26 5 2 2" xfId="21998" xr:uid="{00000000-0005-0000-0000-0000855F0000}"/>
    <cellStyle name="Normal 26 5 3" xfId="21999" xr:uid="{00000000-0005-0000-0000-0000865F0000}"/>
    <cellStyle name="Normal 26 5 4" xfId="22000" xr:uid="{00000000-0005-0000-0000-0000875F0000}"/>
    <cellStyle name="Normal 26 5 5" xfId="22001" xr:uid="{00000000-0005-0000-0000-0000885F0000}"/>
    <cellStyle name="Normal 26 6" xfId="22002" xr:uid="{00000000-0005-0000-0000-0000895F0000}"/>
    <cellStyle name="Normal 26 6 2" xfId="34615" xr:uid="{00000000-0005-0000-0000-00008A5F0000}"/>
    <cellStyle name="Normal 26 7" xfId="22003" xr:uid="{00000000-0005-0000-0000-00008B5F0000}"/>
    <cellStyle name="Normal 26 7 2" xfId="34616" xr:uid="{00000000-0005-0000-0000-00008C5F0000}"/>
    <cellStyle name="Normal 26 8" xfId="22004" xr:uid="{00000000-0005-0000-0000-00008D5F0000}"/>
    <cellStyle name="Normal 26 8 2" xfId="22005" xr:uid="{00000000-0005-0000-0000-00008E5F0000}"/>
    <cellStyle name="Normal 26 8 2 2" xfId="22006" xr:uid="{00000000-0005-0000-0000-00008F5F0000}"/>
    <cellStyle name="Normal 26 8 3" xfId="22007" xr:uid="{00000000-0005-0000-0000-0000905F0000}"/>
    <cellStyle name="Normal 26 8 4" xfId="37563" xr:uid="{00000000-0005-0000-0000-0000915F0000}"/>
    <cellStyle name="Normal 26 9" xfId="22008" xr:uid="{00000000-0005-0000-0000-0000925F0000}"/>
    <cellStyle name="Normal 26 9 2" xfId="22009" xr:uid="{00000000-0005-0000-0000-0000935F0000}"/>
    <cellStyle name="Normal 27" xfId="717" xr:uid="{00000000-0005-0000-0000-0000945F0000}"/>
    <cellStyle name="Normal 27 10" xfId="22010" xr:uid="{00000000-0005-0000-0000-0000955F0000}"/>
    <cellStyle name="Normal 27 10 2" xfId="34617" xr:uid="{00000000-0005-0000-0000-0000965F0000}"/>
    <cellStyle name="Normal 27 11" xfId="34618" xr:uid="{00000000-0005-0000-0000-0000975F0000}"/>
    <cellStyle name="Normal 27 11 2" xfId="34619" xr:uid="{00000000-0005-0000-0000-0000985F0000}"/>
    <cellStyle name="Normal 27 12" xfId="34620" xr:uid="{00000000-0005-0000-0000-0000995F0000}"/>
    <cellStyle name="Normal 27 12 2" xfId="34621" xr:uid="{00000000-0005-0000-0000-00009A5F0000}"/>
    <cellStyle name="Normal 27 13" xfId="34622" xr:uid="{00000000-0005-0000-0000-00009B5F0000}"/>
    <cellStyle name="Normal 27 13 2" xfId="34623" xr:uid="{00000000-0005-0000-0000-00009C5F0000}"/>
    <cellStyle name="Normal 27 14" xfId="34624" xr:uid="{00000000-0005-0000-0000-00009D5F0000}"/>
    <cellStyle name="Normal 27 14 2" xfId="34625" xr:uid="{00000000-0005-0000-0000-00009E5F0000}"/>
    <cellStyle name="Normal 27 15" xfId="34626" xr:uid="{00000000-0005-0000-0000-00009F5F0000}"/>
    <cellStyle name="Normal 27 15 2" xfId="34627" xr:uid="{00000000-0005-0000-0000-0000A05F0000}"/>
    <cellStyle name="Normal 27 16" xfId="34628" xr:uid="{00000000-0005-0000-0000-0000A15F0000}"/>
    <cellStyle name="Normal 27 16 2" xfId="34629" xr:uid="{00000000-0005-0000-0000-0000A25F0000}"/>
    <cellStyle name="Normal 27 17" xfId="34630" xr:uid="{00000000-0005-0000-0000-0000A35F0000}"/>
    <cellStyle name="Normal 27 17 2" xfId="34631" xr:uid="{00000000-0005-0000-0000-0000A45F0000}"/>
    <cellStyle name="Normal 27 18" xfId="34632" xr:uid="{00000000-0005-0000-0000-0000A55F0000}"/>
    <cellStyle name="Normal 27 18 2" xfId="34633" xr:uid="{00000000-0005-0000-0000-0000A65F0000}"/>
    <cellStyle name="Normal 27 19" xfId="34634" xr:uid="{00000000-0005-0000-0000-0000A75F0000}"/>
    <cellStyle name="Normal 27 19 2" xfId="34635" xr:uid="{00000000-0005-0000-0000-0000A85F0000}"/>
    <cellStyle name="Normal 27 2" xfId="718" xr:uid="{00000000-0005-0000-0000-0000A95F0000}"/>
    <cellStyle name="Normal 27 2 2" xfId="22011" xr:uid="{00000000-0005-0000-0000-0000AA5F0000}"/>
    <cellStyle name="Normal 27 2 2 2" xfId="22012" xr:uid="{00000000-0005-0000-0000-0000AB5F0000}"/>
    <cellStyle name="Normal 27 2 2 3" xfId="22013" xr:uid="{00000000-0005-0000-0000-0000AC5F0000}"/>
    <cellStyle name="Normal 27 2 2 4" xfId="22014" xr:uid="{00000000-0005-0000-0000-0000AD5F0000}"/>
    <cellStyle name="Normal 27 2 2 5" xfId="22015" xr:uid="{00000000-0005-0000-0000-0000AE5F0000}"/>
    <cellStyle name="Normal 27 2 2 6" xfId="22016" xr:uid="{00000000-0005-0000-0000-0000AF5F0000}"/>
    <cellStyle name="Normal 27 2 2 7" xfId="22017" xr:uid="{00000000-0005-0000-0000-0000B05F0000}"/>
    <cellStyle name="Normal 27 2 3" xfId="22018" xr:uid="{00000000-0005-0000-0000-0000B15F0000}"/>
    <cellStyle name="Normal 27 2 3 2" xfId="22019" xr:uid="{00000000-0005-0000-0000-0000B25F0000}"/>
    <cellStyle name="Normal 27 2 3 3" xfId="22020" xr:uid="{00000000-0005-0000-0000-0000B35F0000}"/>
    <cellStyle name="Normal 27 2 3 4" xfId="22021" xr:uid="{00000000-0005-0000-0000-0000B45F0000}"/>
    <cellStyle name="Normal 27 2 3 5" xfId="22022" xr:uid="{00000000-0005-0000-0000-0000B55F0000}"/>
    <cellStyle name="Normal 27 2 4" xfId="22023" xr:uid="{00000000-0005-0000-0000-0000B65F0000}"/>
    <cellStyle name="Normal 27 2 4 2" xfId="22024" xr:uid="{00000000-0005-0000-0000-0000B75F0000}"/>
    <cellStyle name="Normal 27 2 5" xfId="22025" xr:uid="{00000000-0005-0000-0000-0000B85F0000}"/>
    <cellStyle name="Normal 27 2 5 2" xfId="22026" xr:uid="{00000000-0005-0000-0000-0000B95F0000}"/>
    <cellStyle name="Normal 27 2 6" xfId="22027" xr:uid="{00000000-0005-0000-0000-0000BA5F0000}"/>
    <cellStyle name="Normal 27 2 7" xfId="22028" xr:uid="{00000000-0005-0000-0000-0000BB5F0000}"/>
    <cellStyle name="Normal 27 2 8" xfId="22029" xr:uid="{00000000-0005-0000-0000-0000BC5F0000}"/>
    <cellStyle name="Normal 27 2 9" xfId="22030" xr:uid="{00000000-0005-0000-0000-0000BD5F0000}"/>
    <cellStyle name="Normal 27 20" xfId="34636" xr:uid="{00000000-0005-0000-0000-0000BE5F0000}"/>
    <cellStyle name="Normal 27 20 2" xfId="34637" xr:uid="{00000000-0005-0000-0000-0000BF5F0000}"/>
    <cellStyle name="Normal 27 21" xfId="34638" xr:uid="{00000000-0005-0000-0000-0000C05F0000}"/>
    <cellStyle name="Normal 27 21 2" xfId="34639" xr:uid="{00000000-0005-0000-0000-0000C15F0000}"/>
    <cellStyle name="Normal 27 22" xfId="34640" xr:uid="{00000000-0005-0000-0000-0000C25F0000}"/>
    <cellStyle name="Normal 27 23" xfId="34641" xr:uid="{00000000-0005-0000-0000-0000C35F0000}"/>
    <cellStyle name="Normal 27 3" xfId="22031" xr:uid="{00000000-0005-0000-0000-0000C45F0000}"/>
    <cellStyle name="Normal 27 3 2" xfId="34642" xr:uid="{00000000-0005-0000-0000-0000C55F0000}"/>
    <cellStyle name="Normal 27 4" xfId="22032" xr:uid="{00000000-0005-0000-0000-0000C65F0000}"/>
    <cellStyle name="Normal 27 4 2" xfId="34643" xr:uid="{00000000-0005-0000-0000-0000C75F0000}"/>
    <cellStyle name="Normal 27 5" xfId="22033" xr:uid="{00000000-0005-0000-0000-0000C85F0000}"/>
    <cellStyle name="Normal 27 5 2" xfId="34644" xr:uid="{00000000-0005-0000-0000-0000C95F0000}"/>
    <cellStyle name="Normal 27 6" xfId="22034" xr:uid="{00000000-0005-0000-0000-0000CA5F0000}"/>
    <cellStyle name="Normal 27 6 2" xfId="34645" xr:uid="{00000000-0005-0000-0000-0000CB5F0000}"/>
    <cellStyle name="Normal 27 7" xfId="22035" xr:uid="{00000000-0005-0000-0000-0000CC5F0000}"/>
    <cellStyle name="Normal 27 7 2" xfId="34646" xr:uid="{00000000-0005-0000-0000-0000CD5F0000}"/>
    <cellStyle name="Normal 27 8" xfId="22036" xr:uid="{00000000-0005-0000-0000-0000CE5F0000}"/>
    <cellStyle name="Normal 27 8 2" xfId="22037" xr:uid="{00000000-0005-0000-0000-0000CF5F0000}"/>
    <cellStyle name="Normal 27 8 2 2" xfId="22038" xr:uid="{00000000-0005-0000-0000-0000D05F0000}"/>
    <cellStyle name="Normal 27 8 3" xfId="22039" xr:uid="{00000000-0005-0000-0000-0000D15F0000}"/>
    <cellStyle name="Normal 27 8 4" xfId="37564" xr:uid="{00000000-0005-0000-0000-0000D25F0000}"/>
    <cellStyle name="Normal 27 9" xfId="22040" xr:uid="{00000000-0005-0000-0000-0000D35F0000}"/>
    <cellStyle name="Normal 27 9 2" xfId="22041" xr:uid="{00000000-0005-0000-0000-0000D45F0000}"/>
    <cellStyle name="Normal 28" xfId="719" xr:uid="{00000000-0005-0000-0000-0000D55F0000}"/>
    <cellStyle name="Normal 28 10" xfId="34647" xr:uid="{00000000-0005-0000-0000-0000D65F0000}"/>
    <cellStyle name="Normal 28 10 2" xfId="34648" xr:uid="{00000000-0005-0000-0000-0000D75F0000}"/>
    <cellStyle name="Normal 28 11" xfId="34649" xr:uid="{00000000-0005-0000-0000-0000D85F0000}"/>
    <cellStyle name="Normal 28 11 2" xfId="34650" xr:uid="{00000000-0005-0000-0000-0000D95F0000}"/>
    <cellStyle name="Normal 28 12" xfId="34651" xr:uid="{00000000-0005-0000-0000-0000DA5F0000}"/>
    <cellStyle name="Normal 28 12 2" xfId="34652" xr:uid="{00000000-0005-0000-0000-0000DB5F0000}"/>
    <cellStyle name="Normal 28 13" xfId="34653" xr:uid="{00000000-0005-0000-0000-0000DC5F0000}"/>
    <cellStyle name="Normal 28 13 2" xfId="34654" xr:uid="{00000000-0005-0000-0000-0000DD5F0000}"/>
    <cellStyle name="Normal 28 14" xfId="34655" xr:uid="{00000000-0005-0000-0000-0000DE5F0000}"/>
    <cellStyle name="Normal 28 14 2" xfId="34656" xr:uid="{00000000-0005-0000-0000-0000DF5F0000}"/>
    <cellStyle name="Normal 28 15" xfId="34657" xr:uid="{00000000-0005-0000-0000-0000E05F0000}"/>
    <cellStyle name="Normal 28 15 2" xfId="34658" xr:uid="{00000000-0005-0000-0000-0000E15F0000}"/>
    <cellStyle name="Normal 28 16" xfId="34659" xr:uid="{00000000-0005-0000-0000-0000E25F0000}"/>
    <cellStyle name="Normal 28 16 2" xfId="34660" xr:uid="{00000000-0005-0000-0000-0000E35F0000}"/>
    <cellStyle name="Normal 28 17" xfId="34661" xr:uid="{00000000-0005-0000-0000-0000E45F0000}"/>
    <cellStyle name="Normal 28 17 2" xfId="34662" xr:uid="{00000000-0005-0000-0000-0000E55F0000}"/>
    <cellStyle name="Normal 28 18" xfId="34663" xr:uid="{00000000-0005-0000-0000-0000E65F0000}"/>
    <cellStyle name="Normal 28 18 2" xfId="34664" xr:uid="{00000000-0005-0000-0000-0000E75F0000}"/>
    <cellStyle name="Normal 28 19" xfId="34665" xr:uid="{00000000-0005-0000-0000-0000E85F0000}"/>
    <cellStyle name="Normal 28 19 2" xfId="34666" xr:uid="{00000000-0005-0000-0000-0000E95F0000}"/>
    <cellStyle name="Normal 28 2" xfId="720" xr:uid="{00000000-0005-0000-0000-0000EA5F0000}"/>
    <cellStyle name="Normal 28 2 2" xfId="22042" xr:uid="{00000000-0005-0000-0000-0000EB5F0000}"/>
    <cellStyle name="Normal 28 2 2 2" xfId="22043" xr:uid="{00000000-0005-0000-0000-0000EC5F0000}"/>
    <cellStyle name="Normal 28 2 3" xfId="22044" xr:uid="{00000000-0005-0000-0000-0000ED5F0000}"/>
    <cellStyle name="Normal 28 2 3 2" xfId="22045" xr:uid="{00000000-0005-0000-0000-0000EE5F0000}"/>
    <cellStyle name="Normal 28 2 4" xfId="22046" xr:uid="{00000000-0005-0000-0000-0000EF5F0000}"/>
    <cellStyle name="Normal 28 2 4 2" xfId="22047" xr:uid="{00000000-0005-0000-0000-0000F05F0000}"/>
    <cellStyle name="Normal 28 2 5" xfId="22048" xr:uid="{00000000-0005-0000-0000-0000F15F0000}"/>
    <cellStyle name="Normal 28 2 5 2" xfId="22049" xr:uid="{00000000-0005-0000-0000-0000F25F0000}"/>
    <cellStyle name="Normal 28 2 6" xfId="22050" xr:uid="{00000000-0005-0000-0000-0000F35F0000}"/>
    <cellStyle name="Normal 28 20" xfId="34667" xr:uid="{00000000-0005-0000-0000-0000F45F0000}"/>
    <cellStyle name="Normal 28 20 2" xfId="34668" xr:uid="{00000000-0005-0000-0000-0000F55F0000}"/>
    <cellStyle name="Normal 28 21" xfId="34669" xr:uid="{00000000-0005-0000-0000-0000F65F0000}"/>
    <cellStyle name="Normal 28 21 2" xfId="34670" xr:uid="{00000000-0005-0000-0000-0000F75F0000}"/>
    <cellStyle name="Normal 28 22" xfId="34671" xr:uid="{00000000-0005-0000-0000-0000F85F0000}"/>
    <cellStyle name="Normal 28 23" xfId="34672" xr:uid="{00000000-0005-0000-0000-0000F95F0000}"/>
    <cellStyle name="Normal 28 24" xfId="34673" xr:uid="{00000000-0005-0000-0000-0000FA5F0000}"/>
    <cellStyle name="Normal 28 25" xfId="34674" xr:uid="{00000000-0005-0000-0000-0000FB5F0000}"/>
    <cellStyle name="Normal 28 26" xfId="34675" xr:uid="{00000000-0005-0000-0000-0000FC5F0000}"/>
    <cellStyle name="Normal 28 27" xfId="34676" xr:uid="{00000000-0005-0000-0000-0000FD5F0000}"/>
    <cellStyle name="Normal 28 28" xfId="34677" xr:uid="{00000000-0005-0000-0000-0000FE5F0000}"/>
    <cellStyle name="Normal 28 29" xfId="34678" xr:uid="{00000000-0005-0000-0000-0000FF5F0000}"/>
    <cellStyle name="Normal 28 3" xfId="22051" xr:uid="{00000000-0005-0000-0000-000000600000}"/>
    <cellStyle name="Normal 28 3 2" xfId="22052" xr:uid="{00000000-0005-0000-0000-000001600000}"/>
    <cellStyle name="Normal 28 3 2 2" xfId="22053" xr:uid="{00000000-0005-0000-0000-000002600000}"/>
    <cellStyle name="Normal 28 3 3" xfId="22054" xr:uid="{00000000-0005-0000-0000-000003600000}"/>
    <cellStyle name="Normal 28 3 4" xfId="37565" xr:uid="{00000000-0005-0000-0000-000004600000}"/>
    <cellStyle name="Normal 28 4" xfId="22055" xr:uid="{00000000-0005-0000-0000-000005600000}"/>
    <cellStyle name="Normal 28 4 2" xfId="22056" xr:uid="{00000000-0005-0000-0000-000006600000}"/>
    <cellStyle name="Normal 28 5" xfId="22057" xr:uid="{00000000-0005-0000-0000-000007600000}"/>
    <cellStyle name="Normal 28 5 2" xfId="22058" xr:uid="{00000000-0005-0000-0000-000008600000}"/>
    <cellStyle name="Normal 28 6" xfId="22059" xr:uid="{00000000-0005-0000-0000-000009600000}"/>
    <cellStyle name="Normal 28 6 2" xfId="22060" xr:uid="{00000000-0005-0000-0000-00000A600000}"/>
    <cellStyle name="Normal 28 7" xfId="22061" xr:uid="{00000000-0005-0000-0000-00000B600000}"/>
    <cellStyle name="Normal 28 7 2" xfId="34679" xr:uid="{00000000-0005-0000-0000-00000C600000}"/>
    <cellStyle name="Normal 28 8" xfId="34680" xr:uid="{00000000-0005-0000-0000-00000D600000}"/>
    <cellStyle name="Normal 28 8 2" xfId="34681" xr:uid="{00000000-0005-0000-0000-00000E600000}"/>
    <cellStyle name="Normal 28 9" xfId="34682" xr:uid="{00000000-0005-0000-0000-00000F600000}"/>
    <cellStyle name="Normal 28 9 2" xfId="34683" xr:uid="{00000000-0005-0000-0000-000010600000}"/>
    <cellStyle name="Normal 29" xfId="721" xr:uid="{00000000-0005-0000-0000-000011600000}"/>
    <cellStyle name="Normal 29 10" xfId="22062" xr:uid="{00000000-0005-0000-0000-000012600000}"/>
    <cellStyle name="Normal 29 10 2" xfId="34684" xr:uid="{00000000-0005-0000-0000-000013600000}"/>
    <cellStyle name="Normal 29 11" xfId="34685" xr:uid="{00000000-0005-0000-0000-000014600000}"/>
    <cellStyle name="Normal 29 11 2" xfId="34686" xr:uid="{00000000-0005-0000-0000-000015600000}"/>
    <cellStyle name="Normal 29 12" xfId="34687" xr:uid="{00000000-0005-0000-0000-000016600000}"/>
    <cellStyle name="Normal 29 12 2" xfId="34688" xr:uid="{00000000-0005-0000-0000-000017600000}"/>
    <cellStyle name="Normal 29 13" xfId="34689" xr:uid="{00000000-0005-0000-0000-000018600000}"/>
    <cellStyle name="Normal 29 13 2" xfId="34690" xr:uid="{00000000-0005-0000-0000-000019600000}"/>
    <cellStyle name="Normal 29 14" xfId="34691" xr:uid="{00000000-0005-0000-0000-00001A600000}"/>
    <cellStyle name="Normal 29 14 2" xfId="34692" xr:uid="{00000000-0005-0000-0000-00001B600000}"/>
    <cellStyle name="Normal 29 15" xfId="34693" xr:uid="{00000000-0005-0000-0000-00001C600000}"/>
    <cellStyle name="Normal 29 15 2" xfId="34694" xr:uid="{00000000-0005-0000-0000-00001D600000}"/>
    <cellStyle name="Normal 29 16" xfId="34695" xr:uid="{00000000-0005-0000-0000-00001E600000}"/>
    <cellStyle name="Normal 29 16 2" xfId="34696" xr:uid="{00000000-0005-0000-0000-00001F600000}"/>
    <cellStyle name="Normal 29 17" xfId="34697" xr:uid="{00000000-0005-0000-0000-000020600000}"/>
    <cellStyle name="Normal 29 17 2" xfId="34698" xr:uid="{00000000-0005-0000-0000-000021600000}"/>
    <cellStyle name="Normal 29 18" xfId="34699" xr:uid="{00000000-0005-0000-0000-000022600000}"/>
    <cellStyle name="Normal 29 18 2" xfId="34700" xr:uid="{00000000-0005-0000-0000-000023600000}"/>
    <cellStyle name="Normal 29 19" xfId="34701" xr:uid="{00000000-0005-0000-0000-000024600000}"/>
    <cellStyle name="Normal 29 19 2" xfId="34702" xr:uid="{00000000-0005-0000-0000-000025600000}"/>
    <cellStyle name="Normal 29 2" xfId="22063" xr:uid="{00000000-0005-0000-0000-000026600000}"/>
    <cellStyle name="Normal 29 2 2" xfId="22064" xr:uid="{00000000-0005-0000-0000-000027600000}"/>
    <cellStyle name="Normal 29 2 2 2" xfId="22065" xr:uid="{00000000-0005-0000-0000-000028600000}"/>
    <cellStyle name="Normal 29 2 3" xfId="22066" xr:uid="{00000000-0005-0000-0000-000029600000}"/>
    <cellStyle name="Normal 29 2 3 2" xfId="22067" xr:uid="{00000000-0005-0000-0000-00002A600000}"/>
    <cellStyle name="Normal 29 2 4" xfId="22068" xr:uid="{00000000-0005-0000-0000-00002B600000}"/>
    <cellStyle name="Normal 29 2 4 2" xfId="22069" xr:uid="{00000000-0005-0000-0000-00002C600000}"/>
    <cellStyle name="Normal 29 2 5" xfId="22070" xr:uid="{00000000-0005-0000-0000-00002D600000}"/>
    <cellStyle name="Normal 29 2 5 2" xfId="22071" xr:uid="{00000000-0005-0000-0000-00002E600000}"/>
    <cellStyle name="Normal 29 2 6" xfId="22072" xr:uid="{00000000-0005-0000-0000-00002F600000}"/>
    <cellStyle name="Normal 29 20" xfId="34703" xr:uid="{00000000-0005-0000-0000-000030600000}"/>
    <cellStyle name="Normal 29 20 2" xfId="34704" xr:uid="{00000000-0005-0000-0000-000031600000}"/>
    <cellStyle name="Normal 29 21" xfId="34705" xr:uid="{00000000-0005-0000-0000-000032600000}"/>
    <cellStyle name="Normal 29 21 2" xfId="34706" xr:uid="{00000000-0005-0000-0000-000033600000}"/>
    <cellStyle name="Normal 29 22" xfId="34707" xr:uid="{00000000-0005-0000-0000-000034600000}"/>
    <cellStyle name="Normal 29 23" xfId="34708" xr:uid="{00000000-0005-0000-0000-000035600000}"/>
    <cellStyle name="Normal 29 3" xfId="22073" xr:uid="{00000000-0005-0000-0000-000036600000}"/>
    <cellStyle name="Normal 29 3 2" xfId="34709" xr:uid="{00000000-0005-0000-0000-000037600000}"/>
    <cellStyle name="Normal 29 4" xfId="22074" xr:uid="{00000000-0005-0000-0000-000038600000}"/>
    <cellStyle name="Normal 29 4 2" xfId="34710" xr:uid="{00000000-0005-0000-0000-000039600000}"/>
    <cellStyle name="Normal 29 5" xfId="22075" xr:uid="{00000000-0005-0000-0000-00003A600000}"/>
    <cellStyle name="Normal 29 5 2" xfId="34711" xr:uid="{00000000-0005-0000-0000-00003B600000}"/>
    <cellStyle name="Normal 29 6" xfId="22076" xr:uid="{00000000-0005-0000-0000-00003C600000}"/>
    <cellStyle name="Normal 29 6 2" xfId="34712" xr:uid="{00000000-0005-0000-0000-00003D600000}"/>
    <cellStyle name="Normal 29 7" xfId="22077" xr:uid="{00000000-0005-0000-0000-00003E600000}"/>
    <cellStyle name="Normal 29 7 2" xfId="34713" xr:uid="{00000000-0005-0000-0000-00003F600000}"/>
    <cellStyle name="Normal 29 8" xfId="22078" xr:uid="{00000000-0005-0000-0000-000040600000}"/>
    <cellStyle name="Normal 29 8 2" xfId="22079" xr:uid="{00000000-0005-0000-0000-000041600000}"/>
    <cellStyle name="Normal 29 8 2 2" xfId="22080" xr:uid="{00000000-0005-0000-0000-000042600000}"/>
    <cellStyle name="Normal 29 8 3" xfId="22081" xr:uid="{00000000-0005-0000-0000-000043600000}"/>
    <cellStyle name="Normal 29 8 4" xfId="37566" xr:uid="{00000000-0005-0000-0000-000044600000}"/>
    <cellStyle name="Normal 29 9" xfId="22082" xr:uid="{00000000-0005-0000-0000-000045600000}"/>
    <cellStyle name="Normal 29 9 2" xfId="22083" xr:uid="{00000000-0005-0000-0000-000046600000}"/>
    <cellStyle name="Normal 3" xfId="722" xr:uid="{00000000-0005-0000-0000-000047600000}"/>
    <cellStyle name="Normal 3 10" xfId="723" xr:uid="{00000000-0005-0000-0000-000048600000}"/>
    <cellStyle name="Normal 3 10 2" xfId="22084" xr:uid="{00000000-0005-0000-0000-000049600000}"/>
    <cellStyle name="Normal 3 10 2 2" xfId="22085" xr:uid="{00000000-0005-0000-0000-00004A600000}"/>
    <cellStyle name="Normal 3 10 2 2 2" xfId="22086" xr:uid="{00000000-0005-0000-0000-00004B600000}"/>
    <cellStyle name="Normal 3 10 2 2 3" xfId="22087" xr:uid="{00000000-0005-0000-0000-00004C600000}"/>
    <cellStyle name="Normal 3 10 2 3" xfId="22088" xr:uid="{00000000-0005-0000-0000-00004D600000}"/>
    <cellStyle name="Normal 3 10 2 3 2" xfId="22089" xr:uid="{00000000-0005-0000-0000-00004E600000}"/>
    <cellStyle name="Normal 3 10 2 4" xfId="22090" xr:uid="{00000000-0005-0000-0000-00004F600000}"/>
    <cellStyle name="Normal 3 10 2 4 2" xfId="22091" xr:uid="{00000000-0005-0000-0000-000050600000}"/>
    <cellStyle name="Normal 3 10 2 5" xfId="22092" xr:uid="{00000000-0005-0000-0000-000051600000}"/>
    <cellStyle name="Normal 3 10 2 5 2" xfId="22093" xr:uid="{00000000-0005-0000-0000-000052600000}"/>
    <cellStyle name="Normal 3 10 2 6" xfId="22094" xr:uid="{00000000-0005-0000-0000-000053600000}"/>
    <cellStyle name="Normal 3 10 21" xfId="37567" xr:uid="{00000000-0005-0000-0000-000054600000}"/>
    <cellStyle name="Normal 3 10 3" xfId="22095" xr:uid="{00000000-0005-0000-0000-000055600000}"/>
    <cellStyle name="Normal 3 10 3 2" xfId="22096" xr:uid="{00000000-0005-0000-0000-000056600000}"/>
    <cellStyle name="Normal 3 10 4" xfId="22097" xr:uid="{00000000-0005-0000-0000-000057600000}"/>
    <cellStyle name="Normal 3 10 4 2" xfId="22098" xr:uid="{00000000-0005-0000-0000-000058600000}"/>
    <cellStyle name="Normal 3 10 5" xfId="22099" xr:uid="{00000000-0005-0000-0000-000059600000}"/>
    <cellStyle name="Normal 3 10 5 2" xfId="22100" xr:uid="{00000000-0005-0000-0000-00005A600000}"/>
    <cellStyle name="Normal 3 10 6" xfId="22101" xr:uid="{00000000-0005-0000-0000-00005B600000}"/>
    <cellStyle name="Normal 3 10 6 2" xfId="22102" xr:uid="{00000000-0005-0000-0000-00005C600000}"/>
    <cellStyle name="Normal 3 10 7" xfId="22103" xr:uid="{00000000-0005-0000-0000-00005D600000}"/>
    <cellStyle name="Normal 3 101 2" xfId="37568" xr:uid="{00000000-0005-0000-0000-00005E600000}"/>
    <cellStyle name="Normal 3 11" xfId="724" xr:uid="{00000000-0005-0000-0000-00005F600000}"/>
    <cellStyle name="Normal 3 11 2" xfId="22104" xr:uid="{00000000-0005-0000-0000-000060600000}"/>
    <cellStyle name="Normal 3 11 2 2" xfId="22105" xr:uid="{00000000-0005-0000-0000-000061600000}"/>
    <cellStyle name="Normal 3 11 2 2 2" xfId="22106" xr:uid="{00000000-0005-0000-0000-000062600000}"/>
    <cellStyle name="Normal 3 11 2 3" xfId="22107" xr:uid="{00000000-0005-0000-0000-000063600000}"/>
    <cellStyle name="Normal 3 11 2 3 2" xfId="22108" xr:uid="{00000000-0005-0000-0000-000064600000}"/>
    <cellStyle name="Normal 3 11 2 4" xfId="22109" xr:uid="{00000000-0005-0000-0000-000065600000}"/>
    <cellStyle name="Normal 3 11 2 4 2" xfId="22110" xr:uid="{00000000-0005-0000-0000-000066600000}"/>
    <cellStyle name="Normal 3 11 2 5" xfId="22111" xr:uid="{00000000-0005-0000-0000-000067600000}"/>
    <cellStyle name="Normal 3 11 2 5 2" xfId="22112" xr:uid="{00000000-0005-0000-0000-000068600000}"/>
    <cellStyle name="Normal 3 11 2 6" xfId="22113" xr:uid="{00000000-0005-0000-0000-000069600000}"/>
    <cellStyle name="Normal 3 11 3" xfId="22114" xr:uid="{00000000-0005-0000-0000-00006A600000}"/>
    <cellStyle name="Normal 3 11 3 2" xfId="22115" xr:uid="{00000000-0005-0000-0000-00006B600000}"/>
    <cellStyle name="Normal 3 11 4" xfId="22116" xr:uid="{00000000-0005-0000-0000-00006C600000}"/>
    <cellStyle name="Normal 3 11 4 2" xfId="22117" xr:uid="{00000000-0005-0000-0000-00006D600000}"/>
    <cellStyle name="Normal 3 11 5" xfId="22118" xr:uid="{00000000-0005-0000-0000-00006E600000}"/>
    <cellStyle name="Normal 3 11 5 2" xfId="22119" xr:uid="{00000000-0005-0000-0000-00006F600000}"/>
    <cellStyle name="Normal 3 11 6" xfId="22120" xr:uid="{00000000-0005-0000-0000-000070600000}"/>
    <cellStyle name="Normal 3 11 6 2" xfId="22121" xr:uid="{00000000-0005-0000-0000-000071600000}"/>
    <cellStyle name="Normal 3 11 7" xfId="22122" xr:uid="{00000000-0005-0000-0000-000072600000}"/>
    <cellStyle name="Normal 3 12" xfId="725" xr:uid="{00000000-0005-0000-0000-000073600000}"/>
    <cellStyle name="Normal 3 12 2" xfId="22123" xr:uid="{00000000-0005-0000-0000-000074600000}"/>
    <cellStyle name="Normal 3 12 2 2" xfId="22124" xr:uid="{00000000-0005-0000-0000-000075600000}"/>
    <cellStyle name="Normal 3 12 2 2 2" xfId="22125" xr:uid="{00000000-0005-0000-0000-000076600000}"/>
    <cellStyle name="Normal 3 12 2 3" xfId="22126" xr:uid="{00000000-0005-0000-0000-000077600000}"/>
    <cellStyle name="Normal 3 12 2 3 2" xfId="22127" xr:uid="{00000000-0005-0000-0000-000078600000}"/>
    <cellStyle name="Normal 3 12 2 4" xfId="22128" xr:uid="{00000000-0005-0000-0000-000079600000}"/>
    <cellStyle name="Normal 3 12 2 4 2" xfId="22129" xr:uid="{00000000-0005-0000-0000-00007A600000}"/>
    <cellStyle name="Normal 3 12 2 5" xfId="22130" xr:uid="{00000000-0005-0000-0000-00007B600000}"/>
    <cellStyle name="Normal 3 12 2 5 2" xfId="22131" xr:uid="{00000000-0005-0000-0000-00007C600000}"/>
    <cellStyle name="Normal 3 12 2 6" xfId="22132" xr:uid="{00000000-0005-0000-0000-00007D600000}"/>
    <cellStyle name="Normal 3 12 3" xfId="22133" xr:uid="{00000000-0005-0000-0000-00007E600000}"/>
    <cellStyle name="Normal 3 12 3 2" xfId="22134" xr:uid="{00000000-0005-0000-0000-00007F600000}"/>
    <cellStyle name="Normal 3 12 4" xfId="22135" xr:uid="{00000000-0005-0000-0000-000080600000}"/>
    <cellStyle name="Normal 3 12 4 2" xfId="22136" xr:uid="{00000000-0005-0000-0000-000081600000}"/>
    <cellStyle name="Normal 3 12 5" xfId="22137" xr:uid="{00000000-0005-0000-0000-000082600000}"/>
    <cellStyle name="Normal 3 12 5 2" xfId="22138" xr:uid="{00000000-0005-0000-0000-000083600000}"/>
    <cellStyle name="Normal 3 12 6" xfId="22139" xr:uid="{00000000-0005-0000-0000-000084600000}"/>
    <cellStyle name="Normal 3 12 6 2" xfId="22140" xr:uid="{00000000-0005-0000-0000-000085600000}"/>
    <cellStyle name="Normal 3 12 7" xfId="22141" xr:uid="{00000000-0005-0000-0000-000086600000}"/>
    <cellStyle name="Normal 3 13" xfId="726" xr:uid="{00000000-0005-0000-0000-000087600000}"/>
    <cellStyle name="Normal 3 13 2" xfId="22142" xr:uid="{00000000-0005-0000-0000-000088600000}"/>
    <cellStyle name="Normal 3 13 2 2" xfId="22143" xr:uid="{00000000-0005-0000-0000-000089600000}"/>
    <cellStyle name="Normal 3 13 2 2 2" xfId="22144" xr:uid="{00000000-0005-0000-0000-00008A600000}"/>
    <cellStyle name="Normal 3 13 2 3" xfId="22145" xr:uid="{00000000-0005-0000-0000-00008B600000}"/>
    <cellStyle name="Normal 3 13 2 3 2" xfId="22146" xr:uid="{00000000-0005-0000-0000-00008C600000}"/>
    <cellStyle name="Normal 3 13 2 4" xfId="22147" xr:uid="{00000000-0005-0000-0000-00008D600000}"/>
    <cellStyle name="Normal 3 13 2 4 2" xfId="22148" xr:uid="{00000000-0005-0000-0000-00008E600000}"/>
    <cellStyle name="Normal 3 13 2 5" xfId="22149" xr:uid="{00000000-0005-0000-0000-00008F600000}"/>
    <cellStyle name="Normal 3 13 2 5 2" xfId="22150" xr:uid="{00000000-0005-0000-0000-000090600000}"/>
    <cellStyle name="Normal 3 13 2 6" xfId="22151" xr:uid="{00000000-0005-0000-0000-000091600000}"/>
    <cellStyle name="Normal 3 13 3" xfId="22152" xr:uid="{00000000-0005-0000-0000-000092600000}"/>
    <cellStyle name="Normal 3 13 3 2" xfId="22153" xr:uid="{00000000-0005-0000-0000-000093600000}"/>
    <cellStyle name="Normal 3 13 3 2 2" xfId="22154" xr:uid="{00000000-0005-0000-0000-000094600000}"/>
    <cellStyle name="Normal 3 13 3 3" xfId="22155" xr:uid="{00000000-0005-0000-0000-000095600000}"/>
    <cellStyle name="Normal 3 13 3 4" xfId="37569" xr:uid="{00000000-0005-0000-0000-000096600000}"/>
    <cellStyle name="Normal 3 13 4" xfId="22156" xr:uid="{00000000-0005-0000-0000-000097600000}"/>
    <cellStyle name="Normal 3 13 4 2" xfId="22157" xr:uid="{00000000-0005-0000-0000-000098600000}"/>
    <cellStyle name="Normal 3 13 5" xfId="22158" xr:uid="{00000000-0005-0000-0000-000099600000}"/>
    <cellStyle name="Normal 3 13 5 2" xfId="22159" xr:uid="{00000000-0005-0000-0000-00009A600000}"/>
    <cellStyle name="Normal 3 13 6" xfId="22160" xr:uid="{00000000-0005-0000-0000-00009B600000}"/>
    <cellStyle name="Normal 3 13 6 2" xfId="22161" xr:uid="{00000000-0005-0000-0000-00009C600000}"/>
    <cellStyle name="Normal 3 13 7" xfId="22162" xr:uid="{00000000-0005-0000-0000-00009D600000}"/>
    <cellStyle name="Normal 3 14" xfId="727" xr:uid="{00000000-0005-0000-0000-00009E600000}"/>
    <cellStyle name="Normal 3 14 2" xfId="22163" xr:uid="{00000000-0005-0000-0000-00009F600000}"/>
    <cellStyle name="Normal 3 14 3" xfId="22164" xr:uid="{00000000-0005-0000-0000-0000A0600000}"/>
    <cellStyle name="Normal 3 15" xfId="728" xr:uid="{00000000-0005-0000-0000-0000A1600000}"/>
    <cellStyle name="Normal 3 15 2" xfId="22165" xr:uid="{00000000-0005-0000-0000-0000A2600000}"/>
    <cellStyle name="Normal 3 16" xfId="729" xr:uid="{00000000-0005-0000-0000-0000A3600000}"/>
    <cellStyle name="Normal 3 16 2" xfId="22166" xr:uid="{00000000-0005-0000-0000-0000A4600000}"/>
    <cellStyle name="Normal 3 16 2 2" xfId="22167" xr:uid="{00000000-0005-0000-0000-0000A5600000}"/>
    <cellStyle name="Normal 3 16 3" xfId="22168" xr:uid="{00000000-0005-0000-0000-0000A6600000}"/>
    <cellStyle name="Normal 3 16 4" xfId="37570" xr:uid="{00000000-0005-0000-0000-0000A7600000}"/>
    <cellStyle name="Normal 3 17" xfId="730" xr:uid="{00000000-0005-0000-0000-0000A8600000}"/>
    <cellStyle name="Normal 3 17 2" xfId="22169" xr:uid="{00000000-0005-0000-0000-0000A9600000}"/>
    <cellStyle name="Normal 3 18" xfId="731" xr:uid="{00000000-0005-0000-0000-0000AA600000}"/>
    <cellStyle name="Normal 3 18 2" xfId="22170" xr:uid="{00000000-0005-0000-0000-0000AB600000}"/>
    <cellStyle name="Normal 3 19" xfId="732" xr:uid="{00000000-0005-0000-0000-0000AC600000}"/>
    <cellStyle name="Normal 3 19 2" xfId="22171" xr:uid="{00000000-0005-0000-0000-0000AD600000}"/>
    <cellStyle name="Normal 3 2" xfId="733" xr:uid="{00000000-0005-0000-0000-0000AE600000}"/>
    <cellStyle name="Normal 3 2 10" xfId="22172" xr:uid="{00000000-0005-0000-0000-0000AF600000}"/>
    <cellStyle name="Normal 3 2 11" xfId="22173" xr:uid="{00000000-0005-0000-0000-0000B0600000}"/>
    <cellStyle name="Normal 3 2 12" xfId="22174" xr:uid="{00000000-0005-0000-0000-0000B1600000}"/>
    <cellStyle name="Normal 3 2 13" xfId="22175" xr:uid="{00000000-0005-0000-0000-0000B2600000}"/>
    <cellStyle name="Normal 3 2 14" xfId="22176" xr:uid="{00000000-0005-0000-0000-0000B3600000}"/>
    <cellStyle name="Normal 3 2 15" xfId="34714" xr:uid="{00000000-0005-0000-0000-0000B4600000}"/>
    <cellStyle name="Normal 3 2 16" xfId="34715" xr:uid="{00000000-0005-0000-0000-0000B5600000}"/>
    <cellStyle name="Normal 3 2 17" xfId="34716" xr:uid="{00000000-0005-0000-0000-0000B6600000}"/>
    <cellStyle name="Normal 3 2 2" xfId="734" xr:uid="{00000000-0005-0000-0000-0000B7600000}"/>
    <cellStyle name="Normal 3 2 2 10" xfId="22177" xr:uid="{00000000-0005-0000-0000-0000B8600000}"/>
    <cellStyle name="Normal 3 2 2 2" xfId="1464" xr:uid="{00000000-0005-0000-0000-0000B9600000}"/>
    <cellStyle name="Normal 3 2 2 2 2" xfId="1493" xr:uid="{00000000-0005-0000-0000-0000BA600000}"/>
    <cellStyle name="Normal 3 2 2 2 2 2" xfId="22178" xr:uid="{00000000-0005-0000-0000-0000BB600000}"/>
    <cellStyle name="Normal 3 2 2 2 2 3" xfId="22179" xr:uid="{00000000-0005-0000-0000-0000BC600000}"/>
    <cellStyle name="Normal 3 2 2 2 2 4" xfId="22180" xr:uid="{00000000-0005-0000-0000-0000BD600000}"/>
    <cellStyle name="Normal 3 2 2 2 2 5" xfId="22181" xr:uid="{00000000-0005-0000-0000-0000BE600000}"/>
    <cellStyle name="Normal 3 2 2 2 2 6" xfId="22182" xr:uid="{00000000-0005-0000-0000-0000BF600000}"/>
    <cellStyle name="Normal 3 2 2 2 2 7" xfId="22183" xr:uid="{00000000-0005-0000-0000-0000C0600000}"/>
    <cellStyle name="Normal 3 2 2 2 3" xfId="22184" xr:uid="{00000000-0005-0000-0000-0000C1600000}"/>
    <cellStyle name="Normal 3 2 2 2 3 2" xfId="22185" xr:uid="{00000000-0005-0000-0000-0000C2600000}"/>
    <cellStyle name="Normal 3 2 2 2 3 3" xfId="22186" xr:uid="{00000000-0005-0000-0000-0000C3600000}"/>
    <cellStyle name="Normal 3 2 2 2 3 4" xfId="22187" xr:uid="{00000000-0005-0000-0000-0000C4600000}"/>
    <cellStyle name="Normal 3 2 2 2 3 5" xfId="22188" xr:uid="{00000000-0005-0000-0000-0000C5600000}"/>
    <cellStyle name="Normal 3 2 2 2 4" xfId="22189" xr:uid="{00000000-0005-0000-0000-0000C6600000}"/>
    <cellStyle name="Normal 3 2 2 2 5" xfId="22190" xr:uid="{00000000-0005-0000-0000-0000C7600000}"/>
    <cellStyle name="Normal 3 2 2 2 6" xfId="22191" xr:uid="{00000000-0005-0000-0000-0000C8600000}"/>
    <cellStyle name="Normal 3 2 2 2 7" xfId="22192" xr:uid="{00000000-0005-0000-0000-0000C9600000}"/>
    <cellStyle name="Normal 3 2 2 2 8" xfId="22193" xr:uid="{00000000-0005-0000-0000-0000CA600000}"/>
    <cellStyle name="Normal 3 2 2 2 9" xfId="22194" xr:uid="{00000000-0005-0000-0000-0000CB600000}"/>
    <cellStyle name="Normal 3 2 2 3" xfId="1465" xr:uid="{00000000-0005-0000-0000-0000CC600000}"/>
    <cellStyle name="Normal 3 2 2 3 2" xfId="22195" xr:uid="{00000000-0005-0000-0000-0000CD600000}"/>
    <cellStyle name="Normal 3 2 2 3 3" xfId="22196" xr:uid="{00000000-0005-0000-0000-0000CE600000}"/>
    <cellStyle name="Normal 3 2 2 3 4" xfId="22197" xr:uid="{00000000-0005-0000-0000-0000CF600000}"/>
    <cellStyle name="Normal 3 2 2 3 5" xfId="22198" xr:uid="{00000000-0005-0000-0000-0000D0600000}"/>
    <cellStyle name="Normal 3 2 2 3 6" xfId="22199" xr:uid="{00000000-0005-0000-0000-0000D1600000}"/>
    <cellStyle name="Normal 3 2 2 3 7" xfId="22200" xr:uid="{00000000-0005-0000-0000-0000D2600000}"/>
    <cellStyle name="Normal 3 2 2 4" xfId="22201" xr:uid="{00000000-0005-0000-0000-0000D3600000}"/>
    <cellStyle name="Normal 3 2 2 4 2" xfId="22202" xr:uid="{00000000-0005-0000-0000-0000D4600000}"/>
    <cellStyle name="Normal 3 2 2 4 3" xfId="22203" xr:uid="{00000000-0005-0000-0000-0000D5600000}"/>
    <cellStyle name="Normal 3 2 2 4 4" xfId="22204" xr:uid="{00000000-0005-0000-0000-0000D6600000}"/>
    <cellStyle name="Normal 3 2 2 4 5" xfId="22205" xr:uid="{00000000-0005-0000-0000-0000D7600000}"/>
    <cellStyle name="Normal 3 2 2 5" xfId="22206" xr:uid="{00000000-0005-0000-0000-0000D8600000}"/>
    <cellStyle name="Normal 3 2 2 6" xfId="22207" xr:uid="{00000000-0005-0000-0000-0000D9600000}"/>
    <cellStyle name="Normal 3 2 2 7" xfId="22208" xr:uid="{00000000-0005-0000-0000-0000DA600000}"/>
    <cellStyle name="Normal 3 2 2 8" xfId="22209" xr:uid="{00000000-0005-0000-0000-0000DB600000}"/>
    <cellStyle name="Normal 3 2 2 9" xfId="22210" xr:uid="{00000000-0005-0000-0000-0000DC600000}"/>
    <cellStyle name="Normal 3 2 3" xfId="1466" xr:uid="{00000000-0005-0000-0000-0000DD600000}"/>
    <cellStyle name="Normal 3 2 3 10" xfId="22211" xr:uid="{00000000-0005-0000-0000-0000DE600000}"/>
    <cellStyle name="Normal 3 2 3 2" xfId="22212" xr:uid="{00000000-0005-0000-0000-0000DF600000}"/>
    <cellStyle name="Normal 3 2 3 2 2" xfId="22213" xr:uid="{00000000-0005-0000-0000-0000E0600000}"/>
    <cellStyle name="Normal 3 2 3 2 2 2" xfId="22214" xr:uid="{00000000-0005-0000-0000-0000E1600000}"/>
    <cellStyle name="Normal 3 2 3 2 2 3" xfId="22215" xr:uid="{00000000-0005-0000-0000-0000E2600000}"/>
    <cellStyle name="Normal 3 2 3 2 2 4" xfId="22216" xr:uid="{00000000-0005-0000-0000-0000E3600000}"/>
    <cellStyle name="Normal 3 2 3 2 2 5" xfId="22217" xr:uid="{00000000-0005-0000-0000-0000E4600000}"/>
    <cellStyle name="Normal 3 2 3 2 2 6" xfId="22218" xr:uid="{00000000-0005-0000-0000-0000E5600000}"/>
    <cellStyle name="Normal 3 2 3 2 2 7" xfId="22219" xr:uid="{00000000-0005-0000-0000-0000E6600000}"/>
    <cellStyle name="Normal 3 2 3 2 3" xfId="22220" xr:uid="{00000000-0005-0000-0000-0000E7600000}"/>
    <cellStyle name="Normal 3 2 3 2 3 2" xfId="22221" xr:uid="{00000000-0005-0000-0000-0000E8600000}"/>
    <cellStyle name="Normal 3 2 3 2 3 3" xfId="22222" xr:uid="{00000000-0005-0000-0000-0000E9600000}"/>
    <cellStyle name="Normal 3 2 3 2 3 4" xfId="22223" xr:uid="{00000000-0005-0000-0000-0000EA600000}"/>
    <cellStyle name="Normal 3 2 3 2 3 5" xfId="22224" xr:uid="{00000000-0005-0000-0000-0000EB600000}"/>
    <cellStyle name="Normal 3 2 3 2 4" xfId="22225" xr:uid="{00000000-0005-0000-0000-0000EC600000}"/>
    <cellStyle name="Normal 3 2 3 2 5" xfId="22226" xr:uid="{00000000-0005-0000-0000-0000ED600000}"/>
    <cellStyle name="Normal 3 2 3 2 6" xfId="22227" xr:uid="{00000000-0005-0000-0000-0000EE600000}"/>
    <cellStyle name="Normal 3 2 3 2 7" xfId="22228" xr:uid="{00000000-0005-0000-0000-0000EF600000}"/>
    <cellStyle name="Normal 3 2 3 2 8" xfId="22229" xr:uid="{00000000-0005-0000-0000-0000F0600000}"/>
    <cellStyle name="Normal 3 2 3 2 9" xfId="22230" xr:uid="{00000000-0005-0000-0000-0000F1600000}"/>
    <cellStyle name="Normal 3 2 3 3" xfId="22231" xr:uid="{00000000-0005-0000-0000-0000F2600000}"/>
    <cellStyle name="Normal 3 2 3 3 2" xfId="22232" xr:uid="{00000000-0005-0000-0000-0000F3600000}"/>
    <cellStyle name="Normal 3 2 3 3 3" xfId="22233" xr:uid="{00000000-0005-0000-0000-0000F4600000}"/>
    <cellStyle name="Normal 3 2 3 3 4" xfId="22234" xr:uid="{00000000-0005-0000-0000-0000F5600000}"/>
    <cellStyle name="Normal 3 2 3 3 5" xfId="22235" xr:uid="{00000000-0005-0000-0000-0000F6600000}"/>
    <cellStyle name="Normal 3 2 3 3 6" xfId="22236" xr:uid="{00000000-0005-0000-0000-0000F7600000}"/>
    <cellStyle name="Normal 3 2 3 3 7" xfId="22237" xr:uid="{00000000-0005-0000-0000-0000F8600000}"/>
    <cellStyle name="Normal 3 2 3 4" xfId="22238" xr:uid="{00000000-0005-0000-0000-0000F9600000}"/>
    <cellStyle name="Normal 3 2 3 4 2" xfId="22239" xr:uid="{00000000-0005-0000-0000-0000FA600000}"/>
    <cellStyle name="Normal 3 2 3 4 3" xfId="22240" xr:uid="{00000000-0005-0000-0000-0000FB600000}"/>
    <cellStyle name="Normal 3 2 3 4 4" xfId="22241" xr:uid="{00000000-0005-0000-0000-0000FC600000}"/>
    <cellStyle name="Normal 3 2 3 4 5" xfId="22242" xr:uid="{00000000-0005-0000-0000-0000FD600000}"/>
    <cellStyle name="Normal 3 2 3 5" xfId="22243" xr:uid="{00000000-0005-0000-0000-0000FE600000}"/>
    <cellStyle name="Normal 3 2 3 6" xfId="22244" xr:uid="{00000000-0005-0000-0000-0000FF600000}"/>
    <cellStyle name="Normal 3 2 3 7" xfId="22245" xr:uid="{00000000-0005-0000-0000-000000610000}"/>
    <cellStyle name="Normal 3 2 3 8" xfId="22246" xr:uid="{00000000-0005-0000-0000-000001610000}"/>
    <cellStyle name="Normal 3 2 3 9" xfId="22247" xr:uid="{00000000-0005-0000-0000-000002610000}"/>
    <cellStyle name="Normal 3 2 4" xfId="1467" xr:uid="{00000000-0005-0000-0000-000003610000}"/>
    <cellStyle name="Normal 3 2 4 10" xfId="22248" xr:uid="{00000000-0005-0000-0000-000004610000}"/>
    <cellStyle name="Normal 3 2 4 2" xfId="22249" xr:uid="{00000000-0005-0000-0000-000005610000}"/>
    <cellStyle name="Normal 3 2 4 2 2" xfId="22250" xr:uid="{00000000-0005-0000-0000-000006610000}"/>
    <cellStyle name="Normal 3 2 4 2 2 2" xfId="22251" xr:uid="{00000000-0005-0000-0000-000007610000}"/>
    <cellStyle name="Normal 3 2 4 2 2 3" xfId="22252" xr:uid="{00000000-0005-0000-0000-000008610000}"/>
    <cellStyle name="Normal 3 2 4 2 2 4" xfId="22253" xr:uid="{00000000-0005-0000-0000-000009610000}"/>
    <cellStyle name="Normal 3 2 4 2 2 5" xfId="22254" xr:uid="{00000000-0005-0000-0000-00000A610000}"/>
    <cellStyle name="Normal 3 2 4 2 2 6" xfId="22255" xr:uid="{00000000-0005-0000-0000-00000B610000}"/>
    <cellStyle name="Normal 3 2 4 2 2 7" xfId="22256" xr:uid="{00000000-0005-0000-0000-00000C610000}"/>
    <cellStyle name="Normal 3 2 4 2 3" xfId="22257" xr:uid="{00000000-0005-0000-0000-00000D610000}"/>
    <cellStyle name="Normal 3 2 4 2 3 2" xfId="22258" xr:uid="{00000000-0005-0000-0000-00000E610000}"/>
    <cellStyle name="Normal 3 2 4 2 3 3" xfId="22259" xr:uid="{00000000-0005-0000-0000-00000F610000}"/>
    <cellStyle name="Normal 3 2 4 2 3 4" xfId="22260" xr:uid="{00000000-0005-0000-0000-000010610000}"/>
    <cellStyle name="Normal 3 2 4 2 3 5" xfId="22261" xr:uid="{00000000-0005-0000-0000-000011610000}"/>
    <cellStyle name="Normal 3 2 4 2 4" xfId="22262" xr:uid="{00000000-0005-0000-0000-000012610000}"/>
    <cellStyle name="Normal 3 2 4 2 4 2" xfId="22263" xr:uid="{00000000-0005-0000-0000-000013610000}"/>
    <cellStyle name="Normal 3 2 4 2 5" xfId="22264" xr:uid="{00000000-0005-0000-0000-000014610000}"/>
    <cellStyle name="Normal 3 2 4 2 5 2" xfId="22265" xr:uid="{00000000-0005-0000-0000-000015610000}"/>
    <cellStyle name="Normal 3 2 4 2 6" xfId="22266" xr:uid="{00000000-0005-0000-0000-000016610000}"/>
    <cellStyle name="Normal 3 2 4 2 7" xfId="22267" xr:uid="{00000000-0005-0000-0000-000017610000}"/>
    <cellStyle name="Normal 3 2 4 2 8" xfId="22268" xr:uid="{00000000-0005-0000-0000-000018610000}"/>
    <cellStyle name="Normal 3 2 4 2 9" xfId="22269" xr:uid="{00000000-0005-0000-0000-000019610000}"/>
    <cellStyle name="Normal 3 2 4 3" xfId="22270" xr:uid="{00000000-0005-0000-0000-00001A610000}"/>
    <cellStyle name="Normal 3 2 4 3 2" xfId="22271" xr:uid="{00000000-0005-0000-0000-00001B610000}"/>
    <cellStyle name="Normal 3 2 4 3 3" xfId="22272" xr:uid="{00000000-0005-0000-0000-00001C610000}"/>
    <cellStyle name="Normal 3 2 4 3 4" xfId="22273" xr:uid="{00000000-0005-0000-0000-00001D610000}"/>
    <cellStyle name="Normal 3 2 4 3 5" xfId="22274" xr:uid="{00000000-0005-0000-0000-00001E610000}"/>
    <cellStyle name="Normal 3 2 4 3 6" xfId="22275" xr:uid="{00000000-0005-0000-0000-00001F610000}"/>
    <cellStyle name="Normal 3 2 4 3 7" xfId="22276" xr:uid="{00000000-0005-0000-0000-000020610000}"/>
    <cellStyle name="Normal 3 2 4 4" xfId="22277" xr:uid="{00000000-0005-0000-0000-000021610000}"/>
    <cellStyle name="Normal 3 2 4 4 2" xfId="22278" xr:uid="{00000000-0005-0000-0000-000022610000}"/>
    <cellStyle name="Normal 3 2 4 4 3" xfId="22279" xr:uid="{00000000-0005-0000-0000-000023610000}"/>
    <cellStyle name="Normal 3 2 4 4 4" xfId="22280" xr:uid="{00000000-0005-0000-0000-000024610000}"/>
    <cellStyle name="Normal 3 2 4 4 5" xfId="22281" xr:uid="{00000000-0005-0000-0000-000025610000}"/>
    <cellStyle name="Normal 3 2 4 5" xfId="22282" xr:uid="{00000000-0005-0000-0000-000026610000}"/>
    <cellStyle name="Normal 3 2 4 5 2" xfId="22283" xr:uid="{00000000-0005-0000-0000-000027610000}"/>
    <cellStyle name="Normal 3 2 4 6" xfId="22284" xr:uid="{00000000-0005-0000-0000-000028610000}"/>
    <cellStyle name="Normal 3 2 4 6 2" xfId="22285" xr:uid="{00000000-0005-0000-0000-000029610000}"/>
    <cellStyle name="Normal 3 2 4 7" xfId="22286" xr:uid="{00000000-0005-0000-0000-00002A610000}"/>
    <cellStyle name="Normal 3 2 4 8" xfId="22287" xr:uid="{00000000-0005-0000-0000-00002B610000}"/>
    <cellStyle name="Normal 3 2 4 9" xfId="22288" xr:uid="{00000000-0005-0000-0000-00002C610000}"/>
    <cellStyle name="Normal 3 2 5" xfId="1468" xr:uid="{00000000-0005-0000-0000-00002D610000}"/>
    <cellStyle name="Normal 3 2 5 2" xfId="22289" xr:uid="{00000000-0005-0000-0000-00002E610000}"/>
    <cellStyle name="Normal 3 2 5 2 2" xfId="22290" xr:uid="{00000000-0005-0000-0000-00002F610000}"/>
    <cellStyle name="Normal 3 2 5 2 3" xfId="22291" xr:uid="{00000000-0005-0000-0000-000030610000}"/>
    <cellStyle name="Normal 3 2 5 2 4" xfId="22292" xr:uid="{00000000-0005-0000-0000-000031610000}"/>
    <cellStyle name="Normal 3 2 5 2 5" xfId="22293" xr:uid="{00000000-0005-0000-0000-000032610000}"/>
    <cellStyle name="Normal 3 2 5 2 6" xfId="22294" xr:uid="{00000000-0005-0000-0000-000033610000}"/>
    <cellStyle name="Normal 3 2 5 2 7" xfId="22295" xr:uid="{00000000-0005-0000-0000-000034610000}"/>
    <cellStyle name="Normal 3 2 5 3" xfId="22296" xr:uid="{00000000-0005-0000-0000-000035610000}"/>
    <cellStyle name="Normal 3 2 5 3 2" xfId="22297" xr:uid="{00000000-0005-0000-0000-000036610000}"/>
    <cellStyle name="Normal 3 2 5 3 3" xfId="22298" xr:uid="{00000000-0005-0000-0000-000037610000}"/>
    <cellStyle name="Normal 3 2 5 3 4" xfId="22299" xr:uid="{00000000-0005-0000-0000-000038610000}"/>
    <cellStyle name="Normal 3 2 5 3 5" xfId="22300" xr:uid="{00000000-0005-0000-0000-000039610000}"/>
    <cellStyle name="Normal 3 2 5 4" xfId="22301" xr:uid="{00000000-0005-0000-0000-00003A610000}"/>
    <cellStyle name="Normal 3 2 5 5" xfId="22302" xr:uid="{00000000-0005-0000-0000-00003B610000}"/>
    <cellStyle name="Normal 3 2 5 6" xfId="22303" xr:uid="{00000000-0005-0000-0000-00003C610000}"/>
    <cellStyle name="Normal 3 2 5 7" xfId="22304" xr:uid="{00000000-0005-0000-0000-00003D610000}"/>
    <cellStyle name="Normal 3 2 5 8" xfId="22305" xr:uid="{00000000-0005-0000-0000-00003E610000}"/>
    <cellStyle name="Normal 3 2 5 9" xfId="22306" xr:uid="{00000000-0005-0000-0000-00003F610000}"/>
    <cellStyle name="Normal 3 2 6" xfId="1469" xr:uid="{00000000-0005-0000-0000-000040610000}"/>
    <cellStyle name="Normal 3 2 7" xfId="1470" xr:uid="{00000000-0005-0000-0000-000041610000}"/>
    <cellStyle name="Normal 3 2 7 2" xfId="22307" xr:uid="{00000000-0005-0000-0000-000042610000}"/>
    <cellStyle name="Normal 3 2 7 3" xfId="22308" xr:uid="{00000000-0005-0000-0000-000043610000}"/>
    <cellStyle name="Normal 3 2 7 4" xfId="22309" xr:uid="{00000000-0005-0000-0000-000044610000}"/>
    <cellStyle name="Normal 3 2 7 5" xfId="22310" xr:uid="{00000000-0005-0000-0000-000045610000}"/>
    <cellStyle name="Normal 3 2 7 6" xfId="22311" xr:uid="{00000000-0005-0000-0000-000046610000}"/>
    <cellStyle name="Normal 3 2 7 7" xfId="22312" xr:uid="{00000000-0005-0000-0000-000047610000}"/>
    <cellStyle name="Normal 3 2 8" xfId="1471" xr:uid="{00000000-0005-0000-0000-000048610000}"/>
    <cellStyle name="Normal 3 2 8 2" xfId="22313" xr:uid="{00000000-0005-0000-0000-000049610000}"/>
    <cellStyle name="Normal 3 2 8 3" xfId="22314" xr:uid="{00000000-0005-0000-0000-00004A610000}"/>
    <cellStyle name="Normal 3 2 8 4" xfId="22315" xr:uid="{00000000-0005-0000-0000-00004B610000}"/>
    <cellStyle name="Normal 3 2 8 5" xfId="22316" xr:uid="{00000000-0005-0000-0000-00004C610000}"/>
    <cellStyle name="Normal 3 2 9" xfId="22317" xr:uid="{00000000-0005-0000-0000-00004D610000}"/>
    <cellStyle name="Normal 3 20" xfId="735" xr:uid="{00000000-0005-0000-0000-00004E610000}"/>
    <cellStyle name="Normal 3 20 2" xfId="22318" xr:uid="{00000000-0005-0000-0000-00004F610000}"/>
    <cellStyle name="Normal 3 21" xfId="736" xr:uid="{00000000-0005-0000-0000-000050610000}"/>
    <cellStyle name="Normal 3 21 2" xfId="22319" xr:uid="{00000000-0005-0000-0000-000051610000}"/>
    <cellStyle name="Normal 3 22" xfId="737" xr:uid="{00000000-0005-0000-0000-000052610000}"/>
    <cellStyle name="Normal 3 22 2" xfId="22320" xr:uid="{00000000-0005-0000-0000-000053610000}"/>
    <cellStyle name="Normal 3 23" xfId="738" xr:uid="{00000000-0005-0000-0000-000054610000}"/>
    <cellStyle name="Normal 3 23 2" xfId="22321" xr:uid="{00000000-0005-0000-0000-000055610000}"/>
    <cellStyle name="Normal 3 24" xfId="739" xr:uid="{00000000-0005-0000-0000-000056610000}"/>
    <cellStyle name="Normal 3 24 2" xfId="22322" xr:uid="{00000000-0005-0000-0000-000057610000}"/>
    <cellStyle name="Normal 3 25" xfId="740" xr:uid="{00000000-0005-0000-0000-000058610000}"/>
    <cellStyle name="Normal 3 25 2" xfId="34717" xr:uid="{00000000-0005-0000-0000-000059610000}"/>
    <cellStyle name="Normal 3 26" xfId="741" xr:uid="{00000000-0005-0000-0000-00005A610000}"/>
    <cellStyle name="Normal 3 26 2" xfId="34718" xr:uid="{00000000-0005-0000-0000-00005B610000}"/>
    <cellStyle name="Normal 3 27" xfId="742" xr:uid="{00000000-0005-0000-0000-00005C610000}"/>
    <cellStyle name="Normal 3 27 2" xfId="34719" xr:uid="{00000000-0005-0000-0000-00005D610000}"/>
    <cellStyle name="Normal 3 28" xfId="743" xr:uid="{00000000-0005-0000-0000-00005E610000}"/>
    <cellStyle name="Normal 3 28 2" xfId="22323" xr:uid="{00000000-0005-0000-0000-00005F610000}"/>
    <cellStyle name="Normal 3 29" xfId="744" xr:uid="{00000000-0005-0000-0000-000060610000}"/>
    <cellStyle name="Normal 3 29 2" xfId="22324" xr:uid="{00000000-0005-0000-0000-000061610000}"/>
    <cellStyle name="Normal 3 3" xfId="745" xr:uid="{00000000-0005-0000-0000-000062610000}"/>
    <cellStyle name="Normal 3 3 10" xfId="34720" xr:uid="{00000000-0005-0000-0000-000063610000}"/>
    <cellStyle name="Normal 3 3 11" xfId="34721" xr:uid="{00000000-0005-0000-0000-000064610000}"/>
    <cellStyle name="Normal 3 3 12" xfId="34722" xr:uid="{00000000-0005-0000-0000-000065610000}"/>
    <cellStyle name="Normal 3 3 13" xfId="34723" xr:uid="{00000000-0005-0000-0000-000066610000}"/>
    <cellStyle name="Normal 3 3 14" xfId="34724" xr:uid="{00000000-0005-0000-0000-000067610000}"/>
    <cellStyle name="Normal 3 3 15" xfId="34725" xr:uid="{00000000-0005-0000-0000-000068610000}"/>
    <cellStyle name="Normal 3 3 16" xfId="34726" xr:uid="{00000000-0005-0000-0000-000069610000}"/>
    <cellStyle name="Normal 3 3 17" xfId="1325" xr:uid="{00000000-0005-0000-0000-00006A610000}"/>
    <cellStyle name="Normal 3 3 2" xfId="22325" xr:uid="{00000000-0005-0000-0000-00006B610000}"/>
    <cellStyle name="Normal 3 3 2 2" xfId="22326" xr:uid="{00000000-0005-0000-0000-00006C610000}"/>
    <cellStyle name="Normal 3 3 2 3" xfId="22327" xr:uid="{00000000-0005-0000-0000-00006D610000}"/>
    <cellStyle name="Normal 3 3 2 4" xfId="22328" xr:uid="{00000000-0005-0000-0000-00006E610000}"/>
    <cellStyle name="Normal 3 3 2 5" xfId="22329" xr:uid="{00000000-0005-0000-0000-00006F610000}"/>
    <cellStyle name="Normal 3 3 2 6" xfId="22330" xr:uid="{00000000-0005-0000-0000-000070610000}"/>
    <cellStyle name="Normal 3 3 3" xfId="22331" xr:uid="{00000000-0005-0000-0000-000071610000}"/>
    <cellStyle name="Normal 3 3 3 2" xfId="22332" xr:uid="{00000000-0005-0000-0000-000072610000}"/>
    <cellStyle name="Normal 3 3 3 2 2" xfId="22333" xr:uid="{00000000-0005-0000-0000-000073610000}"/>
    <cellStyle name="Normal 3 3 3 3" xfId="22334" xr:uid="{00000000-0005-0000-0000-000074610000}"/>
    <cellStyle name="Normal 3 3 3 3 2" xfId="22335" xr:uid="{00000000-0005-0000-0000-000075610000}"/>
    <cellStyle name="Normal 3 3 3 3 2 2" xfId="22336" xr:uid="{00000000-0005-0000-0000-000076610000}"/>
    <cellStyle name="Normal 3 3 3 3 2 2 2" xfId="22337" xr:uid="{00000000-0005-0000-0000-000077610000}"/>
    <cellStyle name="Normal 3 3 3 3 2 2 2 2" xfId="22338" xr:uid="{00000000-0005-0000-0000-000078610000}"/>
    <cellStyle name="Normal 3 3 3 3 2 2 2 2 2" xfId="22339" xr:uid="{00000000-0005-0000-0000-000079610000}"/>
    <cellStyle name="Normal 3 3 3 3 2 2 2 3" xfId="22340" xr:uid="{00000000-0005-0000-0000-00007A610000}"/>
    <cellStyle name="Normal 3 3 3 3 2 2 2 4" xfId="37571" xr:uid="{00000000-0005-0000-0000-00007B610000}"/>
    <cellStyle name="Normal 3 3 3 3 2 2 3" xfId="22341" xr:uid="{00000000-0005-0000-0000-00007C610000}"/>
    <cellStyle name="Normal 3 3 3 3 2 2 3 2" xfId="22342" xr:uid="{00000000-0005-0000-0000-00007D610000}"/>
    <cellStyle name="Normal 3 3 3 3 2 2 4" xfId="22343" xr:uid="{00000000-0005-0000-0000-00007E610000}"/>
    <cellStyle name="Normal 3 3 3 3 2 2 4 2" xfId="22344" xr:uid="{00000000-0005-0000-0000-00007F610000}"/>
    <cellStyle name="Normal 3 3 3 3 2 2 5" xfId="22345" xr:uid="{00000000-0005-0000-0000-000080610000}"/>
    <cellStyle name="Normal 3 3 3 3 2 2 5 2" xfId="22346" xr:uid="{00000000-0005-0000-0000-000081610000}"/>
    <cellStyle name="Normal 3 3 3 3 2 2 6" xfId="22347" xr:uid="{00000000-0005-0000-0000-000082610000}"/>
    <cellStyle name="Normal 3 3 3 3 2 3" xfId="22348" xr:uid="{00000000-0005-0000-0000-000083610000}"/>
    <cellStyle name="Normal 3 3 3 3 2 3 2" xfId="22349" xr:uid="{00000000-0005-0000-0000-000084610000}"/>
    <cellStyle name="Normal 3 3 3 3 2 3 2 2" xfId="22350" xr:uid="{00000000-0005-0000-0000-000085610000}"/>
    <cellStyle name="Normal 3 3 3 3 2 3 3" xfId="22351" xr:uid="{00000000-0005-0000-0000-000086610000}"/>
    <cellStyle name="Normal 3 3 3 3 2 3 4" xfId="37572" xr:uid="{00000000-0005-0000-0000-000087610000}"/>
    <cellStyle name="Normal 3 3 3 3 2 4" xfId="22352" xr:uid="{00000000-0005-0000-0000-000088610000}"/>
    <cellStyle name="Normal 3 3 3 3 2 4 2" xfId="22353" xr:uid="{00000000-0005-0000-0000-000089610000}"/>
    <cellStyle name="Normal 3 3 3 3 2 5" xfId="22354" xr:uid="{00000000-0005-0000-0000-00008A610000}"/>
    <cellStyle name="Normal 3 3 3 3 2 5 2" xfId="22355" xr:uid="{00000000-0005-0000-0000-00008B610000}"/>
    <cellStyle name="Normal 3 3 3 3 2 6" xfId="22356" xr:uid="{00000000-0005-0000-0000-00008C610000}"/>
    <cellStyle name="Normal 3 3 3 3 2 6 2" xfId="22357" xr:uid="{00000000-0005-0000-0000-00008D610000}"/>
    <cellStyle name="Normal 3 3 3 3 2 7" xfId="22358" xr:uid="{00000000-0005-0000-0000-00008E610000}"/>
    <cellStyle name="Normal 3 3 3 3 3" xfId="22359" xr:uid="{00000000-0005-0000-0000-00008F610000}"/>
    <cellStyle name="Normal 3 3 3 3 3 2" xfId="22360" xr:uid="{00000000-0005-0000-0000-000090610000}"/>
    <cellStyle name="Normal 3 3 3 3 3 2 2" xfId="22361" xr:uid="{00000000-0005-0000-0000-000091610000}"/>
    <cellStyle name="Normal 3 3 3 3 3 2 2 2" xfId="22362" xr:uid="{00000000-0005-0000-0000-000092610000}"/>
    <cellStyle name="Normal 3 3 3 3 3 2 3" xfId="22363" xr:uid="{00000000-0005-0000-0000-000093610000}"/>
    <cellStyle name="Normal 3 3 3 3 3 2 4" xfId="37573" xr:uid="{00000000-0005-0000-0000-000094610000}"/>
    <cellStyle name="Normal 3 3 3 3 3 3" xfId="22364" xr:uid="{00000000-0005-0000-0000-000095610000}"/>
    <cellStyle name="Normal 3 3 3 3 3 3 2" xfId="22365" xr:uid="{00000000-0005-0000-0000-000096610000}"/>
    <cellStyle name="Normal 3 3 3 3 3 4" xfId="22366" xr:uid="{00000000-0005-0000-0000-000097610000}"/>
    <cellStyle name="Normal 3 3 3 3 3 4 2" xfId="22367" xr:uid="{00000000-0005-0000-0000-000098610000}"/>
    <cellStyle name="Normal 3 3 3 3 3 5" xfId="22368" xr:uid="{00000000-0005-0000-0000-000099610000}"/>
    <cellStyle name="Normal 3 3 3 3 3 5 2" xfId="22369" xr:uid="{00000000-0005-0000-0000-00009A610000}"/>
    <cellStyle name="Normal 3 3 3 3 3 6" xfId="22370" xr:uid="{00000000-0005-0000-0000-00009B610000}"/>
    <cellStyle name="Normal 3 3 3 3 4" xfId="22371" xr:uid="{00000000-0005-0000-0000-00009C610000}"/>
    <cellStyle name="Normal 3 3 3 3 4 2" xfId="22372" xr:uid="{00000000-0005-0000-0000-00009D610000}"/>
    <cellStyle name="Normal 3 3 3 3 4 2 2" xfId="22373" xr:uid="{00000000-0005-0000-0000-00009E610000}"/>
    <cellStyle name="Normal 3 3 3 3 4 3" xfId="22374" xr:uid="{00000000-0005-0000-0000-00009F610000}"/>
    <cellStyle name="Normal 3 3 3 3 4 4" xfId="37574" xr:uid="{00000000-0005-0000-0000-0000A0610000}"/>
    <cellStyle name="Normal 3 3 3 3 5" xfId="22375" xr:uid="{00000000-0005-0000-0000-0000A1610000}"/>
    <cellStyle name="Normal 3 3 3 3 5 2" xfId="22376" xr:uid="{00000000-0005-0000-0000-0000A2610000}"/>
    <cellStyle name="Normal 3 3 3 3 6" xfId="22377" xr:uid="{00000000-0005-0000-0000-0000A3610000}"/>
    <cellStyle name="Normal 3 3 3 3 6 2" xfId="22378" xr:uid="{00000000-0005-0000-0000-0000A4610000}"/>
    <cellStyle name="Normal 3 3 3 3 7" xfId="22379" xr:uid="{00000000-0005-0000-0000-0000A5610000}"/>
    <cellStyle name="Normal 3 3 3 3 7 2" xfId="22380" xr:uid="{00000000-0005-0000-0000-0000A6610000}"/>
    <cellStyle name="Normal 3 3 3 3 8" xfId="22381" xr:uid="{00000000-0005-0000-0000-0000A7610000}"/>
    <cellStyle name="Normal 3 3 3 4" xfId="22382" xr:uid="{00000000-0005-0000-0000-0000A8610000}"/>
    <cellStyle name="Normal 3 3 4" xfId="22383" xr:uid="{00000000-0005-0000-0000-0000A9610000}"/>
    <cellStyle name="Normal 3 3 4 2" xfId="22384" xr:uid="{00000000-0005-0000-0000-0000AA610000}"/>
    <cellStyle name="Normal 3 3 5" xfId="22385" xr:uid="{00000000-0005-0000-0000-0000AB610000}"/>
    <cellStyle name="Normal 3 3 5 2" xfId="22386" xr:uid="{00000000-0005-0000-0000-0000AC610000}"/>
    <cellStyle name="Normal 3 3 5 2 2" xfId="22387" xr:uid="{00000000-0005-0000-0000-0000AD610000}"/>
    <cellStyle name="Normal 3 3 5 2 2 2" xfId="22388" xr:uid="{00000000-0005-0000-0000-0000AE610000}"/>
    <cellStyle name="Normal 3 3 5 2 2 2 2" xfId="22389" xr:uid="{00000000-0005-0000-0000-0000AF610000}"/>
    <cellStyle name="Normal 3 3 5 2 2 3" xfId="22390" xr:uid="{00000000-0005-0000-0000-0000B0610000}"/>
    <cellStyle name="Normal 3 3 5 2 2 4" xfId="37575" xr:uid="{00000000-0005-0000-0000-0000B1610000}"/>
    <cellStyle name="Normal 3 3 5 2 3" xfId="22391" xr:uid="{00000000-0005-0000-0000-0000B2610000}"/>
    <cellStyle name="Normal 3 3 5 2 3 2" xfId="22392" xr:uid="{00000000-0005-0000-0000-0000B3610000}"/>
    <cellStyle name="Normal 3 3 5 2 4" xfId="22393" xr:uid="{00000000-0005-0000-0000-0000B4610000}"/>
    <cellStyle name="Normal 3 3 5 2 4 2" xfId="22394" xr:uid="{00000000-0005-0000-0000-0000B5610000}"/>
    <cellStyle name="Normal 3 3 5 2 5" xfId="22395" xr:uid="{00000000-0005-0000-0000-0000B6610000}"/>
    <cellStyle name="Normal 3 3 5 2 5 2" xfId="22396" xr:uid="{00000000-0005-0000-0000-0000B7610000}"/>
    <cellStyle name="Normal 3 3 5 2 6" xfId="22397" xr:uid="{00000000-0005-0000-0000-0000B8610000}"/>
    <cellStyle name="Normal 3 3 5 3" xfId="22398" xr:uid="{00000000-0005-0000-0000-0000B9610000}"/>
    <cellStyle name="Normal 3 3 5 3 2" xfId="22399" xr:uid="{00000000-0005-0000-0000-0000BA610000}"/>
    <cellStyle name="Normal 3 3 5 3 2 2" xfId="22400" xr:uid="{00000000-0005-0000-0000-0000BB610000}"/>
    <cellStyle name="Normal 3 3 5 3 3" xfId="22401" xr:uid="{00000000-0005-0000-0000-0000BC610000}"/>
    <cellStyle name="Normal 3 3 5 3 4" xfId="37576" xr:uid="{00000000-0005-0000-0000-0000BD610000}"/>
    <cellStyle name="Normal 3 3 5 4" xfId="22402" xr:uid="{00000000-0005-0000-0000-0000BE610000}"/>
    <cellStyle name="Normal 3 3 5 4 2" xfId="22403" xr:uid="{00000000-0005-0000-0000-0000BF610000}"/>
    <cellStyle name="Normal 3 3 5 5" xfId="22404" xr:uid="{00000000-0005-0000-0000-0000C0610000}"/>
    <cellStyle name="Normal 3 3 5 5 2" xfId="22405" xr:uid="{00000000-0005-0000-0000-0000C1610000}"/>
    <cellStyle name="Normal 3 3 5 6" xfId="22406" xr:uid="{00000000-0005-0000-0000-0000C2610000}"/>
    <cellStyle name="Normal 3 3 5 6 2" xfId="22407" xr:uid="{00000000-0005-0000-0000-0000C3610000}"/>
    <cellStyle name="Normal 3 3 5 7" xfId="22408" xr:uid="{00000000-0005-0000-0000-0000C4610000}"/>
    <cellStyle name="Normal 3 3 6" xfId="22409" xr:uid="{00000000-0005-0000-0000-0000C5610000}"/>
    <cellStyle name="Normal 3 3 6 2" xfId="22410" xr:uid="{00000000-0005-0000-0000-0000C6610000}"/>
    <cellStyle name="Normal 3 3 6 2 2" xfId="22411" xr:uid="{00000000-0005-0000-0000-0000C7610000}"/>
    <cellStyle name="Normal 3 3 6 2 2 2" xfId="22412" xr:uid="{00000000-0005-0000-0000-0000C8610000}"/>
    <cellStyle name="Normal 3 3 6 2 3" xfId="22413" xr:uid="{00000000-0005-0000-0000-0000C9610000}"/>
    <cellStyle name="Normal 3 3 6 2 3 2" xfId="22414" xr:uid="{00000000-0005-0000-0000-0000CA610000}"/>
    <cellStyle name="Normal 3 3 6 2 4" xfId="22415" xr:uid="{00000000-0005-0000-0000-0000CB610000}"/>
    <cellStyle name="Normal 3 3 6 2 4 2" xfId="22416" xr:uid="{00000000-0005-0000-0000-0000CC610000}"/>
    <cellStyle name="Normal 3 3 6 2 5" xfId="22417" xr:uid="{00000000-0005-0000-0000-0000CD610000}"/>
    <cellStyle name="Normal 3 3 6 2 5 2" xfId="22418" xr:uid="{00000000-0005-0000-0000-0000CE610000}"/>
    <cellStyle name="Normal 3 3 6 2 6" xfId="22419" xr:uid="{00000000-0005-0000-0000-0000CF610000}"/>
    <cellStyle name="Normal 3 3 6 3" xfId="22420" xr:uid="{00000000-0005-0000-0000-0000D0610000}"/>
    <cellStyle name="Normal 3 3 6 3 2" xfId="22421" xr:uid="{00000000-0005-0000-0000-0000D1610000}"/>
    <cellStyle name="Normal 3 3 6 4" xfId="22422" xr:uid="{00000000-0005-0000-0000-0000D2610000}"/>
    <cellStyle name="Normal 3 3 6 4 2" xfId="22423" xr:uid="{00000000-0005-0000-0000-0000D3610000}"/>
    <cellStyle name="Normal 3 3 6 5" xfId="22424" xr:uid="{00000000-0005-0000-0000-0000D4610000}"/>
    <cellStyle name="Normal 3 3 6 5 2" xfId="22425" xr:uid="{00000000-0005-0000-0000-0000D5610000}"/>
    <cellStyle name="Normal 3 3 6 6" xfId="22426" xr:uid="{00000000-0005-0000-0000-0000D6610000}"/>
    <cellStyle name="Normal 3 3 6 6 2" xfId="22427" xr:uid="{00000000-0005-0000-0000-0000D7610000}"/>
    <cellStyle name="Normal 3 3 6 7" xfId="22428" xr:uid="{00000000-0005-0000-0000-0000D8610000}"/>
    <cellStyle name="Normal 3 3 7" xfId="22429" xr:uid="{00000000-0005-0000-0000-0000D9610000}"/>
    <cellStyle name="Normal 3 3 7 2" xfId="22430" xr:uid="{00000000-0005-0000-0000-0000DA610000}"/>
    <cellStyle name="Normal 3 3 7 2 2" xfId="22431" xr:uid="{00000000-0005-0000-0000-0000DB610000}"/>
    <cellStyle name="Normal 3 3 7 2 2 2" xfId="22432" xr:uid="{00000000-0005-0000-0000-0000DC610000}"/>
    <cellStyle name="Normal 3 3 7 2 3" xfId="22433" xr:uid="{00000000-0005-0000-0000-0000DD610000}"/>
    <cellStyle name="Normal 3 3 7 2 3 2" xfId="22434" xr:uid="{00000000-0005-0000-0000-0000DE610000}"/>
    <cellStyle name="Normal 3 3 7 2 4" xfId="22435" xr:uid="{00000000-0005-0000-0000-0000DF610000}"/>
    <cellStyle name="Normal 3 3 7 2 4 2" xfId="22436" xr:uid="{00000000-0005-0000-0000-0000E0610000}"/>
    <cellStyle name="Normal 3 3 7 2 5" xfId="22437" xr:uid="{00000000-0005-0000-0000-0000E1610000}"/>
    <cellStyle name="Normal 3 3 7 2 5 2" xfId="22438" xr:uid="{00000000-0005-0000-0000-0000E2610000}"/>
    <cellStyle name="Normal 3 3 7 2 6" xfId="22439" xr:uid="{00000000-0005-0000-0000-0000E3610000}"/>
    <cellStyle name="Normal 3 3 7 3" xfId="22440" xr:uid="{00000000-0005-0000-0000-0000E4610000}"/>
    <cellStyle name="Normal 3 3 7 3 2" xfId="22441" xr:uid="{00000000-0005-0000-0000-0000E5610000}"/>
    <cellStyle name="Normal 3 3 7 4" xfId="22442" xr:uid="{00000000-0005-0000-0000-0000E6610000}"/>
    <cellStyle name="Normal 3 3 7 4 2" xfId="22443" xr:uid="{00000000-0005-0000-0000-0000E7610000}"/>
    <cellStyle name="Normal 3 3 7 5" xfId="22444" xr:uid="{00000000-0005-0000-0000-0000E8610000}"/>
    <cellStyle name="Normal 3 3 7 5 2" xfId="22445" xr:uid="{00000000-0005-0000-0000-0000E9610000}"/>
    <cellStyle name="Normal 3 3 7 6" xfId="22446" xr:uid="{00000000-0005-0000-0000-0000EA610000}"/>
    <cellStyle name="Normal 3 3 7 6 2" xfId="22447" xr:uid="{00000000-0005-0000-0000-0000EB610000}"/>
    <cellStyle name="Normal 3 3 7 7" xfId="22448" xr:uid="{00000000-0005-0000-0000-0000EC610000}"/>
    <cellStyle name="Normal 3 3 8" xfId="22449" xr:uid="{00000000-0005-0000-0000-0000ED610000}"/>
    <cellStyle name="Normal 3 3 8 2" xfId="22450" xr:uid="{00000000-0005-0000-0000-0000EE610000}"/>
    <cellStyle name="Normal 3 3 8 2 2" xfId="22451" xr:uid="{00000000-0005-0000-0000-0000EF610000}"/>
    <cellStyle name="Normal 3 3 8 2 2 2" xfId="22452" xr:uid="{00000000-0005-0000-0000-0000F0610000}"/>
    <cellStyle name="Normal 3 3 8 2 3" xfId="22453" xr:uid="{00000000-0005-0000-0000-0000F1610000}"/>
    <cellStyle name="Normal 3 3 8 2 4" xfId="37577" xr:uid="{00000000-0005-0000-0000-0000F2610000}"/>
    <cellStyle name="Normal 3 3 8 3" xfId="22454" xr:uid="{00000000-0005-0000-0000-0000F3610000}"/>
    <cellStyle name="Normal 3 3 8 3 2" xfId="22455" xr:uid="{00000000-0005-0000-0000-0000F4610000}"/>
    <cellStyle name="Normal 3 3 8 4" xfId="22456" xr:uid="{00000000-0005-0000-0000-0000F5610000}"/>
    <cellStyle name="Normal 3 3 8 5" xfId="37578" xr:uid="{00000000-0005-0000-0000-0000F6610000}"/>
    <cellStyle name="Normal 3 3 9" xfId="34727" xr:uid="{00000000-0005-0000-0000-0000F7610000}"/>
    <cellStyle name="Normal 3 30" xfId="746" xr:uid="{00000000-0005-0000-0000-0000F8610000}"/>
    <cellStyle name="Normal 3 30 2" xfId="22457" xr:uid="{00000000-0005-0000-0000-0000F9610000}"/>
    <cellStyle name="Normal 3 31" xfId="747" xr:uid="{00000000-0005-0000-0000-0000FA610000}"/>
    <cellStyle name="Normal 3 31 2" xfId="22458" xr:uid="{00000000-0005-0000-0000-0000FB610000}"/>
    <cellStyle name="Normal 3 32" xfId="748" xr:uid="{00000000-0005-0000-0000-0000FC610000}"/>
    <cellStyle name="Normal 3 32 2" xfId="22459" xr:uid="{00000000-0005-0000-0000-0000FD610000}"/>
    <cellStyle name="Normal 3 33" xfId="749" xr:uid="{00000000-0005-0000-0000-0000FE610000}"/>
    <cellStyle name="Normal 3 33 2" xfId="22460" xr:uid="{00000000-0005-0000-0000-0000FF610000}"/>
    <cellStyle name="Normal 3 34" xfId="750" xr:uid="{00000000-0005-0000-0000-000000620000}"/>
    <cellStyle name="Normal 3 34 2" xfId="22461" xr:uid="{00000000-0005-0000-0000-000001620000}"/>
    <cellStyle name="Normal 3 35" xfId="751" xr:uid="{00000000-0005-0000-0000-000002620000}"/>
    <cellStyle name="Normal 3 35 2" xfId="22462" xr:uid="{00000000-0005-0000-0000-000003620000}"/>
    <cellStyle name="Normal 3 36" xfId="752" xr:uid="{00000000-0005-0000-0000-000004620000}"/>
    <cellStyle name="Normal 3 36 2" xfId="22463" xr:uid="{00000000-0005-0000-0000-000005620000}"/>
    <cellStyle name="Normal 3 37" xfId="753" xr:uid="{00000000-0005-0000-0000-000006620000}"/>
    <cellStyle name="Normal 3 37 2" xfId="22464" xr:uid="{00000000-0005-0000-0000-000007620000}"/>
    <cellStyle name="Normal 3 38" xfId="754" xr:uid="{00000000-0005-0000-0000-000008620000}"/>
    <cellStyle name="Normal 3 38 2" xfId="22465" xr:uid="{00000000-0005-0000-0000-000009620000}"/>
    <cellStyle name="Normal 3 39" xfId="755" xr:uid="{00000000-0005-0000-0000-00000A620000}"/>
    <cellStyle name="Normal 3 39 2" xfId="22466" xr:uid="{00000000-0005-0000-0000-00000B620000}"/>
    <cellStyle name="Normal 3 4" xfId="756" xr:uid="{00000000-0005-0000-0000-00000C620000}"/>
    <cellStyle name="Normal 3 4 10" xfId="757" xr:uid="{00000000-0005-0000-0000-00000D620000}"/>
    <cellStyle name="Normal 3 4 11" xfId="758" xr:uid="{00000000-0005-0000-0000-00000E620000}"/>
    <cellStyle name="Normal 3 4 12" xfId="759" xr:uid="{00000000-0005-0000-0000-00000F620000}"/>
    <cellStyle name="Normal 3 4 13" xfId="760" xr:uid="{00000000-0005-0000-0000-000010620000}"/>
    <cellStyle name="Normal 3 4 14" xfId="34728" xr:uid="{00000000-0005-0000-0000-000011620000}"/>
    <cellStyle name="Normal 3 4 15" xfId="34729" xr:uid="{00000000-0005-0000-0000-000012620000}"/>
    <cellStyle name="Normal 3 4 16" xfId="34730" xr:uid="{00000000-0005-0000-0000-000013620000}"/>
    <cellStyle name="Normal 3 4 17" xfId="1326" xr:uid="{00000000-0005-0000-0000-000014620000}"/>
    <cellStyle name="Normal 3 4 2" xfId="761" xr:uid="{00000000-0005-0000-0000-000015620000}"/>
    <cellStyle name="Normal 3 4 2 10" xfId="22467" xr:uid="{00000000-0005-0000-0000-000016620000}"/>
    <cellStyle name="Normal 3 4 2 2" xfId="22468" xr:uid="{00000000-0005-0000-0000-000017620000}"/>
    <cellStyle name="Normal 3 4 2 2 2" xfId="22469" xr:uid="{00000000-0005-0000-0000-000018620000}"/>
    <cellStyle name="Normal 3 4 2 2 2 2" xfId="22470" xr:uid="{00000000-0005-0000-0000-000019620000}"/>
    <cellStyle name="Normal 3 4 2 2 2 2 2" xfId="22471" xr:uid="{00000000-0005-0000-0000-00001A620000}"/>
    <cellStyle name="Normal 3 4 2 2 3" xfId="22472" xr:uid="{00000000-0005-0000-0000-00001B620000}"/>
    <cellStyle name="Normal 3 4 2 2 4" xfId="22473" xr:uid="{00000000-0005-0000-0000-00001C620000}"/>
    <cellStyle name="Normal 3 4 2 2 5" xfId="22474" xr:uid="{00000000-0005-0000-0000-00001D620000}"/>
    <cellStyle name="Normal 3 4 2 2 6" xfId="22475" xr:uid="{00000000-0005-0000-0000-00001E620000}"/>
    <cellStyle name="Normal 3 4 2 2 7" xfId="22476" xr:uid="{00000000-0005-0000-0000-00001F620000}"/>
    <cellStyle name="Normal 3 4 2 2 8" xfId="22477" xr:uid="{00000000-0005-0000-0000-000020620000}"/>
    <cellStyle name="Normal 3 4 2 2 9" xfId="22478" xr:uid="{00000000-0005-0000-0000-000021620000}"/>
    <cellStyle name="Normal 3 4 2 3" xfId="22479" xr:uid="{00000000-0005-0000-0000-000022620000}"/>
    <cellStyle name="Normal 3 4 2 4" xfId="22480" xr:uid="{00000000-0005-0000-0000-000023620000}"/>
    <cellStyle name="Normal 3 4 2 4 2" xfId="22481" xr:uid="{00000000-0005-0000-0000-000024620000}"/>
    <cellStyle name="Normal 3 4 2 4 2 2" xfId="22482" xr:uid="{00000000-0005-0000-0000-000025620000}"/>
    <cellStyle name="Normal 3 4 2 5" xfId="22483" xr:uid="{00000000-0005-0000-0000-000026620000}"/>
    <cellStyle name="Normal 3 4 2 6" xfId="22484" xr:uid="{00000000-0005-0000-0000-000027620000}"/>
    <cellStyle name="Normal 3 4 2 7" xfId="22485" xr:uid="{00000000-0005-0000-0000-000028620000}"/>
    <cellStyle name="Normal 3 4 2 8" xfId="22486" xr:uid="{00000000-0005-0000-0000-000029620000}"/>
    <cellStyle name="Normal 3 4 2 9" xfId="22487" xr:uid="{00000000-0005-0000-0000-00002A620000}"/>
    <cellStyle name="Normal 3 4 2_JMS Format  Khanapur 2003" xfId="22488" xr:uid="{00000000-0005-0000-0000-00002B620000}"/>
    <cellStyle name="Normal 3 4 23 2" xfId="37579" xr:uid="{00000000-0005-0000-0000-00002C620000}"/>
    <cellStyle name="Normal 3 4 3" xfId="762" xr:uid="{00000000-0005-0000-0000-00002D620000}"/>
    <cellStyle name="Normal 3 4 3 10" xfId="22489" xr:uid="{00000000-0005-0000-0000-00002E620000}"/>
    <cellStyle name="Normal 3 4 3 10 2" xfId="22490" xr:uid="{00000000-0005-0000-0000-00002F620000}"/>
    <cellStyle name="Normal 3 4 3 11" xfId="22491" xr:uid="{00000000-0005-0000-0000-000030620000}"/>
    <cellStyle name="Normal 3 4 3 12" xfId="37580" xr:uid="{00000000-0005-0000-0000-000031620000}"/>
    <cellStyle name="Normal 3 4 3 13" xfId="37581" xr:uid="{00000000-0005-0000-0000-000032620000}"/>
    <cellStyle name="Normal 3 4 3 2" xfId="22492" xr:uid="{00000000-0005-0000-0000-000033620000}"/>
    <cellStyle name="Normal 3 4 3 2 2" xfId="22493" xr:uid="{00000000-0005-0000-0000-000034620000}"/>
    <cellStyle name="Normal 3 4 3 2 2 2" xfId="22494" xr:uid="{00000000-0005-0000-0000-000035620000}"/>
    <cellStyle name="Normal 3 4 3 2 2 3" xfId="22495" xr:uid="{00000000-0005-0000-0000-000036620000}"/>
    <cellStyle name="Normal 3 4 3 2 2 3 2" xfId="22496" xr:uid="{00000000-0005-0000-0000-000037620000}"/>
    <cellStyle name="Normal 3 4 3 2 2 4" xfId="22497" xr:uid="{00000000-0005-0000-0000-000038620000}"/>
    <cellStyle name="Normal 3 4 3 2 2 4 2" xfId="22498" xr:uid="{00000000-0005-0000-0000-000039620000}"/>
    <cellStyle name="Normal 3 4 3 2 2 5" xfId="22499" xr:uid="{00000000-0005-0000-0000-00003A620000}"/>
    <cellStyle name="Normal 3 4 3 2 2 5 2" xfId="22500" xr:uid="{00000000-0005-0000-0000-00003B620000}"/>
    <cellStyle name="Normal 3 4 3 2 2 6" xfId="22501" xr:uid="{00000000-0005-0000-0000-00003C620000}"/>
    <cellStyle name="Normal 3 4 3 2 3" xfId="22502" xr:uid="{00000000-0005-0000-0000-00003D620000}"/>
    <cellStyle name="Normal 3 4 3 2 3 2" xfId="22503" xr:uid="{00000000-0005-0000-0000-00003E620000}"/>
    <cellStyle name="Normal 3 4 3 2 3 2 2" xfId="22504" xr:uid="{00000000-0005-0000-0000-00003F620000}"/>
    <cellStyle name="Normal 3 4 3 2 3 3" xfId="22505" xr:uid="{00000000-0005-0000-0000-000040620000}"/>
    <cellStyle name="Normal 3 4 3 2 3 4" xfId="37582" xr:uid="{00000000-0005-0000-0000-000041620000}"/>
    <cellStyle name="Normal 3 4 3 2 4" xfId="22506" xr:uid="{00000000-0005-0000-0000-000042620000}"/>
    <cellStyle name="Normal 3 4 3 2 4 2" xfId="22507" xr:uid="{00000000-0005-0000-0000-000043620000}"/>
    <cellStyle name="Normal 3 4 3 2 5" xfId="22508" xr:uid="{00000000-0005-0000-0000-000044620000}"/>
    <cellStyle name="Normal 3 4 3 2 5 2" xfId="22509" xr:uid="{00000000-0005-0000-0000-000045620000}"/>
    <cellStyle name="Normal 3 4 3 2 6" xfId="22510" xr:uid="{00000000-0005-0000-0000-000046620000}"/>
    <cellStyle name="Normal 3 4 3 2 6 2" xfId="22511" xr:uid="{00000000-0005-0000-0000-000047620000}"/>
    <cellStyle name="Normal 3 4 3 2 7" xfId="22512" xr:uid="{00000000-0005-0000-0000-000048620000}"/>
    <cellStyle name="Normal 3 4 3 3" xfId="22513" xr:uid="{00000000-0005-0000-0000-000049620000}"/>
    <cellStyle name="Normal 3 4 3 3 2" xfId="22514" xr:uid="{00000000-0005-0000-0000-00004A620000}"/>
    <cellStyle name="Normal 3 4 3 3 2 2" xfId="22515" xr:uid="{00000000-0005-0000-0000-00004B620000}"/>
    <cellStyle name="Normal 3 4 3 3 2 2 2" xfId="22516" xr:uid="{00000000-0005-0000-0000-00004C620000}"/>
    <cellStyle name="Normal 3 4 3 3 2 3" xfId="22517" xr:uid="{00000000-0005-0000-0000-00004D620000}"/>
    <cellStyle name="Normal 3 4 3 3 2 4" xfId="37583" xr:uid="{00000000-0005-0000-0000-00004E620000}"/>
    <cellStyle name="Normal 3 4 3 3 3" xfId="22518" xr:uid="{00000000-0005-0000-0000-00004F620000}"/>
    <cellStyle name="Normal 3 4 3 3 3 2" xfId="22519" xr:uid="{00000000-0005-0000-0000-000050620000}"/>
    <cellStyle name="Normal 3 4 3 3 4" xfId="22520" xr:uid="{00000000-0005-0000-0000-000051620000}"/>
    <cellStyle name="Normal 3 4 3 3 4 2" xfId="22521" xr:uid="{00000000-0005-0000-0000-000052620000}"/>
    <cellStyle name="Normal 3 4 3 3 5" xfId="22522" xr:uid="{00000000-0005-0000-0000-000053620000}"/>
    <cellStyle name="Normal 3 4 3 3 5 2" xfId="22523" xr:uid="{00000000-0005-0000-0000-000054620000}"/>
    <cellStyle name="Normal 3 4 3 3 6" xfId="22524" xr:uid="{00000000-0005-0000-0000-000055620000}"/>
    <cellStyle name="Normal 3 4 3 4" xfId="22525" xr:uid="{00000000-0005-0000-0000-000056620000}"/>
    <cellStyle name="Normal 3 4 3 5" xfId="22526" xr:uid="{00000000-0005-0000-0000-000057620000}"/>
    <cellStyle name="Normal 3 4 3 6" xfId="22527" xr:uid="{00000000-0005-0000-0000-000058620000}"/>
    <cellStyle name="Normal 3 4 3 7" xfId="22528" xr:uid="{00000000-0005-0000-0000-000059620000}"/>
    <cellStyle name="Normal 3 4 3 8" xfId="22529" xr:uid="{00000000-0005-0000-0000-00005A620000}"/>
    <cellStyle name="Normal 3 4 3 9" xfId="22530" xr:uid="{00000000-0005-0000-0000-00005B620000}"/>
    <cellStyle name="Normal 3 4 3_JMS Format  Khanapur 2003" xfId="22531" xr:uid="{00000000-0005-0000-0000-00005C620000}"/>
    <cellStyle name="Normal 3 4 4" xfId="763" xr:uid="{00000000-0005-0000-0000-00005D620000}"/>
    <cellStyle name="Normal 3 4 4 2" xfId="22532" xr:uid="{00000000-0005-0000-0000-00005E620000}"/>
    <cellStyle name="Normal 3 4 4 2 2" xfId="22533" xr:uid="{00000000-0005-0000-0000-00005F620000}"/>
    <cellStyle name="Normal 3 4 5" xfId="764" xr:uid="{00000000-0005-0000-0000-000060620000}"/>
    <cellStyle name="Normal 3 4 6" xfId="765" xr:uid="{00000000-0005-0000-0000-000061620000}"/>
    <cellStyle name="Normal 3 4 7" xfId="766" xr:uid="{00000000-0005-0000-0000-000062620000}"/>
    <cellStyle name="Normal 3 4 8" xfId="767" xr:uid="{00000000-0005-0000-0000-000063620000}"/>
    <cellStyle name="Normal 3 4 9" xfId="768" xr:uid="{00000000-0005-0000-0000-000064620000}"/>
    <cellStyle name="Normal 3 40" xfId="769" xr:uid="{00000000-0005-0000-0000-000065620000}"/>
    <cellStyle name="Normal 3 40 2" xfId="22534" xr:uid="{00000000-0005-0000-0000-000066620000}"/>
    <cellStyle name="Normal 3 41" xfId="770" xr:uid="{00000000-0005-0000-0000-000067620000}"/>
    <cellStyle name="Normal 3 41 2" xfId="22535" xr:uid="{00000000-0005-0000-0000-000068620000}"/>
    <cellStyle name="Normal 3 42" xfId="771" xr:uid="{00000000-0005-0000-0000-000069620000}"/>
    <cellStyle name="Normal 3 42 2" xfId="22536" xr:uid="{00000000-0005-0000-0000-00006A620000}"/>
    <cellStyle name="Normal 3 43" xfId="772" xr:uid="{00000000-0005-0000-0000-00006B620000}"/>
    <cellStyle name="Normal 3 43 2" xfId="22537" xr:uid="{00000000-0005-0000-0000-00006C620000}"/>
    <cellStyle name="Normal 3 44" xfId="773" xr:uid="{00000000-0005-0000-0000-00006D620000}"/>
    <cellStyle name="Normal 3 44 2" xfId="22538" xr:uid="{00000000-0005-0000-0000-00006E620000}"/>
    <cellStyle name="Normal 3 45" xfId="774" xr:uid="{00000000-0005-0000-0000-00006F620000}"/>
    <cellStyle name="Normal 3 45 2" xfId="22539" xr:uid="{00000000-0005-0000-0000-000070620000}"/>
    <cellStyle name="Normal 3 46" xfId="775" xr:uid="{00000000-0005-0000-0000-000071620000}"/>
    <cellStyle name="Normal 3 46 2" xfId="22540" xr:uid="{00000000-0005-0000-0000-000072620000}"/>
    <cellStyle name="Normal 3 47" xfId="776" xr:uid="{00000000-0005-0000-0000-000073620000}"/>
    <cellStyle name="Normal 3 47 2" xfId="22541" xr:uid="{00000000-0005-0000-0000-000074620000}"/>
    <cellStyle name="Normal 3 48" xfId="777" xr:uid="{00000000-0005-0000-0000-000075620000}"/>
    <cellStyle name="Normal 3 48 2" xfId="22542" xr:uid="{00000000-0005-0000-0000-000076620000}"/>
    <cellStyle name="Normal 3 49" xfId="778" xr:uid="{00000000-0005-0000-0000-000077620000}"/>
    <cellStyle name="Normal 3 49 2" xfId="22543" xr:uid="{00000000-0005-0000-0000-000078620000}"/>
    <cellStyle name="Normal 3 5" xfId="779" xr:uid="{00000000-0005-0000-0000-000079620000}"/>
    <cellStyle name="Normal 3 5 10" xfId="34731" xr:uid="{00000000-0005-0000-0000-00007A620000}"/>
    <cellStyle name="Normal 3 5 11" xfId="34732" xr:uid="{00000000-0005-0000-0000-00007B620000}"/>
    <cellStyle name="Normal 3 5 12" xfId="34733" xr:uid="{00000000-0005-0000-0000-00007C620000}"/>
    <cellStyle name="Normal 3 5 13" xfId="34734" xr:uid="{00000000-0005-0000-0000-00007D620000}"/>
    <cellStyle name="Normal 3 5 14" xfId="34735" xr:uid="{00000000-0005-0000-0000-00007E620000}"/>
    <cellStyle name="Normal 3 5 15" xfId="34736" xr:uid="{00000000-0005-0000-0000-00007F620000}"/>
    <cellStyle name="Normal 3 5 16" xfId="34737" xr:uid="{00000000-0005-0000-0000-000080620000}"/>
    <cellStyle name="Normal 3 5 2" xfId="22544" xr:uid="{00000000-0005-0000-0000-000081620000}"/>
    <cellStyle name="Normal 3 5 2 2" xfId="22545" xr:uid="{00000000-0005-0000-0000-000082620000}"/>
    <cellStyle name="Normal 3 5 2 2 2" xfId="22546" xr:uid="{00000000-0005-0000-0000-000083620000}"/>
    <cellStyle name="Normal 3 5 2 2 2 2" xfId="22547" xr:uid="{00000000-0005-0000-0000-000084620000}"/>
    <cellStyle name="Normal 3 5 2 2 2 2 2" xfId="22548" xr:uid="{00000000-0005-0000-0000-000085620000}"/>
    <cellStyle name="Normal 3 5 2 2 2 3" xfId="22549" xr:uid="{00000000-0005-0000-0000-000086620000}"/>
    <cellStyle name="Normal 3 5 2 2 2 4" xfId="37584" xr:uid="{00000000-0005-0000-0000-000087620000}"/>
    <cellStyle name="Normal 3 5 2 2 3" xfId="22550" xr:uid="{00000000-0005-0000-0000-000088620000}"/>
    <cellStyle name="Normal 3 5 2 2 3 2" xfId="22551" xr:uid="{00000000-0005-0000-0000-000089620000}"/>
    <cellStyle name="Normal 3 5 2 2 4" xfId="22552" xr:uid="{00000000-0005-0000-0000-00008A620000}"/>
    <cellStyle name="Normal 3 5 2 2 4 2" xfId="22553" xr:uid="{00000000-0005-0000-0000-00008B620000}"/>
    <cellStyle name="Normal 3 5 2 2 5" xfId="22554" xr:uid="{00000000-0005-0000-0000-00008C620000}"/>
    <cellStyle name="Normal 3 5 2 2 5 2" xfId="22555" xr:uid="{00000000-0005-0000-0000-00008D620000}"/>
    <cellStyle name="Normal 3 5 2 2 6" xfId="22556" xr:uid="{00000000-0005-0000-0000-00008E620000}"/>
    <cellStyle name="Normal 3 5 2 3" xfId="22557" xr:uid="{00000000-0005-0000-0000-00008F620000}"/>
    <cellStyle name="Normal 3 5 2 3 2" xfId="22558" xr:uid="{00000000-0005-0000-0000-000090620000}"/>
    <cellStyle name="Normal 3 5 2 3 2 2" xfId="22559" xr:uid="{00000000-0005-0000-0000-000091620000}"/>
    <cellStyle name="Normal 3 5 2 3 3" xfId="22560" xr:uid="{00000000-0005-0000-0000-000092620000}"/>
    <cellStyle name="Normal 3 5 2 3 4" xfId="37585" xr:uid="{00000000-0005-0000-0000-000093620000}"/>
    <cellStyle name="Normal 3 5 2 4" xfId="22561" xr:uid="{00000000-0005-0000-0000-000094620000}"/>
    <cellStyle name="Normal 3 5 2 4 2" xfId="22562" xr:uid="{00000000-0005-0000-0000-000095620000}"/>
    <cellStyle name="Normal 3 5 2 5" xfId="22563" xr:uid="{00000000-0005-0000-0000-000096620000}"/>
    <cellStyle name="Normal 3 5 2 5 2" xfId="22564" xr:uid="{00000000-0005-0000-0000-000097620000}"/>
    <cellStyle name="Normal 3 5 2 6" xfId="22565" xr:uid="{00000000-0005-0000-0000-000098620000}"/>
    <cellStyle name="Normal 3 5 2 6 2" xfId="22566" xr:uid="{00000000-0005-0000-0000-000099620000}"/>
    <cellStyle name="Normal 3 5 2 7" xfId="22567" xr:uid="{00000000-0005-0000-0000-00009A620000}"/>
    <cellStyle name="Normal 3 5 3" xfId="22568" xr:uid="{00000000-0005-0000-0000-00009B620000}"/>
    <cellStyle name="Normal 3 5 3 2" xfId="22569" xr:uid="{00000000-0005-0000-0000-00009C620000}"/>
    <cellStyle name="Normal 3 5 3 2 2" xfId="22570" xr:uid="{00000000-0005-0000-0000-00009D620000}"/>
    <cellStyle name="Normal 3 5 3 2 2 2" xfId="22571" xr:uid="{00000000-0005-0000-0000-00009E620000}"/>
    <cellStyle name="Normal 3 5 3 2 2 2 2" xfId="22572" xr:uid="{00000000-0005-0000-0000-00009F620000}"/>
    <cellStyle name="Normal 3 5 3 2 2 3" xfId="22573" xr:uid="{00000000-0005-0000-0000-0000A0620000}"/>
    <cellStyle name="Normal 3 5 3 2 2 4" xfId="37586" xr:uid="{00000000-0005-0000-0000-0000A1620000}"/>
    <cellStyle name="Normal 3 5 3 2 3" xfId="22574" xr:uid="{00000000-0005-0000-0000-0000A2620000}"/>
    <cellStyle name="Normal 3 5 3 2 3 2" xfId="22575" xr:uid="{00000000-0005-0000-0000-0000A3620000}"/>
    <cellStyle name="Normal 3 5 3 2 4" xfId="22576" xr:uid="{00000000-0005-0000-0000-0000A4620000}"/>
    <cellStyle name="Normal 3 5 3 2 4 2" xfId="22577" xr:uid="{00000000-0005-0000-0000-0000A5620000}"/>
    <cellStyle name="Normal 3 5 3 2 5" xfId="22578" xr:uid="{00000000-0005-0000-0000-0000A6620000}"/>
    <cellStyle name="Normal 3 5 3 2 5 2" xfId="22579" xr:uid="{00000000-0005-0000-0000-0000A7620000}"/>
    <cellStyle name="Normal 3 5 3 2 6" xfId="22580" xr:uid="{00000000-0005-0000-0000-0000A8620000}"/>
    <cellStyle name="Normal 3 5 3 3" xfId="22581" xr:uid="{00000000-0005-0000-0000-0000A9620000}"/>
    <cellStyle name="Normal 3 5 3 3 2" xfId="22582" xr:uid="{00000000-0005-0000-0000-0000AA620000}"/>
    <cellStyle name="Normal 3 5 3 3 2 2" xfId="22583" xr:uid="{00000000-0005-0000-0000-0000AB620000}"/>
    <cellStyle name="Normal 3 5 3 3 3" xfId="22584" xr:uid="{00000000-0005-0000-0000-0000AC620000}"/>
    <cellStyle name="Normal 3 5 3 3 4" xfId="37587" xr:uid="{00000000-0005-0000-0000-0000AD620000}"/>
    <cellStyle name="Normal 3 5 3 4" xfId="22585" xr:uid="{00000000-0005-0000-0000-0000AE620000}"/>
    <cellStyle name="Normal 3 5 3 4 2" xfId="22586" xr:uid="{00000000-0005-0000-0000-0000AF620000}"/>
    <cellStyle name="Normal 3 5 3 5" xfId="22587" xr:uid="{00000000-0005-0000-0000-0000B0620000}"/>
    <cellStyle name="Normal 3 5 3 5 2" xfId="22588" xr:uid="{00000000-0005-0000-0000-0000B1620000}"/>
    <cellStyle name="Normal 3 5 3 6" xfId="22589" xr:uid="{00000000-0005-0000-0000-0000B2620000}"/>
    <cellStyle name="Normal 3 5 3 6 2" xfId="22590" xr:uid="{00000000-0005-0000-0000-0000B3620000}"/>
    <cellStyle name="Normal 3 5 3 7" xfId="22591" xr:uid="{00000000-0005-0000-0000-0000B4620000}"/>
    <cellStyle name="Normal 3 5 4" xfId="22592" xr:uid="{00000000-0005-0000-0000-0000B5620000}"/>
    <cellStyle name="Normal 3 5 4 2" xfId="22593" xr:uid="{00000000-0005-0000-0000-0000B6620000}"/>
    <cellStyle name="Normal 3 5 4 2 2" xfId="22594" xr:uid="{00000000-0005-0000-0000-0000B7620000}"/>
    <cellStyle name="Normal 3 5 4 2 2 2" xfId="22595" xr:uid="{00000000-0005-0000-0000-0000B8620000}"/>
    <cellStyle name="Normal 3 5 4 2 2 2 2" xfId="22596" xr:uid="{00000000-0005-0000-0000-0000B9620000}"/>
    <cellStyle name="Normal 3 5 4 2 2 3" xfId="22597" xr:uid="{00000000-0005-0000-0000-0000BA620000}"/>
    <cellStyle name="Normal 3 5 4 2 2 4" xfId="37588" xr:uid="{00000000-0005-0000-0000-0000BB620000}"/>
    <cellStyle name="Normal 3 5 4 2 3" xfId="22598" xr:uid="{00000000-0005-0000-0000-0000BC620000}"/>
    <cellStyle name="Normal 3 5 4 2 3 2" xfId="22599" xr:uid="{00000000-0005-0000-0000-0000BD620000}"/>
    <cellStyle name="Normal 3 5 4 2 4" xfId="22600" xr:uid="{00000000-0005-0000-0000-0000BE620000}"/>
    <cellStyle name="Normal 3 5 4 2 4 2" xfId="22601" xr:uid="{00000000-0005-0000-0000-0000BF620000}"/>
    <cellStyle name="Normal 3 5 4 2 5" xfId="22602" xr:uid="{00000000-0005-0000-0000-0000C0620000}"/>
    <cellStyle name="Normal 3 5 4 2 5 2" xfId="22603" xr:uid="{00000000-0005-0000-0000-0000C1620000}"/>
    <cellStyle name="Normal 3 5 4 2 6" xfId="22604" xr:uid="{00000000-0005-0000-0000-0000C2620000}"/>
    <cellStyle name="Normal 3 5 4 3" xfId="22605" xr:uid="{00000000-0005-0000-0000-0000C3620000}"/>
    <cellStyle name="Normal 3 5 4 3 2" xfId="22606" xr:uid="{00000000-0005-0000-0000-0000C4620000}"/>
    <cellStyle name="Normal 3 5 4 3 2 2" xfId="22607" xr:uid="{00000000-0005-0000-0000-0000C5620000}"/>
    <cellStyle name="Normal 3 5 4 3 3" xfId="22608" xr:uid="{00000000-0005-0000-0000-0000C6620000}"/>
    <cellStyle name="Normal 3 5 4 3 4" xfId="37589" xr:uid="{00000000-0005-0000-0000-0000C7620000}"/>
    <cellStyle name="Normal 3 5 4 4" xfId="22609" xr:uid="{00000000-0005-0000-0000-0000C8620000}"/>
    <cellStyle name="Normal 3 5 4 4 2" xfId="22610" xr:uid="{00000000-0005-0000-0000-0000C9620000}"/>
    <cellStyle name="Normal 3 5 4 5" xfId="22611" xr:uid="{00000000-0005-0000-0000-0000CA620000}"/>
    <cellStyle name="Normal 3 5 4 5 2" xfId="22612" xr:uid="{00000000-0005-0000-0000-0000CB620000}"/>
    <cellStyle name="Normal 3 5 4 6" xfId="22613" xr:uid="{00000000-0005-0000-0000-0000CC620000}"/>
    <cellStyle name="Normal 3 5 4 6 2" xfId="22614" xr:uid="{00000000-0005-0000-0000-0000CD620000}"/>
    <cellStyle name="Normal 3 5 4 7" xfId="22615" xr:uid="{00000000-0005-0000-0000-0000CE620000}"/>
    <cellStyle name="Normal 3 5 5" xfId="22616" xr:uid="{00000000-0005-0000-0000-0000CF620000}"/>
    <cellStyle name="Normal 3 5 5 2" xfId="22617" xr:uid="{00000000-0005-0000-0000-0000D0620000}"/>
    <cellStyle name="Normal 3 5 5 2 2" xfId="22618" xr:uid="{00000000-0005-0000-0000-0000D1620000}"/>
    <cellStyle name="Normal 3 5 5 2 2 2" xfId="22619" xr:uid="{00000000-0005-0000-0000-0000D2620000}"/>
    <cellStyle name="Normal 3 5 5 2 3" xfId="22620" xr:uid="{00000000-0005-0000-0000-0000D3620000}"/>
    <cellStyle name="Normal 3 5 5 2 4" xfId="37590" xr:uid="{00000000-0005-0000-0000-0000D4620000}"/>
    <cellStyle name="Normal 3 5 5 3" xfId="22621" xr:uid="{00000000-0005-0000-0000-0000D5620000}"/>
    <cellStyle name="Normal 3 5 5 3 2" xfId="22622" xr:uid="{00000000-0005-0000-0000-0000D6620000}"/>
    <cellStyle name="Normal 3 5 5 4" xfId="22623" xr:uid="{00000000-0005-0000-0000-0000D7620000}"/>
    <cellStyle name="Normal 3 5 5 5" xfId="37591" xr:uid="{00000000-0005-0000-0000-0000D8620000}"/>
    <cellStyle name="Normal 3 5 6" xfId="34738" xr:uid="{00000000-0005-0000-0000-0000D9620000}"/>
    <cellStyle name="Normal 3 5 7" xfId="34739" xr:uid="{00000000-0005-0000-0000-0000DA620000}"/>
    <cellStyle name="Normal 3 5 8" xfId="34740" xr:uid="{00000000-0005-0000-0000-0000DB620000}"/>
    <cellStyle name="Normal 3 5 9" xfId="34741" xr:uid="{00000000-0005-0000-0000-0000DC620000}"/>
    <cellStyle name="Normal 3 50" xfId="1513" xr:uid="{00000000-0005-0000-0000-0000DD620000}"/>
    <cellStyle name="Normal 3 50 2" xfId="22624" xr:uid="{00000000-0005-0000-0000-0000DE620000}"/>
    <cellStyle name="Normal 3 51" xfId="22625" xr:uid="{00000000-0005-0000-0000-0000DF620000}"/>
    <cellStyle name="Normal 3 51 2" xfId="22626" xr:uid="{00000000-0005-0000-0000-0000E0620000}"/>
    <cellStyle name="Normal 3 52" xfId="22627" xr:uid="{00000000-0005-0000-0000-0000E1620000}"/>
    <cellStyle name="Normal 3 52 2" xfId="22628" xr:uid="{00000000-0005-0000-0000-0000E2620000}"/>
    <cellStyle name="Normal 3 53" xfId="22629" xr:uid="{00000000-0005-0000-0000-0000E3620000}"/>
    <cellStyle name="Normal 3 53 2" xfId="22630" xr:uid="{00000000-0005-0000-0000-0000E4620000}"/>
    <cellStyle name="Normal 3 54" xfId="22631" xr:uid="{00000000-0005-0000-0000-0000E5620000}"/>
    <cellStyle name="Normal 3 54 2" xfId="22632" xr:uid="{00000000-0005-0000-0000-0000E6620000}"/>
    <cellStyle name="Normal 3 55" xfId="22633" xr:uid="{00000000-0005-0000-0000-0000E7620000}"/>
    <cellStyle name="Normal 3 55 2" xfId="22634" xr:uid="{00000000-0005-0000-0000-0000E8620000}"/>
    <cellStyle name="Normal 3 56" xfId="22635" xr:uid="{00000000-0005-0000-0000-0000E9620000}"/>
    <cellStyle name="Normal 3 56 2" xfId="22636" xr:uid="{00000000-0005-0000-0000-0000EA620000}"/>
    <cellStyle name="Normal 3 57" xfId="22637" xr:uid="{00000000-0005-0000-0000-0000EB620000}"/>
    <cellStyle name="Normal 3 57 2" xfId="22638" xr:uid="{00000000-0005-0000-0000-0000EC620000}"/>
    <cellStyle name="Normal 3 58" xfId="22639" xr:uid="{00000000-0005-0000-0000-0000ED620000}"/>
    <cellStyle name="Normal 3 58 2" xfId="22640" xr:uid="{00000000-0005-0000-0000-0000EE620000}"/>
    <cellStyle name="Normal 3 59" xfId="22641" xr:uid="{00000000-0005-0000-0000-0000EF620000}"/>
    <cellStyle name="Normal 3 59 2" xfId="22642" xr:uid="{00000000-0005-0000-0000-0000F0620000}"/>
    <cellStyle name="Normal 3 6" xfId="780" xr:uid="{00000000-0005-0000-0000-0000F1620000}"/>
    <cellStyle name="Normal 3 6 2" xfId="22643" xr:uid="{00000000-0005-0000-0000-0000F2620000}"/>
    <cellStyle name="Normal 3 60" xfId="22644" xr:uid="{00000000-0005-0000-0000-0000F3620000}"/>
    <cellStyle name="Normal 3 60 2" xfId="22645" xr:uid="{00000000-0005-0000-0000-0000F4620000}"/>
    <cellStyle name="Normal 3 61" xfId="22646" xr:uid="{00000000-0005-0000-0000-0000F5620000}"/>
    <cellStyle name="Normal 3 61 2" xfId="22647" xr:uid="{00000000-0005-0000-0000-0000F6620000}"/>
    <cellStyle name="Normal 3 62" xfId="22648" xr:uid="{00000000-0005-0000-0000-0000F7620000}"/>
    <cellStyle name="Normal 3 62 2" xfId="22649" xr:uid="{00000000-0005-0000-0000-0000F8620000}"/>
    <cellStyle name="Normal 3 63" xfId="22650" xr:uid="{00000000-0005-0000-0000-0000F9620000}"/>
    <cellStyle name="Normal 3 63 2" xfId="22651" xr:uid="{00000000-0005-0000-0000-0000FA620000}"/>
    <cellStyle name="Normal 3 64" xfId="22652" xr:uid="{00000000-0005-0000-0000-0000FB620000}"/>
    <cellStyle name="Normal 3 64 2" xfId="22653" xr:uid="{00000000-0005-0000-0000-0000FC620000}"/>
    <cellStyle name="Normal 3 65" xfId="22654" xr:uid="{00000000-0005-0000-0000-0000FD620000}"/>
    <cellStyle name="Normal 3 65 2" xfId="22655" xr:uid="{00000000-0005-0000-0000-0000FE620000}"/>
    <cellStyle name="Normal 3 66" xfId="22656" xr:uid="{00000000-0005-0000-0000-0000FF620000}"/>
    <cellStyle name="Normal 3 66 2" xfId="22657" xr:uid="{00000000-0005-0000-0000-000000630000}"/>
    <cellStyle name="Normal 3 67" xfId="22658" xr:uid="{00000000-0005-0000-0000-000001630000}"/>
    <cellStyle name="Normal 3 67 2" xfId="22659" xr:uid="{00000000-0005-0000-0000-000002630000}"/>
    <cellStyle name="Normal 3 68" xfId="22660" xr:uid="{00000000-0005-0000-0000-000003630000}"/>
    <cellStyle name="Normal 3 68 2" xfId="22661" xr:uid="{00000000-0005-0000-0000-000004630000}"/>
    <cellStyle name="Normal 3 69" xfId="22662" xr:uid="{00000000-0005-0000-0000-000005630000}"/>
    <cellStyle name="Normal 3 7" xfId="781" xr:uid="{00000000-0005-0000-0000-000006630000}"/>
    <cellStyle name="Normal 3 7 2" xfId="782" xr:uid="{00000000-0005-0000-0000-000007630000}"/>
    <cellStyle name="Normal 3 7 2 2" xfId="22663" xr:uid="{00000000-0005-0000-0000-000008630000}"/>
    <cellStyle name="Normal 3 7 2 2 2" xfId="22664" xr:uid="{00000000-0005-0000-0000-000009630000}"/>
    <cellStyle name="Normal 3 7 2 2 2 2" xfId="22665" xr:uid="{00000000-0005-0000-0000-00000A630000}"/>
    <cellStyle name="Normal 3 7 2 2 3" xfId="22666" xr:uid="{00000000-0005-0000-0000-00000B630000}"/>
    <cellStyle name="Normal 3 7 2 2 3 2" xfId="22667" xr:uid="{00000000-0005-0000-0000-00000C630000}"/>
    <cellStyle name="Normal 3 7 2 2 4" xfId="22668" xr:uid="{00000000-0005-0000-0000-00000D630000}"/>
    <cellStyle name="Normal 3 7 2 2 4 2" xfId="22669" xr:uid="{00000000-0005-0000-0000-00000E630000}"/>
    <cellStyle name="Normal 3 7 2 2 5" xfId="22670" xr:uid="{00000000-0005-0000-0000-00000F630000}"/>
    <cellStyle name="Normal 3 7 2 2 5 2" xfId="22671" xr:uid="{00000000-0005-0000-0000-000010630000}"/>
    <cellStyle name="Normal 3 7 2 2 6" xfId="22672" xr:uid="{00000000-0005-0000-0000-000011630000}"/>
    <cellStyle name="Normal 3 7 2 3" xfId="22673" xr:uid="{00000000-0005-0000-0000-000012630000}"/>
    <cellStyle name="Normal 3 7 2 3 2" xfId="22674" xr:uid="{00000000-0005-0000-0000-000013630000}"/>
    <cellStyle name="Normal 3 7 2 3 2 2" xfId="22675" xr:uid="{00000000-0005-0000-0000-000014630000}"/>
    <cellStyle name="Normal 3 7 2 3 3" xfId="22676" xr:uid="{00000000-0005-0000-0000-000015630000}"/>
    <cellStyle name="Normal 3 7 2 3 4" xfId="37592" xr:uid="{00000000-0005-0000-0000-000016630000}"/>
    <cellStyle name="Normal 3 7 2 3 5" xfId="37593" xr:uid="{00000000-0005-0000-0000-000017630000}"/>
    <cellStyle name="Normal 3 7 2 4" xfId="22677" xr:uid="{00000000-0005-0000-0000-000018630000}"/>
    <cellStyle name="Normal 3 7 2 4 2" xfId="22678" xr:uid="{00000000-0005-0000-0000-000019630000}"/>
    <cellStyle name="Normal 3 7 2 5" xfId="22679" xr:uid="{00000000-0005-0000-0000-00001A630000}"/>
    <cellStyle name="Normal 3 7 2 5 2" xfId="22680" xr:uid="{00000000-0005-0000-0000-00001B630000}"/>
    <cellStyle name="Normal 3 7 2 6" xfId="22681" xr:uid="{00000000-0005-0000-0000-00001C630000}"/>
    <cellStyle name="Normal 3 7 2 6 2" xfId="22682" xr:uid="{00000000-0005-0000-0000-00001D630000}"/>
    <cellStyle name="Normal 3 7 2 7" xfId="22683" xr:uid="{00000000-0005-0000-0000-00001E630000}"/>
    <cellStyle name="Normal 3 7 2 8" xfId="1328" xr:uid="{00000000-0005-0000-0000-00001F630000}"/>
    <cellStyle name="Normal 3 7 3" xfId="22684" xr:uid="{00000000-0005-0000-0000-000020630000}"/>
    <cellStyle name="Normal 3 7 3 2" xfId="22685" xr:uid="{00000000-0005-0000-0000-000021630000}"/>
    <cellStyle name="Normal 3 7 3 2 2" xfId="22686" xr:uid="{00000000-0005-0000-0000-000022630000}"/>
    <cellStyle name="Normal 3 7 3 3" xfId="22687" xr:uid="{00000000-0005-0000-0000-000023630000}"/>
    <cellStyle name="Normal 3 7 3 3 2" xfId="22688" xr:uid="{00000000-0005-0000-0000-000024630000}"/>
    <cellStyle name="Normal 3 7 3 4" xfId="22689" xr:uid="{00000000-0005-0000-0000-000025630000}"/>
    <cellStyle name="Normal 3 7 3 4 2" xfId="22690" xr:uid="{00000000-0005-0000-0000-000026630000}"/>
    <cellStyle name="Normal 3 7 3 5" xfId="22691" xr:uid="{00000000-0005-0000-0000-000027630000}"/>
    <cellStyle name="Normal 3 7 3 5 2" xfId="22692" xr:uid="{00000000-0005-0000-0000-000028630000}"/>
    <cellStyle name="Normal 3 7 3 6" xfId="22693" xr:uid="{00000000-0005-0000-0000-000029630000}"/>
    <cellStyle name="Normal 3 7 4" xfId="22694" xr:uid="{00000000-0005-0000-0000-00002A630000}"/>
    <cellStyle name="Normal 3 7 4 2" xfId="22695" xr:uid="{00000000-0005-0000-0000-00002B630000}"/>
    <cellStyle name="Normal 3 7 4 2 2" xfId="22696" xr:uid="{00000000-0005-0000-0000-00002C630000}"/>
    <cellStyle name="Normal 3 7 4 3" xfId="22697" xr:uid="{00000000-0005-0000-0000-00002D630000}"/>
    <cellStyle name="Normal 3 7 4 4" xfId="37594" xr:uid="{00000000-0005-0000-0000-00002E630000}"/>
    <cellStyle name="Normal 3 7 4 5" xfId="37595" xr:uid="{00000000-0005-0000-0000-00002F630000}"/>
    <cellStyle name="Normal 3 7 5" xfId="22698" xr:uid="{00000000-0005-0000-0000-000030630000}"/>
    <cellStyle name="Normal 3 7 5 2" xfId="22699" xr:uid="{00000000-0005-0000-0000-000031630000}"/>
    <cellStyle name="Normal 3 7 6" xfId="22700" xr:uid="{00000000-0005-0000-0000-000032630000}"/>
    <cellStyle name="Normal 3 7 6 2" xfId="22701" xr:uid="{00000000-0005-0000-0000-000033630000}"/>
    <cellStyle name="Normal 3 7 7" xfId="22702" xr:uid="{00000000-0005-0000-0000-000034630000}"/>
    <cellStyle name="Normal 3 7 7 2" xfId="22703" xr:uid="{00000000-0005-0000-0000-000035630000}"/>
    <cellStyle name="Normal 3 7 8" xfId="22704" xr:uid="{00000000-0005-0000-0000-000036630000}"/>
    <cellStyle name="Normal 3 7 9" xfId="1327" xr:uid="{00000000-0005-0000-0000-000037630000}"/>
    <cellStyle name="Normal 3 7_32196(300 Lakhs)" xfId="37596" xr:uid="{00000000-0005-0000-0000-000038630000}"/>
    <cellStyle name="Normal 3 70" xfId="22705" xr:uid="{00000000-0005-0000-0000-000039630000}"/>
    <cellStyle name="Normal 3 71" xfId="22706" xr:uid="{00000000-0005-0000-0000-00003A630000}"/>
    <cellStyle name="Normal 3 72" xfId="22707" xr:uid="{00000000-0005-0000-0000-00003B630000}"/>
    <cellStyle name="Normal 3 73" xfId="22708" xr:uid="{00000000-0005-0000-0000-00003C630000}"/>
    <cellStyle name="Normal 3 74" xfId="22709" xr:uid="{00000000-0005-0000-0000-00003D630000}"/>
    <cellStyle name="Normal 3 75" xfId="22710" xr:uid="{00000000-0005-0000-0000-00003E630000}"/>
    <cellStyle name="Normal 3 76" xfId="22711" xr:uid="{00000000-0005-0000-0000-00003F630000}"/>
    <cellStyle name="Normal 3 77" xfId="22712" xr:uid="{00000000-0005-0000-0000-000040630000}"/>
    <cellStyle name="Normal 3 78" xfId="22713" xr:uid="{00000000-0005-0000-0000-000041630000}"/>
    <cellStyle name="Normal 3 79" xfId="22714" xr:uid="{00000000-0005-0000-0000-000042630000}"/>
    <cellStyle name="Normal 3 8" xfId="783" xr:uid="{00000000-0005-0000-0000-000043630000}"/>
    <cellStyle name="Normal 3 8 10" xfId="34742" xr:uid="{00000000-0005-0000-0000-000044630000}"/>
    <cellStyle name="Normal 3 8 11" xfId="34743" xr:uid="{00000000-0005-0000-0000-000045630000}"/>
    <cellStyle name="Normal 3 8 12" xfId="34744" xr:uid="{00000000-0005-0000-0000-000046630000}"/>
    <cellStyle name="Normal 3 8 13" xfId="34745" xr:uid="{00000000-0005-0000-0000-000047630000}"/>
    <cellStyle name="Normal 3 8 14" xfId="34746" xr:uid="{00000000-0005-0000-0000-000048630000}"/>
    <cellStyle name="Normal 3 8 15" xfId="34747" xr:uid="{00000000-0005-0000-0000-000049630000}"/>
    <cellStyle name="Normal 3 8 16" xfId="34748" xr:uid="{00000000-0005-0000-0000-00004A630000}"/>
    <cellStyle name="Normal 3 8 2" xfId="22715" xr:uid="{00000000-0005-0000-0000-00004B630000}"/>
    <cellStyle name="Normal 3 8 2 2" xfId="22716" xr:uid="{00000000-0005-0000-0000-00004C630000}"/>
    <cellStyle name="Normal 3 8 2 2 2" xfId="22717" xr:uid="{00000000-0005-0000-0000-00004D630000}"/>
    <cellStyle name="Normal 3 8 2 3" xfId="22718" xr:uid="{00000000-0005-0000-0000-00004E630000}"/>
    <cellStyle name="Normal 3 8 2 3 2" xfId="22719" xr:uid="{00000000-0005-0000-0000-00004F630000}"/>
    <cellStyle name="Normal 3 8 2 4" xfId="22720" xr:uid="{00000000-0005-0000-0000-000050630000}"/>
    <cellStyle name="Normal 3 8 2 4 2" xfId="22721" xr:uid="{00000000-0005-0000-0000-000051630000}"/>
    <cellStyle name="Normal 3 8 2 5" xfId="22722" xr:uid="{00000000-0005-0000-0000-000052630000}"/>
    <cellStyle name="Normal 3 8 2 5 2" xfId="22723" xr:uid="{00000000-0005-0000-0000-000053630000}"/>
    <cellStyle name="Normal 3 8 2 6" xfId="22724" xr:uid="{00000000-0005-0000-0000-000054630000}"/>
    <cellStyle name="Normal 3 8 3" xfId="22725" xr:uid="{00000000-0005-0000-0000-000055630000}"/>
    <cellStyle name="Normal 3 8 3 2" xfId="22726" xr:uid="{00000000-0005-0000-0000-000056630000}"/>
    <cellStyle name="Normal 3 8 4" xfId="22727" xr:uid="{00000000-0005-0000-0000-000057630000}"/>
    <cellStyle name="Normal 3 8 4 2" xfId="22728" xr:uid="{00000000-0005-0000-0000-000058630000}"/>
    <cellStyle name="Normal 3 8 5" xfId="22729" xr:uid="{00000000-0005-0000-0000-000059630000}"/>
    <cellStyle name="Normal 3 8 5 2" xfId="22730" xr:uid="{00000000-0005-0000-0000-00005A630000}"/>
    <cellStyle name="Normal 3 8 6" xfId="22731" xr:uid="{00000000-0005-0000-0000-00005B630000}"/>
    <cellStyle name="Normal 3 8 6 2" xfId="22732" xr:uid="{00000000-0005-0000-0000-00005C630000}"/>
    <cellStyle name="Normal 3 8 7" xfId="22733" xr:uid="{00000000-0005-0000-0000-00005D630000}"/>
    <cellStyle name="Normal 3 8 8" xfId="34749" xr:uid="{00000000-0005-0000-0000-00005E630000}"/>
    <cellStyle name="Normal 3 8 9" xfId="34750" xr:uid="{00000000-0005-0000-0000-00005F630000}"/>
    <cellStyle name="Normal 3 80" xfId="22734" xr:uid="{00000000-0005-0000-0000-000060630000}"/>
    <cellStyle name="Normal 3 81" xfId="22735" xr:uid="{00000000-0005-0000-0000-000061630000}"/>
    <cellStyle name="Normal 3 82" xfId="22736" xr:uid="{00000000-0005-0000-0000-000062630000}"/>
    <cellStyle name="Normal 3 83" xfId="22737" xr:uid="{00000000-0005-0000-0000-000063630000}"/>
    <cellStyle name="Normal 3 84" xfId="22738" xr:uid="{00000000-0005-0000-0000-000064630000}"/>
    <cellStyle name="Normal 3 85" xfId="22739" xr:uid="{00000000-0005-0000-0000-000065630000}"/>
    <cellStyle name="Normal 3 86" xfId="22740" xr:uid="{00000000-0005-0000-0000-000066630000}"/>
    <cellStyle name="Normal 3 87" xfId="22741" xr:uid="{00000000-0005-0000-0000-000067630000}"/>
    <cellStyle name="Normal 3 88" xfId="22742" xr:uid="{00000000-0005-0000-0000-000068630000}"/>
    <cellStyle name="Normal 3 89" xfId="22743" xr:uid="{00000000-0005-0000-0000-000069630000}"/>
    <cellStyle name="Normal 3 9" xfId="784" xr:uid="{00000000-0005-0000-0000-00006A630000}"/>
    <cellStyle name="Normal 3 9 2" xfId="22744" xr:uid="{00000000-0005-0000-0000-00006B630000}"/>
    <cellStyle name="Normal 3 9 2 2" xfId="22745" xr:uid="{00000000-0005-0000-0000-00006C630000}"/>
    <cellStyle name="Normal 3 9 2 2 2" xfId="22746" xr:uid="{00000000-0005-0000-0000-00006D630000}"/>
    <cellStyle name="Normal 3 9 2 3" xfId="22747" xr:uid="{00000000-0005-0000-0000-00006E630000}"/>
    <cellStyle name="Normal 3 9 2 3 2" xfId="22748" xr:uid="{00000000-0005-0000-0000-00006F630000}"/>
    <cellStyle name="Normal 3 9 2 4" xfId="22749" xr:uid="{00000000-0005-0000-0000-000070630000}"/>
    <cellStyle name="Normal 3 9 2 4 2" xfId="22750" xr:uid="{00000000-0005-0000-0000-000071630000}"/>
    <cellStyle name="Normal 3 9 2 5" xfId="22751" xr:uid="{00000000-0005-0000-0000-000072630000}"/>
    <cellStyle name="Normal 3 9 2 5 2" xfId="22752" xr:uid="{00000000-0005-0000-0000-000073630000}"/>
    <cellStyle name="Normal 3 9 2 6" xfId="22753" xr:uid="{00000000-0005-0000-0000-000074630000}"/>
    <cellStyle name="Normal 3 9 3" xfId="22754" xr:uid="{00000000-0005-0000-0000-000075630000}"/>
    <cellStyle name="Normal 3 9 3 2" xfId="22755" xr:uid="{00000000-0005-0000-0000-000076630000}"/>
    <cellStyle name="Normal 3 9 4" xfId="22756" xr:uid="{00000000-0005-0000-0000-000077630000}"/>
    <cellStyle name="Normal 3 9 4 2" xfId="22757" xr:uid="{00000000-0005-0000-0000-000078630000}"/>
    <cellStyle name="Normal 3 9 5" xfId="22758" xr:uid="{00000000-0005-0000-0000-000079630000}"/>
    <cellStyle name="Normal 3 9 5 2" xfId="22759" xr:uid="{00000000-0005-0000-0000-00007A630000}"/>
    <cellStyle name="Normal 3 9 6" xfId="22760" xr:uid="{00000000-0005-0000-0000-00007B630000}"/>
    <cellStyle name="Normal 3 9 6 2" xfId="22761" xr:uid="{00000000-0005-0000-0000-00007C630000}"/>
    <cellStyle name="Normal 3 9 7" xfId="22762" xr:uid="{00000000-0005-0000-0000-00007D630000}"/>
    <cellStyle name="Normal 3 90" xfId="22763" xr:uid="{00000000-0005-0000-0000-00007E630000}"/>
    <cellStyle name="Normal 3 90 2" xfId="22764" xr:uid="{00000000-0005-0000-0000-00007F630000}"/>
    <cellStyle name="Normal 3 90 2 2" xfId="22765" xr:uid="{00000000-0005-0000-0000-000080630000}"/>
    <cellStyle name="Normal 3 90 2 3" xfId="22766" xr:uid="{00000000-0005-0000-0000-000081630000}"/>
    <cellStyle name="Normal 3 90 2 4" xfId="22767" xr:uid="{00000000-0005-0000-0000-000082630000}"/>
    <cellStyle name="Normal 3 90 2 5" xfId="22768" xr:uid="{00000000-0005-0000-0000-000083630000}"/>
    <cellStyle name="Normal 3 90 2 6" xfId="22769" xr:uid="{00000000-0005-0000-0000-000084630000}"/>
    <cellStyle name="Normal 3 90 2 7" xfId="22770" xr:uid="{00000000-0005-0000-0000-000085630000}"/>
    <cellStyle name="Normal 3 90 3" xfId="22771" xr:uid="{00000000-0005-0000-0000-000086630000}"/>
    <cellStyle name="Normal 3 90 3 2" xfId="22772" xr:uid="{00000000-0005-0000-0000-000087630000}"/>
    <cellStyle name="Normal 3 90 3 3" xfId="22773" xr:uid="{00000000-0005-0000-0000-000088630000}"/>
    <cellStyle name="Normal 3 90 3 4" xfId="22774" xr:uid="{00000000-0005-0000-0000-000089630000}"/>
    <cellStyle name="Normal 3 90 3 5" xfId="22775" xr:uid="{00000000-0005-0000-0000-00008A630000}"/>
    <cellStyle name="Normal 3 90 4" xfId="22776" xr:uid="{00000000-0005-0000-0000-00008B630000}"/>
    <cellStyle name="Normal 3 90 5" xfId="22777" xr:uid="{00000000-0005-0000-0000-00008C630000}"/>
    <cellStyle name="Normal 3 90 6" xfId="22778" xr:uid="{00000000-0005-0000-0000-00008D630000}"/>
    <cellStyle name="Normal 3 90 7" xfId="22779" xr:uid="{00000000-0005-0000-0000-00008E630000}"/>
    <cellStyle name="Normal 3 90 8" xfId="22780" xr:uid="{00000000-0005-0000-0000-00008F630000}"/>
    <cellStyle name="Normal 3 90 9" xfId="22781" xr:uid="{00000000-0005-0000-0000-000090630000}"/>
    <cellStyle name="Normal 3 91" xfId="22782" xr:uid="{00000000-0005-0000-0000-000091630000}"/>
    <cellStyle name="Normal 3 92" xfId="22783" xr:uid="{00000000-0005-0000-0000-000092630000}"/>
    <cellStyle name="Normal 3 93" xfId="22784" xr:uid="{00000000-0005-0000-0000-000093630000}"/>
    <cellStyle name="Normal 3 94" xfId="22785" xr:uid="{00000000-0005-0000-0000-000094630000}"/>
    <cellStyle name="Normal 3 95" xfId="22786" xr:uid="{00000000-0005-0000-0000-000095630000}"/>
    <cellStyle name="Normal 3 96" xfId="22787" xr:uid="{00000000-0005-0000-0000-000096630000}"/>
    <cellStyle name="Normal 3 97" xfId="22788" xr:uid="{00000000-0005-0000-0000-000097630000}"/>
    <cellStyle name="Normal 3_005 - Beegar-baginkatta 4.50  to 5.00 pot holes" xfId="1472" xr:uid="{00000000-0005-0000-0000-000098630000}"/>
    <cellStyle name="Normal 30" xfId="785" xr:uid="{00000000-0005-0000-0000-000099630000}"/>
    <cellStyle name="Normal 30 10" xfId="1329" xr:uid="{00000000-0005-0000-0000-00009A630000}"/>
    <cellStyle name="Normal 30 11" xfId="37597" xr:uid="{00000000-0005-0000-0000-00009B630000}"/>
    <cellStyle name="Normal 30 2" xfId="786" xr:uid="{00000000-0005-0000-0000-00009C630000}"/>
    <cellStyle name="Normal 30 2 2" xfId="22789" xr:uid="{00000000-0005-0000-0000-00009D630000}"/>
    <cellStyle name="Normal 30 2 2 2" xfId="22790" xr:uid="{00000000-0005-0000-0000-00009E630000}"/>
    <cellStyle name="Normal 30 2 3" xfId="22791" xr:uid="{00000000-0005-0000-0000-00009F630000}"/>
    <cellStyle name="Normal 30 2 3 2" xfId="22792" xr:uid="{00000000-0005-0000-0000-0000A0630000}"/>
    <cellStyle name="Normal 30 2 4" xfId="22793" xr:uid="{00000000-0005-0000-0000-0000A1630000}"/>
    <cellStyle name="Normal 30 2 4 2" xfId="22794" xr:uid="{00000000-0005-0000-0000-0000A2630000}"/>
    <cellStyle name="Normal 30 2 5" xfId="22795" xr:uid="{00000000-0005-0000-0000-0000A3630000}"/>
    <cellStyle name="Normal 30 2 5 2" xfId="22796" xr:uid="{00000000-0005-0000-0000-0000A4630000}"/>
    <cellStyle name="Normal 30 2 6" xfId="22797" xr:uid="{00000000-0005-0000-0000-0000A5630000}"/>
    <cellStyle name="Normal 30 2 7" xfId="1330" xr:uid="{00000000-0005-0000-0000-0000A6630000}"/>
    <cellStyle name="Normal 30 3" xfId="22798" xr:uid="{00000000-0005-0000-0000-0000A7630000}"/>
    <cellStyle name="Normal 30 4" xfId="22799" xr:uid="{00000000-0005-0000-0000-0000A8630000}"/>
    <cellStyle name="Normal 30 5" xfId="22800" xr:uid="{00000000-0005-0000-0000-0000A9630000}"/>
    <cellStyle name="Normal 30 6" xfId="22801" xr:uid="{00000000-0005-0000-0000-0000AA630000}"/>
    <cellStyle name="Normal 30 7" xfId="22802" xr:uid="{00000000-0005-0000-0000-0000AB630000}"/>
    <cellStyle name="Normal 30 8" xfId="22803" xr:uid="{00000000-0005-0000-0000-0000AC630000}"/>
    <cellStyle name="Normal 30 8 2" xfId="22804" xr:uid="{00000000-0005-0000-0000-0000AD630000}"/>
    <cellStyle name="Normal 30 9" xfId="22805" xr:uid="{00000000-0005-0000-0000-0000AE630000}"/>
    <cellStyle name="Normal 30_BOQ khanapur Pakege - 68" xfId="22806" xr:uid="{00000000-0005-0000-0000-0000AF630000}"/>
    <cellStyle name="Normal 31" xfId="787" xr:uid="{00000000-0005-0000-0000-0000B0630000}"/>
    <cellStyle name="Normal 31 2" xfId="22807" xr:uid="{00000000-0005-0000-0000-0000B1630000}"/>
    <cellStyle name="Normal 31 2 2" xfId="22808" xr:uid="{00000000-0005-0000-0000-0000B2630000}"/>
    <cellStyle name="Normal 31 2 2 2" xfId="22809" xr:uid="{00000000-0005-0000-0000-0000B3630000}"/>
    <cellStyle name="Normal 31 2 3" xfId="22810" xr:uid="{00000000-0005-0000-0000-0000B4630000}"/>
    <cellStyle name="Normal 31 2 3 2" xfId="22811" xr:uid="{00000000-0005-0000-0000-0000B5630000}"/>
    <cellStyle name="Normal 31 2 4" xfId="22812" xr:uid="{00000000-0005-0000-0000-0000B6630000}"/>
    <cellStyle name="Normal 31 2 4 2" xfId="22813" xr:uid="{00000000-0005-0000-0000-0000B7630000}"/>
    <cellStyle name="Normal 31 2 5" xfId="22814" xr:uid="{00000000-0005-0000-0000-0000B8630000}"/>
    <cellStyle name="Normal 31 2 5 2" xfId="22815" xr:uid="{00000000-0005-0000-0000-0000B9630000}"/>
    <cellStyle name="Normal 31 2 6" xfId="22816" xr:uid="{00000000-0005-0000-0000-0000BA630000}"/>
    <cellStyle name="Normal 31 3" xfId="22817" xr:uid="{00000000-0005-0000-0000-0000BB630000}"/>
    <cellStyle name="Normal 31 3 2" xfId="22818" xr:uid="{00000000-0005-0000-0000-0000BC630000}"/>
    <cellStyle name="Normal 31 4" xfId="22819" xr:uid="{00000000-0005-0000-0000-0000BD630000}"/>
    <cellStyle name="Normal 31 4 2" xfId="22820" xr:uid="{00000000-0005-0000-0000-0000BE630000}"/>
    <cellStyle name="Normal 31 5" xfId="22821" xr:uid="{00000000-0005-0000-0000-0000BF630000}"/>
    <cellStyle name="Normal 31 5 2" xfId="22822" xr:uid="{00000000-0005-0000-0000-0000C0630000}"/>
    <cellStyle name="Normal 31 6" xfId="22823" xr:uid="{00000000-0005-0000-0000-0000C1630000}"/>
    <cellStyle name="Normal 31 6 2" xfId="22824" xr:uid="{00000000-0005-0000-0000-0000C2630000}"/>
    <cellStyle name="Normal 31 7" xfId="22825" xr:uid="{00000000-0005-0000-0000-0000C3630000}"/>
    <cellStyle name="Normal 32" xfId="788" xr:uid="{00000000-0005-0000-0000-0000C4630000}"/>
    <cellStyle name="Normal 32 10" xfId="34751" xr:uid="{00000000-0005-0000-0000-0000C5630000}"/>
    <cellStyle name="Normal 32 10 2" xfId="34752" xr:uid="{00000000-0005-0000-0000-0000C6630000}"/>
    <cellStyle name="Normal 32 11" xfId="34753" xr:uid="{00000000-0005-0000-0000-0000C7630000}"/>
    <cellStyle name="Normal 32 11 2" xfId="34754" xr:uid="{00000000-0005-0000-0000-0000C8630000}"/>
    <cellStyle name="Normal 32 12" xfId="34755" xr:uid="{00000000-0005-0000-0000-0000C9630000}"/>
    <cellStyle name="Normal 32 12 2" xfId="34756" xr:uid="{00000000-0005-0000-0000-0000CA630000}"/>
    <cellStyle name="Normal 32 13" xfId="34757" xr:uid="{00000000-0005-0000-0000-0000CB630000}"/>
    <cellStyle name="Normal 32 13 2" xfId="34758" xr:uid="{00000000-0005-0000-0000-0000CC630000}"/>
    <cellStyle name="Normal 32 14" xfId="34759" xr:uid="{00000000-0005-0000-0000-0000CD630000}"/>
    <cellStyle name="Normal 32 14 2" xfId="34760" xr:uid="{00000000-0005-0000-0000-0000CE630000}"/>
    <cellStyle name="Normal 32 15" xfId="34761" xr:uid="{00000000-0005-0000-0000-0000CF630000}"/>
    <cellStyle name="Normal 32 15 2" xfId="34762" xr:uid="{00000000-0005-0000-0000-0000D0630000}"/>
    <cellStyle name="Normal 32 16" xfId="34763" xr:uid="{00000000-0005-0000-0000-0000D1630000}"/>
    <cellStyle name="Normal 32 16 2" xfId="34764" xr:uid="{00000000-0005-0000-0000-0000D2630000}"/>
    <cellStyle name="Normal 32 17" xfId="34765" xr:uid="{00000000-0005-0000-0000-0000D3630000}"/>
    <cellStyle name="Normal 32 17 2" xfId="34766" xr:uid="{00000000-0005-0000-0000-0000D4630000}"/>
    <cellStyle name="Normal 32 18" xfId="34767" xr:uid="{00000000-0005-0000-0000-0000D5630000}"/>
    <cellStyle name="Normal 32 18 2" xfId="34768" xr:uid="{00000000-0005-0000-0000-0000D6630000}"/>
    <cellStyle name="Normal 32 19" xfId="34769" xr:uid="{00000000-0005-0000-0000-0000D7630000}"/>
    <cellStyle name="Normal 32 19 2" xfId="34770" xr:uid="{00000000-0005-0000-0000-0000D8630000}"/>
    <cellStyle name="Normal 32 2" xfId="22826" xr:uid="{00000000-0005-0000-0000-0000D9630000}"/>
    <cellStyle name="Normal 32 2 2" xfId="22827" xr:uid="{00000000-0005-0000-0000-0000DA630000}"/>
    <cellStyle name="Normal 32 2 2 2" xfId="22828" xr:uid="{00000000-0005-0000-0000-0000DB630000}"/>
    <cellStyle name="Normal 32 2 3" xfId="22829" xr:uid="{00000000-0005-0000-0000-0000DC630000}"/>
    <cellStyle name="Normal 32 2 3 2" xfId="22830" xr:uid="{00000000-0005-0000-0000-0000DD630000}"/>
    <cellStyle name="Normal 32 2 4" xfId="22831" xr:uid="{00000000-0005-0000-0000-0000DE630000}"/>
    <cellStyle name="Normal 32 2 4 2" xfId="22832" xr:uid="{00000000-0005-0000-0000-0000DF630000}"/>
    <cellStyle name="Normal 32 2 5" xfId="22833" xr:uid="{00000000-0005-0000-0000-0000E0630000}"/>
    <cellStyle name="Normal 32 2 5 2" xfId="22834" xr:uid="{00000000-0005-0000-0000-0000E1630000}"/>
    <cellStyle name="Normal 32 2 6" xfId="22835" xr:uid="{00000000-0005-0000-0000-0000E2630000}"/>
    <cellStyle name="Normal 32 20" xfId="34771" xr:uid="{00000000-0005-0000-0000-0000E3630000}"/>
    <cellStyle name="Normal 32 20 2" xfId="34772" xr:uid="{00000000-0005-0000-0000-0000E4630000}"/>
    <cellStyle name="Normal 32 21" xfId="34773" xr:uid="{00000000-0005-0000-0000-0000E5630000}"/>
    <cellStyle name="Normal 32 21 2" xfId="34774" xr:uid="{00000000-0005-0000-0000-0000E6630000}"/>
    <cellStyle name="Normal 32 22" xfId="34775" xr:uid="{00000000-0005-0000-0000-0000E7630000}"/>
    <cellStyle name="Normal 32 23" xfId="34776" xr:uid="{00000000-0005-0000-0000-0000E8630000}"/>
    <cellStyle name="Normal 32 3" xfId="22836" xr:uid="{00000000-0005-0000-0000-0000E9630000}"/>
    <cellStyle name="Normal 32 3 2" xfId="34777" xr:uid="{00000000-0005-0000-0000-0000EA630000}"/>
    <cellStyle name="Normal 32 4" xfId="22837" xr:uid="{00000000-0005-0000-0000-0000EB630000}"/>
    <cellStyle name="Normal 32 4 2" xfId="34778" xr:uid="{00000000-0005-0000-0000-0000EC630000}"/>
    <cellStyle name="Normal 32 5" xfId="22838" xr:uid="{00000000-0005-0000-0000-0000ED630000}"/>
    <cellStyle name="Normal 32 5 2" xfId="34779" xr:uid="{00000000-0005-0000-0000-0000EE630000}"/>
    <cellStyle name="Normal 32 6" xfId="22839" xr:uid="{00000000-0005-0000-0000-0000EF630000}"/>
    <cellStyle name="Normal 32 6 2" xfId="34780" xr:uid="{00000000-0005-0000-0000-0000F0630000}"/>
    <cellStyle name="Normal 32 7" xfId="22840" xr:uid="{00000000-0005-0000-0000-0000F1630000}"/>
    <cellStyle name="Normal 32 7 2" xfId="34781" xr:uid="{00000000-0005-0000-0000-0000F2630000}"/>
    <cellStyle name="Normal 32 8" xfId="22841" xr:uid="{00000000-0005-0000-0000-0000F3630000}"/>
    <cellStyle name="Normal 32 8 2" xfId="22842" xr:uid="{00000000-0005-0000-0000-0000F4630000}"/>
    <cellStyle name="Normal 32 9" xfId="22843" xr:uid="{00000000-0005-0000-0000-0000F5630000}"/>
    <cellStyle name="Normal 32 9 2" xfId="34782" xr:uid="{00000000-0005-0000-0000-0000F6630000}"/>
    <cellStyle name="Normal 33" xfId="789" xr:uid="{00000000-0005-0000-0000-0000F7630000}"/>
    <cellStyle name="Normal 33 10" xfId="34783" xr:uid="{00000000-0005-0000-0000-0000F8630000}"/>
    <cellStyle name="Normal 33 10 2" xfId="34784" xr:uid="{00000000-0005-0000-0000-0000F9630000}"/>
    <cellStyle name="Normal 33 11" xfId="34785" xr:uid="{00000000-0005-0000-0000-0000FA630000}"/>
    <cellStyle name="Normal 33 11 2" xfId="34786" xr:uid="{00000000-0005-0000-0000-0000FB630000}"/>
    <cellStyle name="Normal 33 12" xfId="34787" xr:uid="{00000000-0005-0000-0000-0000FC630000}"/>
    <cellStyle name="Normal 33 12 2" xfId="34788" xr:uid="{00000000-0005-0000-0000-0000FD630000}"/>
    <cellStyle name="Normal 33 13" xfId="34789" xr:uid="{00000000-0005-0000-0000-0000FE630000}"/>
    <cellStyle name="Normal 33 13 2" xfId="34790" xr:uid="{00000000-0005-0000-0000-0000FF630000}"/>
    <cellStyle name="Normal 33 14" xfId="34791" xr:uid="{00000000-0005-0000-0000-000000640000}"/>
    <cellStyle name="Normal 33 14 2" xfId="34792" xr:uid="{00000000-0005-0000-0000-000001640000}"/>
    <cellStyle name="Normal 33 15" xfId="34793" xr:uid="{00000000-0005-0000-0000-000002640000}"/>
    <cellStyle name="Normal 33 15 2" xfId="34794" xr:uid="{00000000-0005-0000-0000-000003640000}"/>
    <cellStyle name="Normal 33 16" xfId="34795" xr:uid="{00000000-0005-0000-0000-000004640000}"/>
    <cellStyle name="Normal 33 16 2" xfId="34796" xr:uid="{00000000-0005-0000-0000-000005640000}"/>
    <cellStyle name="Normal 33 17" xfId="34797" xr:uid="{00000000-0005-0000-0000-000006640000}"/>
    <cellStyle name="Normal 33 17 2" xfId="34798" xr:uid="{00000000-0005-0000-0000-000007640000}"/>
    <cellStyle name="Normal 33 18" xfId="34799" xr:uid="{00000000-0005-0000-0000-000008640000}"/>
    <cellStyle name="Normal 33 18 2" xfId="34800" xr:uid="{00000000-0005-0000-0000-000009640000}"/>
    <cellStyle name="Normal 33 19" xfId="34801" xr:uid="{00000000-0005-0000-0000-00000A640000}"/>
    <cellStyle name="Normal 33 19 2" xfId="34802" xr:uid="{00000000-0005-0000-0000-00000B640000}"/>
    <cellStyle name="Normal 33 2" xfId="22844" xr:uid="{00000000-0005-0000-0000-00000C640000}"/>
    <cellStyle name="Normal 33 2 2" xfId="22845" xr:uid="{00000000-0005-0000-0000-00000D640000}"/>
    <cellStyle name="Normal 33 2 2 2" xfId="22846" xr:uid="{00000000-0005-0000-0000-00000E640000}"/>
    <cellStyle name="Normal 33 2 3" xfId="22847" xr:uid="{00000000-0005-0000-0000-00000F640000}"/>
    <cellStyle name="Normal 33 2 3 2" xfId="22848" xr:uid="{00000000-0005-0000-0000-000010640000}"/>
    <cellStyle name="Normal 33 2 4" xfId="22849" xr:uid="{00000000-0005-0000-0000-000011640000}"/>
    <cellStyle name="Normal 33 2 4 2" xfId="22850" xr:uid="{00000000-0005-0000-0000-000012640000}"/>
    <cellStyle name="Normal 33 2 5" xfId="22851" xr:uid="{00000000-0005-0000-0000-000013640000}"/>
    <cellStyle name="Normal 33 2 5 2" xfId="22852" xr:uid="{00000000-0005-0000-0000-000014640000}"/>
    <cellStyle name="Normal 33 2 6" xfId="22853" xr:uid="{00000000-0005-0000-0000-000015640000}"/>
    <cellStyle name="Normal 33 20" xfId="34803" xr:uid="{00000000-0005-0000-0000-000016640000}"/>
    <cellStyle name="Normal 33 20 2" xfId="34804" xr:uid="{00000000-0005-0000-0000-000017640000}"/>
    <cellStyle name="Normal 33 21" xfId="34805" xr:uid="{00000000-0005-0000-0000-000018640000}"/>
    <cellStyle name="Normal 33 22" xfId="34806" xr:uid="{00000000-0005-0000-0000-000019640000}"/>
    <cellStyle name="Normal 33 3" xfId="22854" xr:uid="{00000000-0005-0000-0000-00001A640000}"/>
    <cellStyle name="Normal 33 3 2" xfId="22855" xr:uid="{00000000-0005-0000-0000-00001B640000}"/>
    <cellStyle name="Normal 33 4" xfId="22856" xr:uid="{00000000-0005-0000-0000-00001C640000}"/>
    <cellStyle name="Normal 33 4 2" xfId="22857" xr:uid="{00000000-0005-0000-0000-00001D640000}"/>
    <cellStyle name="Normal 33 5" xfId="22858" xr:uid="{00000000-0005-0000-0000-00001E640000}"/>
    <cellStyle name="Normal 33 5 2" xfId="22859" xr:uid="{00000000-0005-0000-0000-00001F640000}"/>
    <cellStyle name="Normal 33 6" xfId="22860" xr:uid="{00000000-0005-0000-0000-000020640000}"/>
    <cellStyle name="Normal 33 6 2" xfId="22861" xr:uid="{00000000-0005-0000-0000-000021640000}"/>
    <cellStyle name="Normal 33 7" xfId="22862" xr:uid="{00000000-0005-0000-0000-000022640000}"/>
    <cellStyle name="Normal 33 7 2" xfId="34807" xr:uid="{00000000-0005-0000-0000-000023640000}"/>
    <cellStyle name="Normal 33 8" xfId="34808" xr:uid="{00000000-0005-0000-0000-000024640000}"/>
    <cellStyle name="Normal 33 8 2" xfId="34809" xr:uid="{00000000-0005-0000-0000-000025640000}"/>
    <cellStyle name="Normal 33 9" xfId="34810" xr:uid="{00000000-0005-0000-0000-000026640000}"/>
    <cellStyle name="Normal 33 9 2" xfId="34811" xr:uid="{00000000-0005-0000-0000-000027640000}"/>
    <cellStyle name="Normal 34" xfId="790" xr:uid="{00000000-0005-0000-0000-000028640000}"/>
    <cellStyle name="Normal 34 2" xfId="22863" xr:uid="{00000000-0005-0000-0000-000029640000}"/>
    <cellStyle name="Normal 34 2 2" xfId="22864" xr:uid="{00000000-0005-0000-0000-00002A640000}"/>
    <cellStyle name="Normal 34 2 2 2" xfId="22865" xr:uid="{00000000-0005-0000-0000-00002B640000}"/>
    <cellStyle name="Normal 34 2 3" xfId="22866" xr:uid="{00000000-0005-0000-0000-00002C640000}"/>
    <cellStyle name="Normal 34 2 4" xfId="37598" xr:uid="{00000000-0005-0000-0000-00002D640000}"/>
    <cellStyle name="Normal 34 3" xfId="22867" xr:uid="{00000000-0005-0000-0000-00002E640000}"/>
    <cellStyle name="Normal 35" xfId="791" xr:uid="{00000000-0005-0000-0000-00002F640000}"/>
    <cellStyle name="Normal 35 2" xfId="22868" xr:uid="{00000000-0005-0000-0000-000030640000}"/>
    <cellStyle name="Normal 35 2 2" xfId="22869" xr:uid="{00000000-0005-0000-0000-000031640000}"/>
    <cellStyle name="Normal 35 2 2 2" xfId="22870" xr:uid="{00000000-0005-0000-0000-000032640000}"/>
    <cellStyle name="Normal 35 2 3" xfId="22871" xr:uid="{00000000-0005-0000-0000-000033640000}"/>
    <cellStyle name="Normal 35 2 3 2" xfId="22872" xr:uid="{00000000-0005-0000-0000-000034640000}"/>
    <cellStyle name="Normal 35 2 4" xfId="22873" xr:uid="{00000000-0005-0000-0000-000035640000}"/>
    <cellStyle name="Normal 35 2 4 2" xfId="22874" xr:uid="{00000000-0005-0000-0000-000036640000}"/>
    <cellStyle name="Normal 35 2 5" xfId="22875" xr:uid="{00000000-0005-0000-0000-000037640000}"/>
    <cellStyle name="Normal 35 2 5 2" xfId="22876" xr:uid="{00000000-0005-0000-0000-000038640000}"/>
    <cellStyle name="Normal 35 2 6" xfId="22877" xr:uid="{00000000-0005-0000-0000-000039640000}"/>
    <cellStyle name="Normal 35 3" xfId="22878" xr:uid="{00000000-0005-0000-0000-00003A640000}"/>
    <cellStyle name="Normal 35 3 2" xfId="22879" xr:uid="{00000000-0005-0000-0000-00003B640000}"/>
    <cellStyle name="Normal 35 4" xfId="22880" xr:uid="{00000000-0005-0000-0000-00003C640000}"/>
    <cellStyle name="Normal 35 4 2" xfId="22881" xr:uid="{00000000-0005-0000-0000-00003D640000}"/>
    <cellStyle name="Normal 35 5" xfId="22882" xr:uid="{00000000-0005-0000-0000-00003E640000}"/>
    <cellStyle name="Normal 35 5 2" xfId="22883" xr:uid="{00000000-0005-0000-0000-00003F640000}"/>
    <cellStyle name="Normal 35 6" xfId="22884" xr:uid="{00000000-0005-0000-0000-000040640000}"/>
    <cellStyle name="Normal 35 6 2" xfId="22885" xr:uid="{00000000-0005-0000-0000-000041640000}"/>
    <cellStyle name="Normal 35 7" xfId="22886" xr:uid="{00000000-0005-0000-0000-000042640000}"/>
    <cellStyle name="Normal 36" xfId="792" xr:uid="{00000000-0005-0000-0000-000043640000}"/>
    <cellStyle name="Normal 36 2" xfId="22887" xr:uid="{00000000-0005-0000-0000-000044640000}"/>
    <cellStyle name="Normal 36 2 2" xfId="22888" xr:uid="{00000000-0005-0000-0000-000045640000}"/>
    <cellStyle name="Normal 36 2 3" xfId="22889" xr:uid="{00000000-0005-0000-0000-000046640000}"/>
    <cellStyle name="Normal 36 2 3 2" xfId="22890" xr:uid="{00000000-0005-0000-0000-000047640000}"/>
    <cellStyle name="Normal 36 2 4" xfId="22891" xr:uid="{00000000-0005-0000-0000-000048640000}"/>
    <cellStyle name="Normal 36 2 4 2" xfId="22892" xr:uid="{00000000-0005-0000-0000-000049640000}"/>
    <cellStyle name="Normal 36 2 5" xfId="22893" xr:uid="{00000000-0005-0000-0000-00004A640000}"/>
    <cellStyle name="Normal 36 2 5 2" xfId="22894" xr:uid="{00000000-0005-0000-0000-00004B640000}"/>
    <cellStyle name="Normal 36 2 6" xfId="22895" xr:uid="{00000000-0005-0000-0000-00004C640000}"/>
    <cellStyle name="Normal 36 3" xfId="22896" xr:uid="{00000000-0005-0000-0000-00004D640000}"/>
    <cellStyle name="Normal 36 3 2" xfId="22897" xr:uid="{00000000-0005-0000-0000-00004E640000}"/>
    <cellStyle name="Normal 36 4" xfId="22898" xr:uid="{00000000-0005-0000-0000-00004F640000}"/>
    <cellStyle name="Normal 36 4 2" xfId="22899" xr:uid="{00000000-0005-0000-0000-000050640000}"/>
    <cellStyle name="Normal 36 5" xfId="22900" xr:uid="{00000000-0005-0000-0000-000051640000}"/>
    <cellStyle name="Normal 36 5 2" xfId="22901" xr:uid="{00000000-0005-0000-0000-000052640000}"/>
    <cellStyle name="Normal 36 6" xfId="22902" xr:uid="{00000000-0005-0000-0000-000053640000}"/>
    <cellStyle name="Normal 36 6 2" xfId="22903" xr:uid="{00000000-0005-0000-0000-000054640000}"/>
    <cellStyle name="Normal 36 7" xfId="22904" xr:uid="{00000000-0005-0000-0000-000055640000}"/>
    <cellStyle name="Normal 37" xfId="793" xr:uid="{00000000-0005-0000-0000-000056640000}"/>
    <cellStyle name="Normal 37 2" xfId="22905" xr:uid="{00000000-0005-0000-0000-000057640000}"/>
    <cellStyle name="Normal 37 2 2" xfId="22906" xr:uid="{00000000-0005-0000-0000-000058640000}"/>
    <cellStyle name="Normal 37 2 2 2" xfId="37599" xr:uid="{00000000-0005-0000-0000-000059640000}"/>
    <cellStyle name="Normal 38" xfId="794" xr:uid="{00000000-0005-0000-0000-00005A640000}"/>
    <cellStyle name="Normal 38 2" xfId="22907" xr:uid="{00000000-0005-0000-0000-00005B640000}"/>
    <cellStyle name="Normal 39" xfId="795" xr:uid="{00000000-0005-0000-0000-00005C640000}"/>
    <cellStyle name="Normal 39 2" xfId="22908" xr:uid="{00000000-0005-0000-0000-00005D640000}"/>
    <cellStyle name="Normal 39 2 2" xfId="22909" xr:uid="{00000000-0005-0000-0000-00005E640000}"/>
    <cellStyle name="Normal 39 2 2 2" xfId="22910" xr:uid="{00000000-0005-0000-0000-00005F640000}"/>
    <cellStyle name="Normal 39 2 3" xfId="22911" xr:uid="{00000000-0005-0000-0000-000060640000}"/>
    <cellStyle name="Normal 39 2 3 2" xfId="22912" xr:uid="{00000000-0005-0000-0000-000061640000}"/>
    <cellStyle name="Normal 39 2 4" xfId="22913" xr:uid="{00000000-0005-0000-0000-000062640000}"/>
    <cellStyle name="Normal 39 2 4 2" xfId="22914" xr:uid="{00000000-0005-0000-0000-000063640000}"/>
    <cellStyle name="Normal 39 2 5" xfId="22915" xr:uid="{00000000-0005-0000-0000-000064640000}"/>
    <cellStyle name="Normal 39 2 5 2" xfId="22916" xr:uid="{00000000-0005-0000-0000-000065640000}"/>
    <cellStyle name="Normal 39 2 6" xfId="22917" xr:uid="{00000000-0005-0000-0000-000066640000}"/>
    <cellStyle name="Normal 39 2 7" xfId="22918" xr:uid="{00000000-0005-0000-0000-000067640000}"/>
    <cellStyle name="Normal 39 3" xfId="22919" xr:uid="{00000000-0005-0000-0000-000068640000}"/>
    <cellStyle name="Normal 39 3 2" xfId="22920" xr:uid="{00000000-0005-0000-0000-000069640000}"/>
    <cellStyle name="Normal 39 4" xfId="22921" xr:uid="{00000000-0005-0000-0000-00006A640000}"/>
    <cellStyle name="Normal 39 4 2" xfId="22922" xr:uid="{00000000-0005-0000-0000-00006B640000}"/>
    <cellStyle name="Normal 39 5" xfId="22923" xr:uid="{00000000-0005-0000-0000-00006C640000}"/>
    <cellStyle name="Normal 39 5 2" xfId="22924" xr:uid="{00000000-0005-0000-0000-00006D640000}"/>
    <cellStyle name="Normal 39 6" xfId="22925" xr:uid="{00000000-0005-0000-0000-00006E640000}"/>
    <cellStyle name="Normal 39 6 2" xfId="22926" xr:uid="{00000000-0005-0000-0000-00006F640000}"/>
    <cellStyle name="Normal 39 7" xfId="22927" xr:uid="{00000000-0005-0000-0000-000070640000}"/>
    <cellStyle name="Normal 4" xfId="796" xr:uid="{00000000-0005-0000-0000-000071640000}"/>
    <cellStyle name="Normal 4 10" xfId="797" xr:uid="{00000000-0005-0000-0000-000072640000}"/>
    <cellStyle name="Normal 4 10 2" xfId="22928" xr:uid="{00000000-0005-0000-0000-000073640000}"/>
    <cellStyle name="Normal 4 11" xfId="798" xr:uid="{00000000-0005-0000-0000-000074640000}"/>
    <cellStyle name="Normal 4 12" xfId="799" xr:uid="{00000000-0005-0000-0000-000075640000}"/>
    <cellStyle name="Normal 4 13" xfId="800" xr:uid="{00000000-0005-0000-0000-000076640000}"/>
    <cellStyle name="Normal 4 13 2" xfId="34812" xr:uid="{00000000-0005-0000-0000-000077640000}"/>
    <cellStyle name="Normal 4 14" xfId="801" xr:uid="{00000000-0005-0000-0000-000078640000}"/>
    <cellStyle name="Normal 4 15" xfId="802" xr:uid="{00000000-0005-0000-0000-000079640000}"/>
    <cellStyle name="Normal 4 15 2" xfId="22929" xr:uid="{00000000-0005-0000-0000-00007A640000}"/>
    <cellStyle name="Normal 4 16" xfId="803" xr:uid="{00000000-0005-0000-0000-00007B640000}"/>
    <cellStyle name="Normal 4 17" xfId="804" xr:uid="{00000000-0005-0000-0000-00007C640000}"/>
    <cellStyle name="Normal 4 18" xfId="805" xr:uid="{00000000-0005-0000-0000-00007D640000}"/>
    <cellStyle name="Normal 4 19" xfId="806" xr:uid="{00000000-0005-0000-0000-00007E640000}"/>
    <cellStyle name="Normal 4 2" xfId="807" xr:uid="{00000000-0005-0000-0000-00007F640000}"/>
    <cellStyle name="Normal 4 2 10" xfId="22930" xr:uid="{00000000-0005-0000-0000-000080640000}"/>
    <cellStyle name="Normal 4 2 10 2" xfId="22931" xr:uid="{00000000-0005-0000-0000-000081640000}"/>
    <cellStyle name="Normal 4 2 11" xfId="22932" xr:uid="{00000000-0005-0000-0000-000082640000}"/>
    <cellStyle name="Normal 4 2 12" xfId="22933" xr:uid="{00000000-0005-0000-0000-000083640000}"/>
    <cellStyle name="Normal 4 2 13" xfId="22934" xr:uid="{00000000-0005-0000-0000-000084640000}"/>
    <cellStyle name="Normal 4 2 14" xfId="22935" xr:uid="{00000000-0005-0000-0000-000085640000}"/>
    <cellStyle name="Normal 4 2 15" xfId="22936" xr:uid="{00000000-0005-0000-0000-000086640000}"/>
    <cellStyle name="Normal 4 2 16" xfId="22937" xr:uid="{00000000-0005-0000-0000-000087640000}"/>
    <cellStyle name="Normal 4 2 17" xfId="22938" xr:uid="{00000000-0005-0000-0000-000088640000}"/>
    <cellStyle name="Normal 4 2 18" xfId="22939" xr:uid="{00000000-0005-0000-0000-000089640000}"/>
    <cellStyle name="Normal 4 2 19" xfId="22940" xr:uid="{00000000-0005-0000-0000-00008A640000}"/>
    <cellStyle name="Normal 4 2 2" xfId="808" xr:uid="{00000000-0005-0000-0000-00008B640000}"/>
    <cellStyle name="Normal 4 2 2 2" xfId="22941" xr:uid="{00000000-0005-0000-0000-00008C640000}"/>
    <cellStyle name="Normal 4 2 2 2 2" xfId="22942" xr:uid="{00000000-0005-0000-0000-00008D640000}"/>
    <cellStyle name="Normal 4 2 2 2 3" xfId="22943" xr:uid="{00000000-0005-0000-0000-00008E640000}"/>
    <cellStyle name="Normal 4 2 2 2 4" xfId="22944" xr:uid="{00000000-0005-0000-0000-00008F640000}"/>
    <cellStyle name="Normal 4 2 2 2 5" xfId="22945" xr:uid="{00000000-0005-0000-0000-000090640000}"/>
    <cellStyle name="Normal 4 2 2 2 6" xfId="22946" xr:uid="{00000000-0005-0000-0000-000091640000}"/>
    <cellStyle name="Normal 4 2 2 2 7" xfId="22947" xr:uid="{00000000-0005-0000-0000-000092640000}"/>
    <cellStyle name="Normal 4 2 2 3" xfId="22948" xr:uid="{00000000-0005-0000-0000-000093640000}"/>
    <cellStyle name="Normal 4 2 2 3 2" xfId="22949" xr:uid="{00000000-0005-0000-0000-000094640000}"/>
    <cellStyle name="Normal 4 2 2 3 3" xfId="22950" xr:uid="{00000000-0005-0000-0000-000095640000}"/>
    <cellStyle name="Normal 4 2 2 3 4" xfId="22951" xr:uid="{00000000-0005-0000-0000-000096640000}"/>
    <cellStyle name="Normal 4 2 2 3 5" xfId="22952" xr:uid="{00000000-0005-0000-0000-000097640000}"/>
    <cellStyle name="Normal 4 2 2 4" xfId="22953" xr:uid="{00000000-0005-0000-0000-000098640000}"/>
    <cellStyle name="Normal 4 2 2 5" xfId="22954" xr:uid="{00000000-0005-0000-0000-000099640000}"/>
    <cellStyle name="Normal 4 2 2 6" xfId="22955" xr:uid="{00000000-0005-0000-0000-00009A640000}"/>
    <cellStyle name="Normal 4 2 2 7" xfId="22956" xr:uid="{00000000-0005-0000-0000-00009B640000}"/>
    <cellStyle name="Normal 4 2 2 8" xfId="22957" xr:uid="{00000000-0005-0000-0000-00009C640000}"/>
    <cellStyle name="Normal 4 2 2 9" xfId="22958" xr:uid="{00000000-0005-0000-0000-00009D640000}"/>
    <cellStyle name="Normal 4 2 2_D Type Qtrs" xfId="37600" xr:uid="{00000000-0005-0000-0000-00009E640000}"/>
    <cellStyle name="Normal 4 2 20" xfId="22959" xr:uid="{00000000-0005-0000-0000-00009F640000}"/>
    <cellStyle name="Normal 4 2 21" xfId="22960" xr:uid="{00000000-0005-0000-0000-0000A0640000}"/>
    <cellStyle name="Normal 4 2 22" xfId="22961" xr:uid="{00000000-0005-0000-0000-0000A1640000}"/>
    <cellStyle name="Normal 4 2 23" xfId="22962" xr:uid="{00000000-0005-0000-0000-0000A2640000}"/>
    <cellStyle name="Normal 4 2 24" xfId="22963" xr:uid="{00000000-0005-0000-0000-0000A3640000}"/>
    <cellStyle name="Normal 4 2 25" xfId="22964" xr:uid="{00000000-0005-0000-0000-0000A4640000}"/>
    <cellStyle name="Normal 4 2 26" xfId="22965" xr:uid="{00000000-0005-0000-0000-0000A5640000}"/>
    <cellStyle name="Normal 4 2 27" xfId="22966" xr:uid="{00000000-0005-0000-0000-0000A6640000}"/>
    <cellStyle name="Normal 4 2 28" xfId="22967" xr:uid="{00000000-0005-0000-0000-0000A7640000}"/>
    <cellStyle name="Normal 4 2 29" xfId="22968" xr:uid="{00000000-0005-0000-0000-0000A8640000}"/>
    <cellStyle name="Normal 4 2 3" xfId="22969" xr:uid="{00000000-0005-0000-0000-0000A9640000}"/>
    <cellStyle name="Normal 4 2 3 2" xfId="22970" xr:uid="{00000000-0005-0000-0000-0000AA640000}"/>
    <cellStyle name="Normal 4 2 3 2 2" xfId="22971" xr:uid="{00000000-0005-0000-0000-0000AB640000}"/>
    <cellStyle name="Normal 4 2 3 3" xfId="22972" xr:uid="{00000000-0005-0000-0000-0000AC640000}"/>
    <cellStyle name="Normal 4 2 3 4" xfId="22973" xr:uid="{00000000-0005-0000-0000-0000AD640000}"/>
    <cellStyle name="Normal 4 2 3 5" xfId="22974" xr:uid="{00000000-0005-0000-0000-0000AE640000}"/>
    <cellStyle name="Normal 4 2 3 6" xfId="22975" xr:uid="{00000000-0005-0000-0000-0000AF640000}"/>
    <cellStyle name="Normal 4 2 3 7" xfId="22976" xr:uid="{00000000-0005-0000-0000-0000B0640000}"/>
    <cellStyle name="Normal 4 2 30" xfId="22977" xr:uid="{00000000-0005-0000-0000-0000B1640000}"/>
    <cellStyle name="Normal 4 2 31" xfId="22978" xr:uid="{00000000-0005-0000-0000-0000B2640000}"/>
    <cellStyle name="Normal 4 2 32" xfId="22979" xr:uid="{00000000-0005-0000-0000-0000B3640000}"/>
    <cellStyle name="Normal 4 2 33" xfId="22980" xr:uid="{00000000-0005-0000-0000-0000B4640000}"/>
    <cellStyle name="Normal 4 2 34" xfId="22981" xr:uid="{00000000-0005-0000-0000-0000B5640000}"/>
    <cellStyle name="Normal 4 2 35" xfId="22982" xr:uid="{00000000-0005-0000-0000-0000B6640000}"/>
    <cellStyle name="Normal 4 2 36" xfId="22983" xr:uid="{00000000-0005-0000-0000-0000B7640000}"/>
    <cellStyle name="Normal 4 2 37" xfId="22984" xr:uid="{00000000-0005-0000-0000-0000B8640000}"/>
    <cellStyle name="Normal 4 2 38" xfId="22985" xr:uid="{00000000-0005-0000-0000-0000B9640000}"/>
    <cellStyle name="Normal 4 2 39" xfId="22986" xr:uid="{00000000-0005-0000-0000-0000BA640000}"/>
    <cellStyle name="Normal 4 2 4" xfId="22987" xr:uid="{00000000-0005-0000-0000-0000BB640000}"/>
    <cellStyle name="Normal 4 2 4 2" xfId="22988" xr:uid="{00000000-0005-0000-0000-0000BC640000}"/>
    <cellStyle name="Normal 4 2 4 3" xfId="22989" xr:uid="{00000000-0005-0000-0000-0000BD640000}"/>
    <cellStyle name="Normal 4 2 4 4" xfId="22990" xr:uid="{00000000-0005-0000-0000-0000BE640000}"/>
    <cellStyle name="Normal 4 2 4 5" xfId="22991" xr:uid="{00000000-0005-0000-0000-0000BF640000}"/>
    <cellStyle name="Normal 4 2 4 6" xfId="37601" xr:uid="{00000000-0005-0000-0000-0000C0640000}"/>
    <cellStyle name="Normal 4 2 4 7" xfId="37602" xr:uid="{00000000-0005-0000-0000-0000C1640000}"/>
    <cellStyle name="Normal 4 2 40" xfId="22992" xr:uid="{00000000-0005-0000-0000-0000C2640000}"/>
    <cellStyle name="Normal 4 2 41" xfId="22993" xr:uid="{00000000-0005-0000-0000-0000C3640000}"/>
    <cellStyle name="Normal 4 2 42" xfId="22994" xr:uid="{00000000-0005-0000-0000-0000C4640000}"/>
    <cellStyle name="Normal 4 2 43" xfId="22995" xr:uid="{00000000-0005-0000-0000-0000C5640000}"/>
    <cellStyle name="Normal 4 2 44" xfId="22996" xr:uid="{00000000-0005-0000-0000-0000C6640000}"/>
    <cellStyle name="Normal 4 2 45" xfId="22997" xr:uid="{00000000-0005-0000-0000-0000C7640000}"/>
    <cellStyle name="Normal 4 2 46" xfId="22998" xr:uid="{00000000-0005-0000-0000-0000C8640000}"/>
    <cellStyle name="Normal 4 2 47" xfId="22999" xr:uid="{00000000-0005-0000-0000-0000C9640000}"/>
    <cellStyle name="Normal 4 2 48" xfId="23000" xr:uid="{00000000-0005-0000-0000-0000CA640000}"/>
    <cellStyle name="Normal 4 2 49" xfId="23001" xr:uid="{00000000-0005-0000-0000-0000CB640000}"/>
    <cellStyle name="Normal 4 2 5" xfId="23002" xr:uid="{00000000-0005-0000-0000-0000CC640000}"/>
    <cellStyle name="Normal 4 2 5 2" xfId="23003" xr:uid="{00000000-0005-0000-0000-0000CD640000}"/>
    <cellStyle name="Normal 4 2 50" xfId="23004" xr:uid="{00000000-0005-0000-0000-0000CE640000}"/>
    <cellStyle name="Normal 4 2 51" xfId="23005" xr:uid="{00000000-0005-0000-0000-0000CF640000}"/>
    <cellStyle name="Normal 4 2 52" xfId="23006" xr:uid="{00000000-0005-0000-0000-0000D0640000}"/>
    <cellStyle name="Normal 4 2 53" xfId="23007" xr:uid="{00000000-0005-0000-0000-0000D1640000}"/>
    <cellStyle name="Normal 4 2 54" xfId="23008" xr:uid="{00000000-0005-0000-0000-0000D2640000}"/>
    <cellStyle name="Normal 4 2 55" xfId="23009" xr:uid="{00000000-0005-0000-0000-0000D3640000}"/>
    <cellStyle name="Normal 4 2 56" xfId="23010" xr:uid="{00000000-0005-0000-0000-0000D4640000}"/>
    <cellStyle name="Normal 4 2 57" xfId="23011" xr:uid="{00000000-0005-0000-0000-0000D5640000}"/>
    <cellStyle name="Normal 4 2 58" xfId="23012" xr:uid="{00000000-0005-0000-0000-0000D6640000}"/>
    <cellStyle name="Normal 4 2 59" xfId="23013" xr:uid="{00000000-0005-0000-0000-0000D7640000}"/>
    <cellStyle name="Normal 4 2 6" xfId="23014" xr:uid="{00000000-0005-0000-0000-0000D8640000}"/>
    <cellStyle name="Normal 4 2 6 2" xfId="23015" xr:uid="{00000000-0005-0000-0000-0000D9640000}"/>
    <cellStyle name="Normal 4 2 7" xfId="23016" xr:uid="{00000000-0005-0000-0000-0000DA640000}"/>
    <cellStyle name="Normal 4 2 7 2" xfId="23017" xr:uid="{00000000-0005-0000-0000-0000DB640000}"/>
    <cellStyle name="Normal 4 2 8" xfId="23018" xr:uid="{00000000-0005-0000-0000-0000DC640000}"/>
    <cellStyle name="Normal 4 2 8 2" xfId="23019" xr:uid="{00000000-0005-0000-0000-0000DD640000}"/>
    <cellStyle name="Normal 4 2 9" xfId="23020" xr:uid="{00000000-0005-0000-0000-0000DE640000}"/>
    <cellStyle name="Normal 4 2 9 2" xfId="23021" xr:uid="{00000000-0005-0000-0000-0000DF640000}"/>
    <cellStyle name="Normal 4 2_Kavalagi Ukumanal km 0.00 to 2.00 (CMGRY Plan)" xfId="37603" xr:uid="{00000000-0005-0000-0000-0000E0640000}"/>
    <cellStyle name="Normal 4 20" xfId="809" xr:uid="{00000000-0005-0000-0000-0000E1640000}"/>
    <cellStyle name="Normal 4 21" xfId="810" xr:uid="{00000000-0005-0000-0000-0000E2640000}"/>
    <cellStyle name="Normal 4 22" xfId="811" xr:uid="{00000000-0005-0000-0000-0000E3640000}"/>
    <cellStyle name="Normal 4 23" xfId="812" xr:uid="{00000000-0005-0000-0000-0000E4640000}"/>
    <cellStyle name="Normal 4 24" xfId="37604" xr:uid="{00000000-0005-0000-0000-0000E5640000}"/>
    <cellStyle name="Normal 4 24 2" xfId="37605" xr:uid="{00000000-0005-0000-0000-0000E6640000}"/>
    <cellStyle name="Normal 4 24 2 2" xfId="37606" xr:uid="{00000000-0005-0000-0000-0000E7640000}"/>
    <cellStyle name="Normal 4 24 3" xfId="37607" xr:uid="{00000000-0005-0000-0000-0000E8640000}"/>
    <cellStyle name="Normal 4 25" xfId="37608" xr:uid="{00000000-0005-0000-0000-0000E9640000}"/>
    <cellStyle name="Normal 4 26" xfId="37609" xr:uid="{00000000-0005-0000-0000-0000EA640000}"/>
    <cellStyle name="Normal 4 27" xfId="37610" xr:uid="{00000000-0005-0000-0000-0000EB640000}"/>
    <cellStyle name="Normal 4 28" xfId="37611" xr:uid="{00000000-0005-0000-0000-0000EC640000}"/>
    <cellStyle name="Normal 4 29" xfId="37612" xr:uid="{00000000-0005-0000-0000-0000ED640000}"/>
    <cellStyle name="Normal 4 3" xfId="813" xr:uid="{00000000-0005-0000-0000-0000EE640000}"/>
    <cellStyle name="Normal 4 3 10" xfId="23022" xr:uid="{00000000-0005-0000-0000-0000EF640000}"/>
    <cellStyle name="Normal 4 3 11" xfId="23023" xr:uid="{00000000-0005-0000-0000-0000F0640000}"/>
    <cellStyle name="Normal 4 3 12" xfId="37613" xr:uid="{00000000-0005-0000-0000-0000F1640000}"/>
    <cellStyle name="Normal 4 3 2" xfId="23024" xr:uid="{00000000-0005-0000-0000-0000F2640000}"/>
    <cellStyle name="Normal 4 3 2 2" xfId="23025" xr:uid="{00000000-0005-0000-0000-0000F3640000}"/>
    <cellStyle name="Normal 4 3 2 2 2" xfId="23026" xr:uid="{00000000-0005-0000-0000-0000F4640000}"/>
    <cellStyle name="Normal 4 3 2 2 2 2" xfId="23027" xr:uid="{00000000-0005-0000-0000-0000F5640000}"/>
    <cellStyle name="Normal 4 3 2 2 3" xfId="23028" xr:uid="{00000000-0005-0000-0000-0000F6640000}"/>
    <cellStyle name="Normal 4 3 2 2 4" xfId="23029" xr:uid="{00000000-0005-0000-0000-0000F7640000}"/>
    <cellStyle name="Normal 4 3 2 2 5" xfId="23030" xr:uid="{00000000-0005-0000-0000-0000F8640000}"/>
    <cellStyle name="Normal 4 3 2 2 6" xfId="23031" xr:uid="{00000000-0005-0000-0000-0000F9640000}"/>
    <cellStyle name="Normal 4 3 2 2 7" xfId="23032" xr:uid="{00000000-0005-0000-0000-0000FA640000}"/>
    <cellStyle name="Normal 4 3 2 3" xfId="23033" xr:uid="{00000000-0005-0000-0000-0000FB640000}"/>
    <cellStyle name="Normal 4 3 2 3 2" xfId="23034" xr:uid="{00000000-0005-0000-0000-0000FC640000}"/>
    <cellStyle name="Normal 4 3 2 3 2 2" xfId="23035" xr:uid="{00000000-0005-0000-0000-0000FD640000}"/>
    <cellStyle name="Normal 4 3 2 3 3" xfId="23036" xr:uid="{00000000-0005-0000-0000-0000FE640000}"/>
    <cellStyle name="Normal 4 3 2 3 4" xfId="23037" xr:uid="{00000000-0005-0000-0000-0000FF640000}"/>
    <cellStyle name="Normal 4 3 2 3 5" xfId="23038" xr:uid="{00000000-0005-0000-0000-000000650000}"/>
    <cellStyle name="Normal 4 3 2 4" xfId="23039" xr:uid="{00000000-0005-0000-0000-000001650000}"/>
    <cellStyle name="Normal 4 3 2 4 2" xfId="23040" xr:uid="{00000000-0005-0000-0000-000002650000}"/>
    <cellStyle name="Normal 4 3 2 5" xfId="23041" xr:uid="{00000000-0005-0000-0000-000003650000}"/>
    <cellStyle name="Normal 4 3 2 5 2" xfId="23042" xr:uid="{00000000-0005-0000-0000-000004650000}"/>
    <cellStyle name="Normal 4 3 2 6" xfId="23043" xr:uid="{00000000-0005-0000-0000-000005650000}"/>
    <cellStyle name="Normal 4 3 2 7" xfId="23044" xr:uid="{00000000-0005-0000-0000-000006650000}"/>
    <cellStyle name="Normal 4 3 2 8" xfId="23045" xr:uid="{00000000-0005-0000-0000-000007650000}"/>
    <cellStyle name="Normal 4 3 2 9" xfId="23046" xr:uid="{00000000-0005-0000-0000-000008650000}"/>
    <cellStyle name="Normal 4 3 3" xfId="23047" xr:uid="{00000000-0005-0000-0000-000009650000}"/>
    <cellStyle name="Normal 4 3 3 2" xfId="23048" xr:uid="{00000000-0005-0000-0000-00000A650000}"/>
    <cellStyle name="Normal 4 3 4" xfId="23049" xr:uid="{00000000-0005-0000-0000-00000B650000}"/>
    <cellStyle name="Normal 4 3 4 2" xfId="23050" xr:uid="{00000000-0005-0000-0000-00000C650000}"/>
    <cellStyle name="Normal 4 3 4 2 2" xfId="23051" xr:uid="{00000000-0005-0000-0000-00000D650000}"/>
    <cellStyle name="Normal 4 3 4 3" xfId="23052" xr:uid="{00000000-0005-0000-0000-00000E650000}"/>
    <cellStyle name="Normal 4 3 4 4" xfId="23053" xr:uid="{00000000-0005-0000-0000-00000F650000}"/>
    <cellStyle name="Normal 4 3 4 5" xfId="23054" xr:uid="{00000000-0005-0000-0000-000010650000}"/>
    <cellStyle name="Normal 4 3 4 6" xfId="23055" xr:uid="{00000000-0005-0000-0000-000011650000}"/>
    <cellStyle name="Normal 4 3 4 7" xfId="23056" xr:uid="{00000000-0005-0000-0000-000012650000}"/>
    <cellStyle name="Normal 4 3 5" xfId="23057" xr:uid="{00000000-0005-0000-0000-000013650000}"/>
    <cellStyle name="Normal 4 3 5 2" xfId="23058" xr:uid="{00000000-0005-0000-0000-000014650000}"/>
    <cellStyle name="Normal 4 3 5 2 2" xfId="23059" xr:uid="{00000000-0005-0000-0000-000015650000}"/>
    <cellStyle name="Normal 4 3 5 3" xfId="23060" xr:uid="{00000000-0005-0000-0000-000016650000}"/>
    <cellStyle name="Normal 4 3 5 4" xfId="23061" xr:uid="{00000000-0005-0000-0000-000017650000}"/>
    <cellStyle name="Normal 4 3 5 5" xfId="23062" xr:uid="{00000000-0005-0000-0000-000018650000}"/>
    <cellStyle name="Normal 4 3 6" xfId="23063" xr:uid="{00000000-0005-0000-0000-000019650000}"/>
    <cellStyle name="Normal 4 3 6 2" xfId="23064" xr:uid="{00000000-0005-0000-0000-00001A650000}"/>
    <cellStyle name="Normal 4 3 7" xfId="23065" xr:uid="{00000000-0005-0000-0000-00001B650000}"/>
    <cellStyle name="Normal 4 3 8" xfId="23066" xr:uid="{00000000-0005-0000-0000-00001C650000}"/>
    <cellStyle name="Normal 4 3 9" xfId="23067" xr:uid="{00000000-0005-0000-0000-00001D650000}"/>
    <cellStyle name="Normal 4 30" xfId="37614" xr:uid="{00000000-0005-0000-0000-00001E650000}"/>
    <cellStyle name="Normal 4 31" xfId="37615" xr:uid="{00000000-0005-0000-0000-00001F650000}"/>
    <cellStyle name="Normal 4 32" xfId="37616" xr:uid="{00000000-0005-0000-0000-000020650000}"/>
    <cellStyle name="Normal 4 33" xfId="37617" xr:uid="{00000000-0005-0000-0000-000021650000}"/>
    <cellStyle name="Normal 4 34" xfId="37618" xr:uid="{00000000-0005-0000-0000-000022650000}"/>
    <cellStyle name="Normal 4 4" xfId="814" xr:uid="{00000000-0005-0000-0000-000023650000}"/>
    <cellStyle name="Normal 4 4 10" xfId="23068" xr:uid="{00000000-0005-0000-0000-000024650000}"/>
    <cellStyle name="Normal 4 4 11" xfId="1331" xr:uid="{00000000-0005-0000-0000-000025650000}"/>
    <cellStyle name="Normal 4 4 12" xfId="37619" xr:uid="{00000000-0005-0000-0000-000026650000}"/>
    <cellStyle name="Normal 4 4 2" xfId="815" xr:uid="{00000000-0005-0000-0000-000027650000}"/>
    <cellStyle name="Normal 4 4 2 10" xfId="1332" xr:uid="{00000000-0005-0000-0000-000028650000}"/>
    <cellStyle name="Normal 4 4 2 2" xfId="23069" xr:uid="{00000000-0005-0000-0000-000029650000}"/>
    <cellStyle name="Normal 4 4 2 2 2" xfId="23070" xr:uid="{00000000-0005-0000-0000-00002A650000}"/>
    <cellStyle name="Normal 4 4 2 2 2 2" xfId="23071" xr:uid="{00000000-0005-0000-0000-00002B650000}"/>
    <cellStyle name="Normal 4 4 2 2 3" xfId="23072" xr:uid="{00000000-0005-0000-0000-00002C650000}"/>
    <cellStyle name="Normal 4 4 2 2 4" xfId="23073" xr:uid="{00000000-0005-0000-0000-00002D650000}"/>
    <cellStyle name="Normal 4 4 2 2 5" xfId="23074" xr:uid="{00000000-0005-0000-0000-00002E650000}"/>
    <cellStyle name="Normal 4 4 2 2 6" xfId="23075" xr:uid="{00000000-0005-0000-0000-00002F650000}"/>
    <cellStyle name="Normal 4 4 2 2 7" xfId="23076" xr:uid="{00000000-0005-0000-0000-000030650000}"/>
    <cellStyle name="Normal 4 4 2 3" xfId="23077" xr:uid="{00000000-0005-0000-0000-000031650000}"/>
    <cellStyle name="Normal 4 4 2 3 2" xfId="23078" xr:uid="{00000000-0005-0000-0000-000032650000}"/>
    <cellStyle name="Normal 4 4 2 3 3" xfId="23079" xr:uid="{00000000-0005-0000-0000-000033650000}"/>
    <cellStyle name="Normal 4 4 2 3 4" xfId="23080" xr:uid="{00000000-0005-0000-0000-000034650000}"/>
    <cellStyle name="Normal 4 4 2 3 5" xfId="23081" xr:uid="{00000000-0005-0000-0000-000035650000}"/>
    <cellStyle name="Normal 4 4 2 4" xfId="23082" xr:uid="{00000000-0005-0000-0000-000036650000}"/>
    <cellStyle name="Normal 4 4 2 5" xfId="23083" xr:uid="{00000000-0005-0000-0000-000037650000}"/>
    <cellStyle name="Normal 4 4 2 6" xfId="23084" xr:uid="{00000000-0005-0000-0000-000038650000}"/>
    <cellStyle name="Normal 4 4 2 7" xfId="23085" xr:uid="{00000000-0005-0000-0000-000039650000}"/>
    <cellStyle name="Normal 4 4 2 8" xfId="23086" xr:uid="{00000000-0005-0000-0000-00003A650000}"/>
    <cellStyle name="Normal 4 4 2 9" xfId="23087" xr:uid="{00000000-0005-0000-0000-00003B650000}"/>
    <cellStyle name="Normal 4 4 3" xfId="816" xr:uid="{00000000-0005-0000-0000-00003C650000}"/>
    <cellStyle name="Normal 4 4 3 2" xfId="23088" xr:uid="{00000000-0005-0000-0000-00003D650000}"/>
    <cellStyle name="Normal 4 4 3 3" xfId="23089" xr:uid="{00000000-0005-0000-0000-00003E650000}"/>
    <cellStyle name="Normal 4 4 3 4" xfId="23090" xr:uid="{00000000-0005-0000-0000-00003F650000}"/>
    <cellStyle name="Normal 4 4 3 5" xfId="23091" xr:uid="{00000000-0005-0000-0000-000040650000}"/>
    <cellStyle name="Normal 4 4 3 6" xfId="23092" xr:uid="{00000000-0005-0000-0000-000041650000}"/>
    <cellStyle name="Normal 4 4 3 7" xfId="23093" xr:uid="{00000000-0005-0000-0000-000042650000}"/>
    <cellStyle name="Normal 4 4 3 8" xfId="1333" xr:uid="{00000000-0005-0000-0000-000043650000}"/>
    <cellStyle name="Normal 4 4 4" xfId="817" xr:uid="{00000000-0005-0000-0000-000044650000}"/>
    <cellStyle name="Normal 4 4 4 2" xfId="23094" xr:uid="{00000000-0005-0000-0000-000045650000}"/>
    <cellStyle name="Normal 4 4 4 3" xfId="23095" xr:uid="{00000000-0005-0000-0000-000046650000}"/>
    <cellStyle name="Normal 4 4 4 4" xfId="23096" xr:uid="{00000000-0005-0000-0000-000047650000}"/>
    <cellStyle name="Normal 4 4 4 5" xfId="23097" xr:uid="{00000000-0005-0000-0000-000048650000}"/>
    <cellStyle name="Normal 4 4 4 6" xfId="1334" xr:uid="{00000000-0005-0000-0000-000049650000}"/>
    <cellStyle name="Normal 4 4 5" xfId="23098" xr:uid="{00000000-0005-0000-0000-00004A650000}"/>
    <cellStyle name="Normal 4 4 6" xfId="23099" xr:uid="{00000000-0005-0000-0000-00004B650000}"/>
    <cellStyle name="Normal 4 4 7" xfId="23100" xr:uid="{00000000-0005-0000-0000-00004C650000}"/>
    <cellStyle name="Normal 4 4 8" xfId="23101" xr:uid="{00000000-0005-0000-0000-00004D650000}"/>
    <cellStyle name="Normal 4 4 9" xfId="23102" xr:uid="{00000000-0005-0000-0000-00004E650000}"/>
    <cellStyle name="Normal 4 5" xfId="818" xr:uid="{00000000-0005-0000-0000-00004F650000}"/>
    <cellStyle name="Normal 4 5 2" xfId="1501" xr:uid="{00000000-0005-0000-0000-000050650000}"/>
    <cellStyle name="Normal 4 5 2 2" xfId="23103" xr:uid="{00000000-0005-0000-0000-000051650000}"/>
    <cellStyle name="Normal 4 5 2 3" xfId="23104" xr:uid="{00000000-0005-0000-0000-000052650000}"/>
    <cellStyle name="Normal 4 5 2 4" xfId="23105" xr:uid="{00000000-0005-0000-0000-000053650000}"/>
    <cellStyle name="Normal 4 5 2 5" xfId="23106" xr:uid="{00000000-0005-0000-0000-000054650000}"/>
    <cellStyle name="Normal 4 5 3" xfId="23107" xr:uid="{00000000-0005-0000-0000-000055650000}"/>
    <cellStyle name="Normal 4 5 4" xfId="23108" xr:uid="{00000000-0005-0000-0000-000056650000}"/>
    <cellStyle name="Normal 4 5 5" xfId="23109" xr:uid="{00000000-0005-0000-0000-000057650000}"/>
    <cellStyle name="Normal 4 5 6" xfId="23110" xr:uid="{00000000-0005-0000-0000-000058650000}"/>
    <cellStyle name="Normal 4 5 7" xfId="23111" xr:uid="{00000000-0005-0000-0000-000059650000}"/>
    <cellStyle name="Normal 4 6" xfId="819" xr:uid="{00000000-0005-0000-0000-00005A650000}"/>
    <cellStyle name="Normal 4 6 10" xfId="1335" xr:uid="{00000000-0005-0000-0000-00005B650000}"/>
    <cellStyle name="Normal 4 6 2" xfId="23112" xr:uid="{00000000-0005-0000-0000-00005C650000}"/>
    <cellStyle name="Normal 4 6 2 2" xfId="23113" xr:uid="{00000000-0005-0000-0000-00005D650000}"/>
    <cellStyle name="Normal 4 6 2 3" xfId="23114" xr:uid="{00000000-0005-0000-0000-00005E650000}"/>
    <cellStyle name="Normal 4 6 2 4" xfId="23115" xr:uid="{00000000-0005-0000-0000-00005F650000}"/>
    <cellStyle name="Normal 4 6 2 5" xfId="23116" xr:uid="{00000000-0005-0000-0000-000060650000}"/>
    <cellStyle name="Normal 4 6 2 6" xfId="23117" xr:uid="{00000000-0005-0000-0000-000061650000}"/>
    <cellStyle name="Normal 4 6 2 7" xfId="23118" xr:uid="{00000000-0005-0000-0000-000062650000}"/>
    <cellStyle name="Normal 4 6 3" xfId="23119" xr:uid="{00000000-0005-0000-0000-000063650000}"/>
    <cellStyle name="Normal 4 6 3 2" xfId="23120" xr:uid="{00000000-0005-0000-0000-000064650000}"/>
    <cellStyle name="Normal 4 6 3 3" xfId="23121" xr:uid="{00000000-0005-0000-0000-000065650000}"/>
    <cellStyle name="Normal 4 6 3 4" xfId="23122" xr:uid="{00000000-0005-0000-0000-000066650000}"/>
    <cellStyle name="Normal 4 6 3 5" xfId="23123" xr:uid="{00000000-0005-0000-0000-000067650000}"/>
    <cellStyle name="Normal 4 6 4" xfId="23124" xr:uid="{00000000-0005-0000-0000-000068650000}"/>
    <cellStyle name="Normal 4 6 5" xfId="23125" xr:uid="{00000000-0005-0000-0000-000069650000}"/>
    <cellStyle name="Normal 4 6 6" xfId="23126" xr:uid="{00000000-0005-0000-0000-00006A650000}"/>
    <cellStyle name="Normal 4 6 7" xfId="23127" xr:uid="{00000000-0005-0000-0000-00006B650000}"/>
    <cellStyle name="Normal 4 6 8" xfId="23128" xr:uid="{00000000-0005-0000-0000-00006C650000}"/>
    <cellStyle name="Normal 4 6 9" xfId="23129" xr:uid="{00000000-0005-0000-0000-00006D650000}"/>
    <cellStyle name="Normal 4 7" xfId="820" xr:uid="{00000000-0005-0000-0000-00006E650000}"/>
    <cellStyle name="Normal 4 7 2" xfId="23130" xr:uid="{00000000-0005-0000-0000-00006F650000}"/>
    <cellStyle name="Normal 4 7 2 2" xfId="23131" xr:uid="{00000000-0005-0000-0000-000070650000}"/>
    <cellStyle name="Normal 4 7 2 3" xfId="23132" xr:uid="{00000000-0005-0000-0000-000071650000}"/>
    <cellStyle name="Normal 4 7 2 4" xfId="23133" xr:uid="{00000000-0005-0000-0000-000072650000}"/>
    <cellStyle name="Normal 4 7 2 5" xfId="23134" xr:uid="{00000000-0005-0000-0000-000073650000}"/>
    <cellStyle name="Normal 4 7 2 6" xfId="23135" xr:uid="{00000000-0005-0000-0000-000074650000}"/>
    <cellStyle name="Normal 4 7 2 7" xfId="23136" xr:uid="{00000000-0005-0000-0000-000075650000}"/>
    <cellStyle name="Normal 4 7 3" xfId="23137" xr:uid="{00000000-0005-0000-0000-000076650000}"/>
    <cellStyle name="Normal 4 7 3 2" xfId="23138" xr:uid="{00000000-0005-0000-0000-000077650000}"/>
    <cellStyle name="Normal 4 7 3 3" xfId="23139" xr:uid="{00000000-0005-0000-0000-000078650000}"/>
    <cellStyle name="Normal 4 7 3 4" xfId="23140" xr:uid="{00000000-0005-0000-0000-000079650000}"/>
    <cellStyle name="Normal 4 7 3 5" xfId="23141" xr:uid="{00000000-0005-0000-0000-00007A650000}"/>
    <cellStyle name="Normal 4 7 4" xfId="23142" xr:uid="{00000000-0005-0000-0000-00007B650000}"/>
    <cellStyle name="Normal 4 7 5" xfId="23143" xr:uid="{00000000-0005-0000-0000-00007C650000}"/>
    <cellStyle name="Normal 4 7 6" xfId="23144" xr:uid="{00000000-0005-0000-0000-00007D650000}"/>
    <cellStyle name="Normal 4 7 7" xfId="23145" xr:uid="{00000000-0005-0000-0000-00007E650000}"/>
    <cellStyle name="Normal 4 7 8" xfId="23146" xr:uid="{00000000-0005-0000-0000-00007F650000}"/>
    <cellStyle name="Normal 4 7 9" xfId="23147" xr:uid="{00000000-0005-0000-0000-000080650000}"/>
    <cellStyle name="Normal 4 8" xfId="821" xr:uid="{00000000-0005-0000-0000-000081650000}"/>
    <cellStyle name="Normal 4 8 2" xfId="23148" xr:uid="{00000000-0005-0000-0000-000082650000}"/>
    <cellStyle name="Normal 4 8 3" xfId="23149" xr:uid="{00000000-0005-0000-0000-000083650000}"/>
    <cellStyle name="Normal 4 8 4" xfId="23150" xr:uid="{00000000-0005-0000-0000-000084650000}"/>
    <cellStyle name="Normal 4 8 5" xfId="23151" xr:uid="{00000000-0005-0000-0000-000085650000}"/>
    <cellStyle name="Normal 4 8 6" xfId="23152" xr:uid="{00000000-0005-0000-0000-000086650000}"/>
    <cellStyle name="Normal 4 8 7" xfId="23153" xr:uid="{00000000-0005-0000-0000-000087650000}"/>
    <cellStyle name="Normal 4 9" xfId="822" xr:uid="{00000000-0005-0000-0000-000088650000}"/>
    <cellStyle name="Normal 4 9 2" xfId="23154" xr:uid="{00000000-0005-0000-0000-000089650000}"/>
    <cellStyle name="Normal 4 9 3" xfId="23155" xr:uid="{00000000-0005-0000-0000-00008A650000}"/>
    <cellStyle name="Normal 4 9 4" xfId="23156" xr:uid="{00000000-0005-0000-0000-00008B650000}"/>
    <cellStyle name="Normal 4 9 5" xfId="23157" xr:uid="{00000000-0005-0000-0000-00008C650000}"/>
    <cellStyle name="Normal 4_01 L-071 Markumbi to T-04 Kesratti" xfId="823" xr:uid="{00000000-0005-0000-0000-00008D650000}"/>
    <cellStyle name="Normal 40" xfId="824" xr:uid="{00000000-0005-0000-0000-00008E650000}"/>
    <cellStyle name="Normal 40 2" xfId="23158" xr:uid="{00000000-0005-0000-0000-00008F650000}"/>
    <cellStyle name="Normal 40 2 2" xfId="23159" xr:uid="{00000000-0005-0000-0000-000090650000}"/>
    <cellStyle name="Normal 40 2 2 2" xfId="23160" xr:uid="{00000000-0005-0000-0000-000091650000}"/>
    <cellStyle name="Normal 40 2 3" xfId="23161" xr:uid="{00000000-0005-0000-0000-000092650000}"/>
    <cellStyle name="Normal 40 2 3 2" xfId="23162" xr:uid="{00000000-0005-0000-0000-000093650000}"/>
    <cellStyle name="Normal 40 2 4" xfId="23163" xr:uid="{00000000-0005-0000-0000-000094650000}"/>
    <cellStyle name="Normal 40 2 4 2" xfId="23164" xr:uid="{00000000-0005-0000-0000-000095650000}"/>
    <cellStyle name="Normal 40 2 5" xfId="23165" xr:uid="{00000000-0005-0000-0000-000096650000}"/>
    <cellStyle name="Normal 40 2 5 2" xfId="23166" xr:uid="{00000000-0005-0000-0000-000097650000}"/>
    <cellStyle name="Normal 40 2 6" xfId="23167" xr:uid="{00000000-0005-0000-0000-000098650000}"/>
    <cellStyle name="Normal 40 3" xfId="23168" xr:uid="{00000000-0005-0000-0000-000099650000}"/>
    <cellStyle name="Normal 40 3 2" xfId="23169" xr:uid="{00000000-0005-0000-0000-00009A650000}"/>
    <cellStyle name="Normal 40 4" xfId="23170" xr:uid="{00000000-0005-0000-0000-00009B650000}"/>
    <cellStyle name="Normal 40 4 2" xfId="23171" xr:uid="{00000000-0005-0000-0000-00009C650000}"/>
    <cellStyle name="Normal 40 5" xfId="23172" xr:uid="{00000000-0005-0000-0000-00009D650000}"/>
    <cellStyle name="Normal 40 5 2" xfId="23173" xr:uid="{00000000-0005-0000-0000-00009E650000}"/>
    <cellStyle name="Normal 40 6" xfId="23174" xr:uid="{00000000-0005-0000-0000-00009F650000}"/>
    <cellStyle name="Normal 40 6 2" xfId="23175" xr:uid="{00000000-0005-0000-0000-0000A0650000}"/>
    <cellStyle name="Normal 40 7" xfId="23176" xr:uid="{00000000-0005-0000-0000-0000A1650000}"/>
    <cellStyle name="Normal 40 8" xfId="23177" xr:uid="{00000000-0005-0000-0000-0000A2650000}"/>
    <cellStyle name="Normal 40 9" xfId="23178" xr:uid="{00000000-0005-0000-0000-0000A3650000}"/>
    <cellStyle name="Normal 41" xfId="825" xr:uid="{00000000-0005-0000-0000-0000A4650000}"/>
    <cellStyle name="Normal 41 2" xfId="23179" xr:uid="{00000000-0005-0000-0000-0000A5650000}"/>
    <cellStyle name="Normal 41 2 2" xfId="23180" xr:uid="{00000000-0005-0000-0000-0000A6650000}"/>
    <cellStyle name="Normal 41 2 2 2" xfId="23181" xr:uid="{00000000-0005-0000-0000-0000A7650000}"/>
    <cellStyle name="Normal 41 2 3" xfId="23182" xr:uid="{00000000-0005-0000-0000-0000A8650000}"/>
    <cellStyle name="Normal 41 2 4" xfId="37620" xr:uid="{00000000-0005-0000-0000-0000A9650000}"/>
    <cellStyle name="Normal 41 3" xfId="23183" xr:uid="{00000000-0005-0000-0000-0000AA650000}"/>
    <cellStyle name="Normal 41 3 2" xfId="23184" xr:uid="{00000000-0005-0000-0000-0000AB650000}"/>
    <cellStyle name="Normal 41 3 2 2" xfId="23185" xr:uid="{00000000-0005-0000-0000-0000AC650000}"/>
    <cellStyle name="Normal 41 3 3" xfId="23186" xr:uid="{00000000-0005-0000-0000-0000AD650000}"/>
    <cellStyle name="Normal 41 3 4" xfId="37621" xr:uid="{00000000-0005-0000-0000-0000AE650000}"/>
    <cellStyle name="Normal 41 4" xfId="23187" xr:uid="{00000000-0005-0000-0000-0000AF650000}"/>
    <cellStyle name="Normal 41 4 2" xfId="23188" xr:uid="{00000000-0005-0000-0000-0000B0650000}"/>
    <cellStyle name="Normal 41 4 2 2" xfId="23189" xr:uid="{00000000-0005-0000-0000-0000B1650000}"/>
    <cellStyle name="Normal 41 4 3" xfId="23190" xr:uid="{00000000-0005-0000-0000-0000B2650000}"/>
    <cellStyle name="Normal 41 4 4" xfId="37622" xr:uid="{00000000-0005-0000-0000-0000B3650000}"/>
    <cellStyle name="Normal 41 5" xfId="23191" xr:uid="{00000000-0005-0000-0000-0000B4650000}"/>
    <cellStyle name="Normal 41 5 2" xfId="23192" xr:uid="{00000000-0005-0000-0000-0000B5650000}"/>
    <cellStyle name="Normal 41 5 2 2" xfId="23193" xr:uid="{00000000-0005-0000-0000-0000B6650000}"/>
    <cellStyle name="Normal 41 5 3" xfId="23194" xr:uid="{00000000-0005-0000-0000-0000B7650000}"/>
    <cellStyle name="Normal 41 5 4" xfId="37623" xr:uid="{00000000-0005-0000-0000-0000B8650000}"/>
    <cellStyle name="Normal 41 6" xfId="23195" xr:uid="{00000000-0005-0000-0000-0000B9650000}"/>
    <cellStyle name="Normal 41 6 2" xfId="37624" xr:uid="{00000000-0005-0000-0000-0000BA650000}"/>
    <cellStyle name="Normal 42" xfId="826" xr:uid="{00000000-0005-0000-0000-0000BB650000}"/>
    <cellStyle name="Normal 42 2" xfId="23196" xr:uid="{00000000-0005-0000-0000-0000BC650000}"/>
    <cellStyle name="Normal 42 2 2" xfId="23197" xr:uid="{00000000-0005-0000-0000-0000BD650000}"/>
    <cellStyle name="Normal 42 2 2 2" xfId="23198" xr:uid="{00000000-0005-0000-0000-0000BE650000}"/>
    <cellStyle name="Normal 42 2 2 2 2" xfId="23199" xr:uid="{00000000-0005-0000-0000-0000BF650000}"/>
    <cellStyle name="Normal 42 2 2 3" xfId="23200" xr:uid="{00000000-0005-0000-0000-0000C0650000}"/>
    <cellStyle name="Normal 42 2 2 4" xfId="37625" xr:uid="{00000000-0005-0000-0000-0000C1650000}"/>
    <cellStyle name="Normal 42 2 2 5" xfId="37626" xr:uid="{00000000-0005-0000-0000-0000C2650000}"/>
    <cellStyle name="Normal 42 2 3" xfId="23201" xr:uid="{00000000-0005-0000-0000-0000C3650000}"/>
    <cellStyle name="Normal 42 2 3 2" xfId="23202" xr:uid="{00000000-0005-0000-0000-0000C4650000}"/>
    <cellStyle name="Normal 42 2 3 2 2" xfId="23203" xr:uid="{00000000-0005-0000-0000-0000C5650000}"/>
    <cellStyle name="Normal 42 2 3 2 2 2" xfId="23204" xr:uid="{00000000-0005-0000-0000-0000C6650000}"/>
    <cellStyle name="Normal 42 2 3 2 3" xfId="23205" xr:uid="{00000000-0005-0000-0000-0000C7650000}"/>
    <cellStyle name="Normal 42 2 3 2 4" xfId="37627" xr:uid="{00000000-0005-0000-0000-0000C8650000}"/>
    <cellStyle name="Normal 42 2 3 2 5" xfId="37628" xr:uid="{00000000-0005-0000-0000-0000C9650000}"/>
    <cellStyle name="Normal 42 2 3 3" xfId="23206" xr:uid="{00000000-0005-0000-0000-0000CA650000}"/>
    <cellStyle name="Normal 42 2 3 3 2" xfId="23207" xr:uid="{00000000-0005-0000-0000-0000CB650000}"/>
    <cellStyle name="Normal 42 2 3 4" xfId="23208" xr:uid="{00000000-0005-0000-0000-0000CC650000}"/>
    <cellStyle name="Normal 42 2 3 5" xfId="37629" xr:uid="{00000000-0005-0000-0000-0000CD650000}"/>
    <cellStyle name="Normal 42 2 3 6" xfId="37630" xr:uid="{00000000-0005-0000-0000-0000CE650000}"/>
    <cellStyle name="Normal 42 2 4" xfId="23209" xr:uid="{00000000-0005-0000-0000-0000CF650000}"/>
    <cellStyle name="Normal 42 2 4 2" xfId="23210" xr:uid="{00000000-0005-0000-0000-0000D0650000}"/>
    <cellStyle name="Normal 42 2 4 2 2" xfId="23211" xr:uid="{00000000-0005-0000-0000-0000D1650000}"/>
    <cellStyle name="Normal 42 2 4 2 2 2" xfId="23212" xr:uid="{00000000-0005-0000-0000-0000D2650000}"/>
    <cellStyle name="Normal 42 2 4 2 3" xfId="23213" xr:uid="{00000000-0005-0000-0000-0000D3650000}"/>
    <cellStyle name="Normal 42 2 4 2 4" xfId="37631" xr:uid="{00000000-0005-0000-0000-0000D4650000}"/>
    <cellStyle name="Normal 42 2 4 3" xfId="23214" xr:uid="{00000000-0005-0000-0000-0000D5650000}"/>
    <cellStyle name="Normal 42 2 4 3 2" xfId="23215" xr:uid="{00000000-0005-0000-0000-0000D6650000}"/>
    <cellStyle name="Normal 42 2 4 4" xfId="23216" xr:uid="{00000000-0005-0000-0000-0000D7650000}"/>
    <cellStyle name="Normal 42 2 4 5" xfId="23217" xr:uid="{00000000-0005-0000-0000-0000D8650000}"/>
    <cellStyle name="Normal 42 2 4 6" xfId="37632" xr:uid="{00000000-0005-0000-0000-0000D9650000}"/>
    <cellStyle name="Normal 42 2 5" xfId="23218" xr:uid="{00000000-0005-0000-0000-0000DA650000}"/>
    <cellStyle name="Normal 42 2 5 2" xfId="23219" xr:uid="{00000000-0005-0000-0000-0000DB650000}"/>
    <cellStyle name="Normal 42 2 6" xfId="23220" xr:uid="{00000000-0005-0000-0000-0000DC650000}"/>
    <cellStyle name="Normal 42 2 7" xfId="37633" xr:uid="{00000000-0005-0000-0000-0000DD650000}"/>
    <cellStyle name="Normal 42 2 8" xfId="37634" xr:uid="{00000000-0005-0000-0000-0000DE650000}"/>
    <cellStyle name="Normal 42 3" xfId="23221" xr:uid="{00000000-0005-0000-0000-0000DF650000}"/>
    <cellStyle name="Normal 42 3 2" xfId="23222" xr:uid="{00000000-0005-0000-0000-0000E0650000}"/>
    <cellStyle name="Normal 42 3 2 2" xfId="23223" xr:uid="{00000000-0005-0000-0000-0000E1650000}"/>
    <cellStyle name="Normal 42 3 3" xfId="23224" xr:uid="{00000000-0005-0000-0000-0000E2650000}"/>
    <cellStyle name="Normal 42 3 4" xfId="37635" xr:uid="{00000000-0005-0000-0000-0000E3650000}"/>
    <cellStyle name="Normal 42 4" xfId="23225" xr:uid="{00000000-0005-0000-0000-0000E4650000}"/>
    <cellStyle name="Normal 42 4 2" xfId="23226" xr:uid="{00000000-0005-0000-0000-0000E5650000}"/>
    <cellStyle name="Normal 42 4 2 2" xfId="23227" xr:uid="{00000000-0005-0000-0000-0000E6650000}"/>
    <cellStyle name="Normal 42 4 3" xfId="23228" xr:uid="{00000000-0005-0000-0000-0000E7650000}"/>
    <cellStyle name="Normal 42 4 4" xfId="37636" xr:uid="{00000000-0005-0000-0000-0000E8650000}"/>
    <cellStyle name="Normal 42 5" xfId="23229" xr:uid="{00000000-0005-0000-0000-0000E9650000}"/>
    <cellStyle name="Normal 42 5 2" xfId="23230" xr:uid="{00000000-0005-0000-0000-0000EA650000}"/>
    <cellStyle name="Normal 42 5 2 2" xfId="23231" xr:uid="{00000000-0005-0000-0000-0000EB650000}"/>
    <cellStyle name="Normal 42 5 3" xfId="23232" xr:uid="{00000000-0005-0000-0000-0000EC650000}"/>
    <cellStyle name="Normal 42 5 4" xfId="37637" xr:uid="{00000000-0005-0000-0000-0000ED650000}"/>
    <cellStyle name="Normal 42 6" xfId="23233" xr:uid="{00000000-0005-0000-0000-0000EE650000}"/>
    <cellStyle name="Normal 42 6 2" xfId="23234" xr:uid="{00000000-0005-0000-0000-0000EF650000}"/>
    <cellStyle name="Normal 42 6 2 2" xfId="23235" xr:uid="{00000000-0005-0000-0000-0000F0650000}"/>
    <cellStyle name="Normal 42 6 3" xfId="23236" xr:uid="{00000000-0005-0000-0000-0000F1650000}"/>
    <cellStyle name="Normal 42 6 4" xfId="37638" xr:uid="{00000000-0005-0000-0000-0000F2650000}"/>
    <cellStyle name="Normal 42 7" xfId="23237" xr:uid="{00000000-0005-0000-0000-0000F3650000}"/>
    <cellStyle name="Normal 42 7 2" xfId="23238" xr:uid="{00000000-0005-0000-0000-0000F4650000}"/>
    <cellStyle name="Normal 42 7 2 2" xfId="23239" xr:uid="{00000000-0005-0000-0000-0000F5650000}"/>
    <cellStyle name="Normal 42 7 2 2 2" xfId="23240" xr:uid="{00000000-0005-0000-0000-0000F6650000}"/>
    <cellStyle name="Normal 42 7 2 3" xfId="23241" xr:uid="{00000000-0005-0000-0000-0000F7650000}"/>
    <cellStyle name="Normal 42 7 2 4" xfId="37639" xr:uid="{00000000-0005-0000-0000-0000F8650000}"/>
    <cellStyle name="Normal 42 7 3" xfId="23242" xr:uid="{00000000-0005-0000-0000-0000F9650000}"/>
    <cellStyle name="Normal 42 7 3 2" xfId="23243" xr:uid="{00000000-0005-0000-0000-0000FA650000}"/>
    <cellStyle name="Normal 42 7 4" xfId="23244" xr:uid="{00000000-0005-0000-0000-0000FB650000}"/>
    <cellStyle name="Normal 42 7 5" xfId="37640" xr:uid="{00000000-0005-0000-0000-0000FC650000}"/>
    <cellStyle name="Normal 42 8" xfId="23245" xr:uid="{00000000-0005-0000-0000-0000FD650000}"/>
    <cellStyle name="Normal 42 8 2" xfId="23246" xr:uid="{00000000-0005-0000-0000-0000FE650000}"/>
    <cellStyle name="Normal 42 8 2 2" xfId="23247" xr:uid="{00000000-0005-0000-0000-0000FF650000}"/>
    <cellStyle name="Normal 42 8 3" xfId="23248" xr:uid="{00000000-0005-0000-0000-000000660000}"/>
    <cellStyle name="Normal 42 8 4" xfId="37641" xr:uid="{00000000-0005-0000-0000-000001660000}"/>
    <cellStyle name="Normal 42 9" xfId="23249" xr:uid="{00000000-0005-0000-0000-000002660000}"/>
    <cellStyle name="Normal 42 9 2" xfId="37642" xr:uid="{00000000-0005-0000-0000-000003660000}"/>
    <cellStyle name="Normal 42 9 2 2" xfId="23250" xr:uid="{00000000-0005-0000-0000-000004660000}"/>
    <cellStyle name="Normal 42 9 2 2 2" xfId="23251" xr:uid="{00000000-0005-0000-0000-000005660000}"/>
    <cellStyle name="Normal 42 9 2 2 3" xfId="37643" xr:uid="{00000000-0005-0000-0000-000006660000}"/>
    <cellStyle name="Normal 43" xfId="827" xr:uid="{00000000-0005-0000-0000-000007660000}"/>
    <cellStyle name="Normal 43 2" xfId="23252" xr:uid="{00000000-0005-0000-0000-000008660000}"/>
    <cellStyle name="Normal 43 2 2" xfId="23253" xr:uid="{00000000-0005-0000-0000-000009660000}"/>
    <cellStyle name="Normal 43 2 2 2" xfId="23254" xr:uid="{00000000-0005-0000-0000-00000A660000}"/>
    <cellStyle name="Normal 43 2 2 2 2" xfId="23255" xr:uid="{00000000-0005-0000-0000-00000B660000}"/>
    <cellStyle name="Normal 43 2 2 2 2 2" xfId="23256" xr:uid="{00000000-0005-0000-0000-00000C660000}"/>
    <cellStyle name="Normal 43 2 2 2 3" xfId="23257" xr:uid="{00000000-0005-0000-0000-00000D660000}"/>
    <cellStyle name="Normal 43 2 2 2 4" xfId="37644" xr:uid="{00000000-0005-0000-0000-00000E660000}"/>
    <cellStyle name="Normal 43 2 2 2 5" xfId="37645" xr:uid="{00000000-0005-0000-0000-00000F660000}"/>
    <cellStyle name="Normal 43 2 2 3" xfId="23258" xr:uid="{00000000-0005-0000-0000-000010660000}"/>
    <cellStyle name="Normal 43 2 2 3 2" xfId="23259" xr:uid="{00000000-0005-0000-0000-000011660000}"/>
    <cellStyle name="Normal 43 2 2 4" xfId="23260" xr:uid="{00000000-0005-0000-0000-000012660000}"/>
    <cellStyle name="Normal 43 2 2 5" xfId="37646" xr:uid="{00000000-0005-0000-0000-000013660000}"/>
    <cellStyle name="Normal 43 2 2 6" xfId="37647" xr:uid="{00000000-0005-0000-0000-000014660000}"/>
    <cellStyle name="Normal 43 2 3" xfId="23261" xr:uid="{00000000-0005-0000-0000-000015660000}"/>
    <cellStyle name="Normal 43 2 3 2" xfId="23262" xr:uid="{00000000-0005-0000-0000-000016660000}"/>
    <cellStyle name="Normal 43 2 4" xfId="23263" xr:uid="{00000000-0005-0000-0000-000017660000}"/>
    <cellStyle name="Normal 43 2 5" xfId="37648" xr:uid="{00000000-0005-0000-0000-000018660000}"/>
    <cellStyle name="Normal 43 2 6" xfId="37649" xr:uid="{00000000-0005-0000-0000-000019660000}"/>
    <cellStyle name="Normal 44" xfId="828" xr:uid="{00000000-0005-0000-0000-00001A660000}"/>
    <cellStyle name="Normal 44 2" xfId="23264" xr:uid="{00000000-0005-0000-0000-00001B660000}"/>
    <cellStyle name="Normal 44 2 2" xfId="37650" xr:uid="{00000000-0005-0000-0000-00001C660000}"/>
    <cellStyle name="Normal 45" xfId="829" xr:uid="{00000000-0005-0000-0000-00001D660000}"/>
    <cellStyle name="Normal 45 2" xfId="830" xr:uid="{00000000-0005-0000-0000-00001E660000}"/>
    <cellStyle name="Normal 45 2 2" xfId="23265" xr:uid="{00000000-0005-0000-0000-00001F660000}"/>
    <cellStyle name="Normal 45 2 2 2" xfId="23266" xr:uid="{00000000-0005-0000-0000-000020660000}"/>
    <cellStyle name="Normal 45 2 3" xfId="23267" xr:uid="{00000000-0005-0000-0000-000021660000}"/>
    <cellStyle name="Normal 45 2 3 2" xfId="23268" xr:uid="{00000000-0005-0000-0000-000022660000}"/>
    <cellStyle name="Normal 45 2 4" xfId="23269" xr:uid="{00000000-0005-0000-0000-000023660000}"/>
    <cellStyle name="Normal 45 2 4 2" xfId="23270" xr:uid="{00000000-0005-0000-0000-000024660000}"/>
    <cellStyle name="Normal 45 2 5" xfId="23271" xr:uid="{00000000-0005-0000-0000-000025660000}"/>
    <cellStyle name="Normal 45 2 6" xfId="1337" xr:uid="{00000000-0005-0000-0000-000026660000}"/>
    <cellStyle name="Normal 45 3" xfId="1336" xr:uid="{00000000-0005-0000-0000-000027660000}"/>
    <cellStyle name="Normal 45_BOQ khanapur Pakege - 68" xfId="23272" xr:uid="{00000000-0005-0000-0000-000028660000}"/>
    <cellStyle name="Normal 46" xfId="831" xr:uid="{00000000-0005-0000-0000-000029660000}"/>
    <cellStyle name="Normal 46 2" xfId="23273" xr:uid="{00000000-0005-0000-0000-00002A660000}"/>
    <cellStyle name="Normal 46 2 2" xfId="23274" xr:uid="{00000000-0005-0000-0000-00002B660000}"/>
    <cellStyle name="Normal 46 3" xfId="23275" xr:uid="{00000000-0005-0000-0000-00002C660000}"/>
    <cellStyle name="Normal 46 4" xfId="37651" xr:uid="{00000000-0005-0000-0000-00002D660000}"/>
    <cellStyle name="Normal 47" xfId="832" xr:uid="{00000000-0005-0000-0000-00002E660000}"/>
    <cellStyle name="Normal 47 2" xfId="23276" xr:uid="{00000000-0005-0000-0000-00002F660000}"/>
    <cellStyle name="Normal 47 2 2" xfId="23277" xr:uid="{00000000-0005-0000-0000-000030660000}"/>
    <cellStyle name="Normal 47 2 2 2" xfId="23278" xr:uid="{00000000-0005-0000-0000-000031660000}"/>
    <cellStyle name="Normal 47 2 3" xfId="23279" xr:uid="{00000000-0005-0000-0000-000032660000}"/>
    <cellStyle name="Normal 47 2 3 2" xfId="23280" xr:uid="{00000000-0005-0000-0000-000033660000}"/>
    <cellStyle name="Normal 47 2 4" xfId="23281" xr:uid="{00000000-0005-0000-0000-000034660000}"/>
    <cellStyle name="Normal 47 2 4 2" xfId="23282" xr:uid="{00000000-0005-0000-0000-000035660000}"/>
    <cellStyle name="Normal 47 2 5" xfId="23283" xr:uid="{00000000-0005-0000-0000-000036660000}"/>
    <cellStyle name="Normal 47 2 5 2" xfId="23284" xr:uid="{00000000-0005-0000-0000-000037660000}"/>
    <cellStyle name="Normal 47 2 6" xfId="23285" xr:uid="{00000000-0005-0000-0000-000038660000}"/>
    <cellStyle name="Normal 47 3" xfId="23286" xr:uid="{00000000-0005-0000-0000-000039660000}"/>
    <cellStyle name="Normal 47 3 2" xfId="23287" xr:uid="{00000000-0005-0000-0000-00003A660000}"/>
    <cellStyle name="Normal 47 3 2 2" xfId="23288" xr:uid="{00000000-0005-0000-0000-00003B660000}"/>
    <cellStyle name="Normal 47 3 3" xfId="23289" xr:uid="{00000000-0005-0000-0000-00003C660000}"/>
    <cellStyle name="Normal 47 3 4" xfId="37652" xr:uid="{00000000-0005-0000-0000-00003D660000}"/>
    <cellStyle name="Normal 47 4" xfId="23290" xr:uid="{00000000-0005-0000-0000-00003E660000}"/>
    <cellStyle name="Normal 47 4 2" xfId="23291" xr:uid="{00000000-0005-0000-0000-00003F660000}"/>
    <cellStyle name="Normal 47 4 2 2" xfId="23292" xr:uid="{00000000-0005-0000-0000-000040660000}"/>
    <cellStyle name="Normal 47 4 3" xfId="23293" xr:uid="{00000000-0005-0000-0000-000041660000}"/>
    <cellStyle name="Normal 47 4 4" xfId="37653" xr:uid="{00000000-0005-0000-0000-000042660000}"/>
    <cellStyle name="Normal 47 5" xfId="23294" xr:uid="{00000000-0005-0000-0000-000043660000}"/>
    <cellStyle name="Normal 47 5 2" xfId="23295" xr:uid="{00000000-0005-0000-0000-000044660000}"/>
    <cellStyle name="Normal 47 6" xfId="1338" xr:uid="{00000000-0005-0000-0000-000045660000}"/>
    <cellStyle name="Normal 48" xfId="833" xr:uid="{00000000-0005-0000-0000-000046660000}"/>
    <cellStyle name="Normal 48 2" xfId="23296" xr:uid="{00000000-0005-0000-0000-000047660000}"/>
    <cellStyle name="Normal 48 2 2" xfId="23297" xr:uid="{00000000-0005-0000-0000-000048660000}"/>
    <cellStyle name="Normal 48 2 2 2" xfId="23298" xr:uid="{00000000-0005-0000-0000-000049660000}"/>
    <cellStyle name="Normal 48 2 3" xfId="23299" xr:uid="{00000000-0005-0000-0000-00004A660000}"/>
    <cellStyle name="Normal 48 2 3 2" xfId="23300" xr:uid="{00000000-0005-0000-0000-00004B660000}"/>
    <cellStyle name="Normal 48 2 4" xfId="23301" xr:uid="{00000000-0005-0000-0000-00004C660000}"/>
    <cellStyle name="Normal 48 2 4 2" xfId="23302" xr:uid="{00000000-0005-0000-0000-00004D660000}"/>
    <cellStyle name="Normal 48 2 5" xfId="23303" xr:uid="{00000000-0005-0000-0000-00004E660000}"/>
    <cellStyle name="Normal 48 2 5 2" xfId="23304" xr:uid="{00000000-0005-0000-0000-00004F660000}"/>
    <cellStyle name="Normal 48 2 6" xfId="23305" xr:uid="{00000000-0005-0000-0000-000050660000}"/>
    <cellStyle name="Normal 48 3" xfId="23306" xr:uid="{00000000-0005-0000-0000-000051660000}"/>
    <cellStyle name="Normal 48 3 2" xfId="23307" xr:uid="{00000000-0005-0000-0000-000052660000}"/>
    <cellStyle name="Normal 48 4" xfId="23308" xr:uid="{00000000-0005-0000-0000-000053660000}"/>
    <cellStyle name="Normal 48 4 2" xfId="23309" xr:uid="{00000000-0005-0000-0000-000054660000}"/>
    <cellStyle name="Normal 48 5" xfId="23310" xr:uid="{00000000-0005-0000-0000-000055660000}"/>
    <cellStyle name="Normal 48 5 2" xfId="23311" xr:uid="{00000000-0005-0000-0000-000056660000}"/>
    <cellStyle name="Normal 49" xfId="834" xr:uid="{00000000-0005-0000-0000-000057660000}"/>
    <cellStyle name="Normal 49 2" xfId="23312" xr:uid="{00000000-0005-0000-0000-000058660000}"/>
    <cellStyle name="Normal 49 2 2" xfId="23313" xr:uid="{00000000-0005-0000-0000-000059660000}"/>
    <cellStyle name="Normal 49 2 2 2" xfId="23314" xr:uid="{00000000-0005-0000-0000-00005A660000}"/>
    <cellStyle name="Normal 49 2 2 2 2" xfId="23315" xr:uid="{00000000-0005-0000-0000-00005B660000}"/>
    <cellStyle name="Normal 49 2 2 3" xfId="23316" xr:uid="{00000000-0005-0000-0000-00005C660000}"/>
    <cellStyle name="Normal 49 2 2 3 2" xfId="23317" xr:uid="{00000000-0005-0000-0000-00005D660000}"/>
    <cellStyle name="Normal 49 2 2 4" xfId="23318" xr:uid="{00000000-0005-0000-0000-00005E660000}"/>
    <cellStyle name="Normal 49 2 2 4 2" xfId="23319" xr:uid="{00000000-0005-0000-0000-00005F660000}"/>
    <cellStyle name="Normal 49 2 2 5" xfId="23320" xr:uid="{00000000-0005-0000-0000-000060660000}"/>
    <cellStyle name="Normal 49 2 2 5 2" xfId="23321" xr:uid="{00000000-0005-0000-0000-000061660000}"/>
    <cellStyle name="Normal 49 2 2 6" xfId="23322" xr:uid="{00000000-0005-0000-0000-000062660000}"/>
    <cellStyle name="Normal 49 2 3" xfId="23323" xr:uid="{00000000-0005-0000-0000-000063660000}"/>
    <cellStyle name="Normal 49 2 3 2" xfId="23324" xr:uid="{00000000-0005-0000-0000-000064660000}"/>
    <cellStyle name="Normal 49 2 4" xfId="23325" xr:uid="{00000000-0005-0000-0000-000065660000}"/>
    <cellStyle name="Normal 49 2 4 2" xfId="23326" xr:uid="{00000000-0005-0000-0000-000066660000}"/>
    <cellStyle name="Normal 49 2 5" xfId="23327" xr:uid="{00000000-0005-0000-0000-000067660000}"/>
    <cellStyle name="Normal 49 2 5 2" xfId="23328" xr:uid="{00000000-0005-0000-0000-000068660000}"/>
    <cellStyle name="Normal 49 2 6" xfId="23329" xr:uid="{00000000-0005-0000-0000-000069660000}"/>
    <cellStyle name="Normal 49 2 6 2" xfId="23330" xr:uid="{00000000-0005-0000-0000-00006A660000}"/>
    <cellStyle name="Normal 49 2 7" xfId="23331" xr:uid="{00000000-0005-0000-0000-00006B660000}"/>
    <cellStyle name="Normal 49 3" xfId="23332" xr:uid="{00000000-0005-0000-0000-00006C660000}"/>
    <cellStyle name="Normal 49 3 2" xfId="23333" xr:uid="{00000000-0005-0000-0000-00006D660000}"/>
    <cellStyle name="Normal 49 3 2 2" xfId="23334" xr:uid="{00000000-0005-0000-0000-00006E660000}"/>
    <cellStyle name="Normal 49 3 3" xfId="23335" xr:uid="{00000000-0005-0000-0000-00006F660000}"/>
    <cellStyle name="Normal 49 3 3 2" xfId="23336" xr:uid="{00000000-0005-0000-0000-000070660000}"/>
    <cellStyle name="Normal 49 3 4" xfId="23337" xr:uid="{00000000-0005-0000-0000-000071660000}"/>
    <cellStyle name="Normal 49 3 4 2" xfId="23338" xr:uid="{00000000-0005-0000-0000-000072660000}"/>
    <cellStyle name="Normal 49 3 5" xfId="23339" xr:uid="{00000000-0005-0000-0000-000073660000}"/>
    <cellStyle name="Normal 49 3 5 2" xfId="23340" xr:uid="{00000000-0005-0000-0000-000074660000}"/>
    <cellStyle name="Normal 49 3 6" xfId="23341" xr:uid="{00000000-0005-0000-0000-000075660000}"/>
    <cellStyle name="Normal 49 4" xfId="23342" xr:uid="{00000000-0005-0000-0000-000076660000}"/>
    <cellStyle name="Normal 49 4 2" xfId="23343" xr:uid="{00000000-0005-0000-0000-000077660000}"/>
    <cellStyle name="Normal 49 5" xfId="23344" xr:uid="{00000000-0005-0000-0000-000078660000}"/>
    <cellStyle name="Normal 49 5 2" xfId="23345" xr:uid="{00000000-0005-0000-0000-000079660000}"/>
    <cellStyle name="Normal 49 6" xfId="23346" xr:uid="{00000000-0005-0000-0000-00007A660000}"/>
    <cellStyle name="Normal 49 6 2" xfId="23347" xr:uid="{00000000-0005-0000-0000-00007B660000}"/>
    <cellStyle name="Normal 49_JMS Format  Khanapur 2003" xfId="23348" xr:uid="{00000000-0005-0000-0000-00007C660000}"/>
    <cellStyle name="Normal 5" xfId="835" xr:uid="{00000000-0005-0000-0000-00007D660000}"/>
    <cellStyle name="Normal 5 10" xfId="836" xr:uid="{00000000-0005-0000-0000-00007E660000}"/>
    <cellStyle name="Normal 5 10 2" xfId="34813" xr:uid="{00000000-0005-0000-0000-00007F660000}"/>
    <cellStyle name="Normal 5 11" xfId="837" xr:uid="{00000000-0005-0000-0000-000080660000}"/>
    <cellStyle name="Normal 5 11 2" xfId="34814" xr:uid="{00000000-0005-0000-0000-000081660000}"/>
    <cellStyle name="Normal 5 12" xfId="838" xr:uid="{00000000-0005-0000-0000-000082660000}"/>
    <cellStyle name="Normal 5 12 2" xfId="34815" xr:uid="{00000000-0005-0000-0000-000083660000}"/>
    <cellStyle name="Normal 5 13" xfId="839" xr:uid="{00000000-0005-0000-0000-000084660000}"/>
    <cellStyle name="Normal 5 13 2" xfId="34816" xr:uid="{00000000-0005-0000-0000-000085660000}"/>
    <cellStyle name="Normal 5 14" xfId="840" xr:uid="{00000000-0005-0000-0000-000086660000}"/>
    <cellStyle name="Normal 5 14 2" xfId="34817" xr:uid="{00000000-0005-0000-0000-000087660000}"/>
    <cellStyle name="Normal 5 15" xfId="841" xr:uid="{00000000-0005-0000-0000-000088660000}"/>
    <cellStyle name="Normal 5 15 2" xfId="34818" xr:uid="{00000000-0005-0000-0000-000089660000}"/>
    <cellStyle name="Normal 5 16" xfId="842" xr:uid="{00000000-0005-0000-0000-00008A660000}"/>
    <cellStyle name="Normal 5 16 2" xfId="34819" xr:uid="{00000000-0005-0000-0000-00008B660000}"/>
    <cellStyle name="Normal 5 17" xfId="843" xr:uid="{00000000-0005-0000-0000-00008C660000}"/>
    <cellStyle name="Normal 5 17 2" xfId="34820" xr:uid="{00000000-0005-0000-0000-00008D660000}"/>
    <cellStyle name="Normal 5 18" xfId="844" xr:uid="{00000000-0005-0000-0000-00008E660000}"/>
    <cellStyle name="Normal 5 18 2" xfId="34821" xr:uid="{00000000-0005-0000-0000-00008F660000}"/>
    <cellStyle name="Normal 5 19" xfId="845" xr:uid="{00000000-0005-0000-0000-000090660000}"/>
    <cellStyle name="Normal 5 19 2" xfId="34822" xr:uid="{00000000-0005-0000-0000-000091660000}"/>
    <cellStyle name="Normal 5 2" xfId="846" xr:uid="{00000000-0005-0000-0000-000092660000}"/>
    <cellStyle name="Normal 5 2 10" xfId="847" xr:uid="{00000000-0005-0000-0000-000093660000}"/>
    <cellStyle name="Normal 5 2 11" xfId="848" xr:uid="{00000000-0005-0000-0000-000094660000}"/>
    <cellStyle name="Normal 5 2 12" xfId="849" xr:uid="{00000000-0005-0000-0000-000095660000}"/>
    <cellStyle name="Normal 5 2 13" xfId="850" xr:uid="{00000000-0005-0000-0000-000096660000}"/>
    <cellStyle name="Normal 5 2 14" xfId="851" xr:uid="{00000000-0005-0000-0000-000097660000}"/>
    <cellStyle name="Normal 5 2 15" xfId="1339" xr:uid="{00000000-0005-0000-0000-000098660000}"/>
    <cellStyle name="Normal 5 2 2" xfId="852" xr:uid="{00000000-0005-0000-0000-000099660000}"/>
    <cellStyle name="Normal 5 2 2 2" xfId="23349" xr:uid="{00000000-0005-0000-0000-00009A660000}"/>
    <cellStyle name="Normal 5 2 2 2 2" xfId="37654" xr:uid="{00000000-0005-0000-0000-00009B660000}"/>
    <cellStyle name="Normal 5 2 2 3" xfId="37655" xr:uid="{00000000-0005-0000-0000-00009C660000}"/>
    <cellStyle name="Normal 5 2 3" xfId="853" xr:uid="{00000000-0005-0000-0000-00009D660000}"/>
    <cellStyle name="Normal 5 2 4" xfId="854" xr:uid="{00000000-0005-0000-0000-00009E660000}"/>
    <cellStyle name="Normal 5 2 5" xfId="855" xr:uid="{00000000-0005-0000-0000-00009F660000}"/>
    <cellStyle name="Normal 5 2 6" xfId="856" xr:uid="{00000000-0005-0000-0000-0000A0660000}"/>
    <cellStyle name="Normal 5 2 7" xfId="857" xr:uid="{00000000-0005-0000-0000-0000A1660000}"/>
    <cellStyle name="Normal 5 2 8" xfId="858" xr:uid="{00000000-0005-0000-0000-0000A2660000}"/>
    <cellStyle name="Normal 5 2 9" xfId="859" xr:uid="{00000000-0005-0000-0000-0000A3660000}"/>
    <cellStyle name="Normal 5 2_BOQ khanapur Pakege - 68" xfId="23350" xr:uid="{00000000-0005-0000-0000-0000A4660000}"/>
    <cellStyle name="Normal 5 20" xfId="860" xr:uid="{00000000-0005-0000-0000-0000A5660000}"/>
    <cellStyle name="Normal 5 20 2" xfId="34823" xr:uid="{00000000-0005-0000-0000-0000A6660000}"/>
    <cellStyle name="Normal 5 21" xfId="861" xr:uid="{00000000-0005-0000-0000-0000A7660000}"/>
    <cellStyle name="Normal 5 21 2" xfId="34824" xr:uid="{00000000-0005-0000-0000-0000A8660000}"/>
    <cellStyle name="Normal 5 22" xfId="862" xr:uid="{00000000-0005-0000-0000-0000A9660000}"/>
    <cellStyle name="Normal 5 22 2" xfId="34825" xr:uid="{00000000-0005-0000-0000-0000AA660000}"/>
    <cellStyle name="Normal 5 23" xfId="863" xr:uid="{00000000-0005-0000-0000-0000AB660000}"/>
    <cellStyle name="Normal 5 24" xfId="864" xr:uid="{00000000-0005-0000-0000-0000AC660000}"/>
    <cellStyle name="Normal 5 24 2" xfId="1340" xr:uid="{00000000-0005-0000-0000-0000AD660000}"/>
    <cellStyle name="Normal 5 25" xfId="865" xr:uid="{00000000-0005-0000-0000-0000AE660000}"/>
    <cellStyle name="Normal 5 26" xfId="34826" xr:uid="{00000000-0005-0000-0000-0000AF660000}"/>
    <cellStyle name="Normal 5 27" xfId="34827" xr:uid="{00000000-0005-0000-0000-0000B0660000}"/>
    <cellStyle name="Normal 5 28" xfId="34828" xr:uid="{00000000-0005-0000-0000-0000B1660000}"/>
    <cellStyle name="Normal 5 29" xfId="34829" xr:uid="{00000000-0005-0000-0000-0000B2660000}"/>
    <cellStyle name="Normal 5 3" xfId="866" xr:uid="{00000000-0005-0000-0000-0000B3660000}"/>
    <cellStyle name="Normal 5 3 10" xfId="867" xr:uid="{00000000-0005-0000-0000-0000B4660000}"/>
    <cellStyle name="Normal 5 3 11" xfId="868" xr:uid="{00000000-0005-0000-0000-0000B5660000}"/>
    <cellStyle name="Normal 5 3 12" xfId="869" xr:uid="{00000000-0005-0000-0000-0000B6660000}"/>
    <cellStyle name="Normal 5 3 13" xfId="870" xr:uid="{00000000-0005-0000-0000-0000B7660000}"/>
    <cellStyle name="Normal 5 3 14" xfId="1341" xr:uid="{00000000-0005-0000-0000-0000B8660000}"/>
    <cellStyle name="Normal 5 3 2" xfId="871" xr:uid="{00000000-0005-0000-0000-0000B9660000}"/>
    <cellStyle name="Normal 5 3 2 2" xfId="23351" xr:uid="{00000000-0005-0000-0000-0000BA660000}"/>
    <cellStyle name="Normal 5 3 2 2 2" xfId="37656" xr:uid="{00000000-0005-0000-0000-0000BB660000}"/>
    <cellStyle name="Normal 5 3 2 3" xfId="37657" xr:uid="{00000000-0005-0000-0000-0000BC660000}"/>
    <cellStyle name="Normal 5 3 3" xfId="872" xr:uid="{00000000-0005-0000-0000-0000BD660000}"/>
    <cellStyle name="Normal 5 3 3 2" xfId="23352" xr:uid="{00000000-0005-0000-0000-0000BE660000}"/>
    <cellStyle name="Normal 5 3 3 2 2" xfId="37658" xr:uid="{00000000-0005-0000-0000-0000BF660000}"/>
    <cellStyle name="Normal 5 3 3 2 3" xfId="37659" xr:uid="{00000000-0005-0000-0000-0000C0660000}"/>
    <cellStyle name="Normal 5 3 3 3" xfId="37660" xr:uid="{00000000-0005-0000-0000-0000C1660000}"/>
    <cellStyle name="Normal 5 3 4" xfId="873" xr:uid="{00000000-0005-0000-0000-0000C2660000}"/>
    <cellStyle name="Normal 5 3 4 2" xfId="37661" xr:uid="{00000000-0005-0000-0000-0000C3660000}"/>
    <cellStyle name="Normal 5 3 5" xfId="874" xr:uid="{00000000-0005-0000-0000-0000C4660000}"/>
    <cellStyle name="Normal 5 3 5 2" xfId="37662" xr:uid="{00000000-0005-0000-0000-0000C5660000}"/>
    <cellStyle name="Normal 5 3 6" xfId="875" xr:uid="{00000000-0005-0000-0000-0000C6660000}"/>
    <cellStyle name="Normal 5 3 6 2" xfId="37663" xr:uid="{00000000-0005-0000-0000-0000C7660000}"/>
    <cellStyle name="Normal 5 3 7" xfId="876" xr:uid="{00000000-0005-0000-0000-0000C8660000}"/>
    <cellStyle name="Normal 5 3 7 2" xfId="37664" xr:uid="{00000000-0005-0000-0000-0000C9660000}"/>
    <cellStyle name="Normal 5 3 8" xfId="877" xr:uid="{00000000-0005-0000-0000-0000CA660000}"/>
    <cellStyle name="Normal 5 3 9" xfId="878" xr:uid="{00000000-0005-0000-0000-0000CB660000}"/>
    <cellStyle name="Normal 5 3_JMS Format  Khanapur 2003" xfId="23353" xr:uid="{00000000-0005-0000-0000-0000CC660000}"/>
    <cellStyle name="Normal 5 30" xfId="34830" xr:uid="{00000000-0005-0000-0000-0000CD660000}"/>
    <cellStyle name="Normal 5 31" xfId="34831" xr:uid="{00000000-0005-0000-0000-0000CE660000}"/>
    <cellStyle name="Normal 5 32" xfId="34832" xr:uid="{00000000-0005-0000-0000-0000CF660000}"/>
    <cellStyle name="Normal 5 33" xfId="34833" xr:uid="{00000000-0005-0000-0000-0000D0660000}"/>
    <cellStyle name="Normal 5 34" xfId="34834" xr:uid="{00000000-0005-0000-0000-0000D1660000}"/>
    <cellStyle name="Normal 5 35" xfId="34835" xr:uid="{00000000-0005-0000-0000-0000D2660000}"/>
    <cellStyle name="Normal 5 36" xfId="34836" xr:uid="{00000000-0005-0000-0000-0000D3660000}"/>
    <cellStyle name="Normal 5 4" xfId="879" xr:uid="{00000000-0005-0000-0000-0000D4660000}"/>
    <cellStyle name="Normal 5 4 10" xfId="37665" xr:uid="{00000000-0005-0000-0000-0000D5660000}"/>
    <cellStyle name="Normal 5 4 11" xfId="37666" xr:uid="{00000000-0005-0000-0000-0000D6660000}"/>
    <cellStyle name="Normal 5 4 12" xfId="37667" xr:uid="{00000000-0005-0000-0000-0000D7660000}"/>
    <cellStyle name="Normal 5 4 2" xfId="23354" xr:uid="{00000000-0005-0000-0000-0000D8660000}"/>
    <cellStyle name="Normal 5 4 3" xfId="23355" xr:uid="{00000000-0005-0000-0000-0000D9660000}"/>
    <cellStyle name="Normal 5 4 4" xfId="23356" xr:uid="{00000000-0005-0000-0000-0000DA660000}"/>
    <cellStyle name="Normal 5 4 5" xfId="23357" xr:uid="{00000000-0005-0000-0000-0000DB660000}"/>
    <cellStyle name="Normal 5 4 6" xfId="23358" xr:uid="{00000000-0005-0000-0000-0000DC660000}"/>
    <cellStyle name="Normal 5 4 7" xfId="23359" xr:uid="{00000000-0005-0000-0000-0000DD660000}"/>
    <cellStyle name="Normal 5 4 8" xfId="37668" xr:uid="{00000000-0005-0000-0000-0000DE660000}"/>
    <cellStyle name="Normal 5 4 9" xfId="37669" xr:uid="{00000000-0005-0000-0000-0000DF660000}"/>
    <cellStyle name="Normal 5 5" xfId="880" xr:uid="{00000000-0005-0000-0000-0000E0660000}"/>
    <cellStyle name="Normal 5 5 2" xfId="23360" xr:uid="{00000000-0005-0000-0000-0000E1660000}"/>
    <cellStyle name="Normal 5 5 3" xfId="23361" xr:uid="{00000000-0005-0000-0000-0000E2660000}"/>
    <cellStyle name="Normal 5 5 4" xfId="23362" xr:uid="{00000000-0005-0000-0000-0000E3660000}"/>
    <cellStyle name="Normal 5 5 5" xfId="23363" xr:uid="{00000000-0005-0000-0000-0000E4660000}"/>
    <cellStyle name="Normal 5 5 6" xfId="23364" xr:uid="{00000000-0005-0000-0000-0000E5660000}"/>
    <cellStyle name="Normal 5 5 7" xfId="23365" xr:uid="{00000000-0005-0000-0000-0000E6660000}"/>
    <cellStyle name="Normal 5 6" xfId="881" xr:uid="{00000000-0005-0000-0000-0000E7660000}"/>
    <cellStyle name="Normal 5 6 2" xfId="23366" xr:uid="{00000000-0005-0000-0000-0000E8660000}"/>
    <cellStyle name="Normal 5 6 3" xfId="23367" xr:uid="{00000000-0005-0000-0000-0000E9660000}"/>
    <cellStyle name="Normal 5 6 4" xfId="23368" xr:uid="{00000000-0005-0000-0000-0000EA660000}"/>
    <cellStyle name="Normal 5 6 5" xfId="23369" xr:uid="{00000000-0005-0000-0000-0000EB660000}"/>
    <cellStyle name="Normal 5 6 6" xfId="23370" xr:uid="{00000000-0005-0000-0000-0000EC660000}"/>
    <cellStyle name="Normal 5 6 7" xfId="23371" xr:uid="{00000000-0005-0000-0000-0000ED660000}"/>
    <cellStyle name="Normal 5 7" xfId="882" xr:uid="{00000000-0005-0000-0000-0000EE660000}"/>
    <cellStyle name="Normal 5 7 2" xfId="34837" xr:uid="{00000000-0005-0000-0000-0000EF660000}"/>
    <cellStyle name="Normal 5 7 3" xfId="37670" xr:uid="{00000000-0005-0000-0000-0000F0660000}"/>
    <cellStyle name="Normal 5 7 4" xfId="37671" xr:uid="{00000000-0005-0000-0000-0000F1660000}"/>
    <cellStyle name="Normal 5 7 5" xfId="37672" xr:uid="{00000000-0005-0000-0000-0000F2660000}"/>
    <cellStyle name="Normal 5 7 6" xfId="37673" xr:uid="{00000000-0005-0000-0000-0000F3660000}"/>
    <cellStyle name="Normal 5 7 7" xfId="37674" xr:uid="{00000000-0005-0000-0000-0000F4660000}"/>
    <cellStyle name="Normal 5 8" xfId="883" xr:uid="{00000000-0005-0000-0000-0000F5660000}"/>
    <cellStyle name="Normal 5 8 2" xfId="23372" xr:uid="{00000000-0005-0000-0000-0000F6660000}"/>
    <cellStyle name="Normal 5 8 3" xfId="23373" xr:uid="{00000000-0005-0000-0000-0000F7660000}"/>
    <cellStyle name="Normal 5 9" xfId="884" xr:uid="{00000000-0005-0000-0000-0000F8660000}"/>
    <cellStyle name="Normal 5 9 2" xfId="34838" xr:uid="{00000000-0005-0000-0000-0000F9660000}"/>
    <cellStyle name="Normal 5 9 3" xfId="37675" xr:uid="{00000000-0005-0000-0000-0000FA660000}"/>
    <cellStyle name="Normal 5_10th &amp; Final bill  abstract " xfId="23374" xr:uid="{00000000-0005-0000-0000-0000FB660000}"/>
    <cellStyle name="Normal 50" xfId="885" xr:uid="{00000000-0005-0000-0000-0000FC660000}"/>
    <cellStyle name="Normal 50 2" xfId="23375" xr:uid="{00000000-0005-0000-0000-0000FD660000}"/>
    <cellStyle name="Normal 50 2 2" xfId="23376" xr:uid="{00000000-0005-0000-0000-0000FE660000}"/>
    <cellStyle name="Normal 50 2 2 2" xfId="23377" xr:uid="{00000000-0005-0000-0000-0000FF660000}"/>
    <cellStyle name="Normal 50 2 2 2 2" xfId="23378" xr:uid="{00000000-0005-0000-0000-000000670000}"/>
    <cellStyle name="Normal 50 2 2 3" xfId="23379" xr:uid="{00000000-0005-0000-0000-000001670000}"/>
    <cellStyle name="Normal 50 2 2 3 2" xfId="23380" xr:uid="{00000000-0005-0000-0000-000002670000}"/>
    <cellStyle name="Normal 50 2 2 4" xfId="23381" xr:uid="{00000000-0005-0000-0000-000003670000}"/>
    <cellStyle name="Normal 50 2 2 4 2" xfId="23382" xr:uid="{00000000-0005-0000-0000-000004670000}"/>
    <cellStyle name="Normal 50 2 2 5" xfId="23383" xr:uid="{00000000-0005-0000-0000-000005670000}"/>
    <cellStyle name="Normal 50 2 2 5 2" xfId="23384" xr:uid="{00000000-0005-0000-0000-000006670000}"/>
    <cellStyle name="Normal 50 2 2 6" xfId="23385" xr:uid="{00000000-0005-0000-0000-000007670000}"/>
    <cellStyle name="Normal 50 2 3" xfId="23386" xr:uid="{00000000-0005-0000-0000-000008670000}"/>
    <cellStyle name="Normal 50 2 3 2" xfId="23387" xr:uid="{00000000-0005-0000-0000-000009670000}"/>
    <cellStyle name="Normal 50 2 4" xfId="23388" xr:uid="{00000000-0005-0000-0000-00000A670000}"/>
    <cellStyle name="Normal 50 2 4 2" xfId="23389" xr:uid="{00000000-0005-0000-0000-00000B670000}"/>
    <cellStyle name="Normal 50 2 5" xfId="23390" xr:uid="{00000000-0005-0000-0000-00000C670000}"/>
    <cellStyle name="Normal 50 2 5 2" xfId="23391" xr:uid="{00000000-0005-0000-0000-00000D670000}"/>
    <cellStyle name="Normal 50 2 6" xfId="23392" xr:uid="{00000000-0005-0000-0000-00000E670000}"/>
    <cellStyle name="Normal 50 2 6 2" xfId="23393" xr:uid="{00000000-0005-0000-0000-00000F670000}"/>
    <cellStyle name="Normal 50 2 7" xfId="23394" xr:uid="{00000000-0005-0000-0000-000010670000}"/>
    <cellStyle name="Normal 50 3" xfId="23395" xr:uid="{00000000-0005-0000-0000-000011670000}"/>
    <cellStyle name="Normal 50 3 2" xfId="23396" xr:uid="{00000000-0005-0000-0000-000012670000}"/>
    <cellStyle name="Normal 50 3 2 2" xfId="23397" xr:uid="{00000000-0005-0000-0000-000013670000}"/>
    <cellStyle name="Normal 50 3 3" xfId="23398" xr:uid="{00000000-0005-0000-0000-000014670000}"/>
    <cellStyle name="Normal 50 3 3 2" xfId="23399" xr:uid="{00000000-0005-0000-0000-000015670000}"/>
    <cellStyle name="Normal 50 3 4" xfId="23400" xr:uid="{00000000-0005-0000-0000-000016670000}"/>
    <cellStyle name="Normal 50 3 4 2" xfId="23401" xr:uid="{00000000-0005-0000-0000-000017670000}"/>
    <cellStyle name="Normal 50 3 5" xfId="23402" xr:uid="{00000000-0005-0000-0000-000018670000}"/>
    <cellStyle name="Normal 50 3 5 2" xfId="23403" xr:uid="{00000000-0005-0000-0000-000019670000}"/>
    <cellStyle name="Normal 50 3 6" xfId="23404" xr:uid="{00000000-0005-0000-0000-00001A670000}"/>
    <cellStyle name="Normal 50 4" xfId="23405" xr:uid="{00000000-0005-0000-0000-00001B670000}"/>
    <cellStyle name="Normal 50 4 2" xfId="23406" xr:uid="{00000000-0005-0000-0000-00001C670000}"/>
    <cellStyle name="Normal 50 5" xfId="23407" xr:uid="{00000000-0005-0000-0000-00001D670000}"/>
    <cellStyle name="Normal 50 5 2" xfId="23408" xr:uid="{00000000-0005-0000-0000-00001E670000}"/>
    <cellStyle name="Normal 50 6" xfId="23409" xr:uid="{00000000-0005-0000-0000-00001F670000}"/>
    <cellStyle name="Normal 50 6 2" xfId="23410" xr:uid="{00000000-0005-0000-0000-000020670000}"/>
    <cellStyle name="Normal 50_JMS Format  Khanapur 2003" xfId="23411" xr:uid="{00000000-0005-0000-0000-000021670000}"/>
    <cellStyle name="Normal 51" xfId="886" xr:uid="{00000000-0005-0000-0000-000022670000}"/>
    <cellStyle name="Normal 51 2" xfId="23412" xr:uid="{00000000-0005-0000-0000-000023670000}"/>
    <cellStyle name="Normal 51 3" xfId="23413" xr:uid="{00000000-0005-0000-0000-000024670000}"/>
    <cellStyle name="Normal 51 4" xfId="23414" xr:uid="{00000000-0005-0000-0000-000025670000}"/>
    <cellStyle name="Normal 51 5" xfId="23415" xr:uid="{00000000-0005-0000-0000-000026670000}"/>
    <cellStyle name="Normal 52" xfId="887" xr:uid="{00000000-0005-0000-0000-000027670000}"/>
    <cellStyle name="Normal 52 2" xfId="23416" xr:uid="{00000000-0005-0000-0000-000028670000}"/>
    <cellStyle name="Normal 53" xfId="888" xr:uid="{00000000-0005-0000-0000-000029670000}"/>
    <cellStyle name="Normal 54" xfId="889" xr:uid="{00000000-0005-0000-0000-00002A670000}"/>
    <cellStyle name="Normal 54 2" xfId="23417" xr:uid="{00000000-0005-0000-0000-00002B670000}"/>
    <cellStyle name="Normal 54 2 2" xfId="23418" xr:uid="{00000000-0005-0000-0000-00002C670000}"/>
    <cellStyle name="Normal 54_BOQ khanapur Pakege - 68" xfId="23419" xr:uid="{00000000-0005-0000-0000-00002D670000}"/>
    <cellStyle name="Normal 55" xfId="890" xr:uid="{00000000-0005-0000-0000-00002E670000}"/>
    <cellStyle name="Normal 55 2" xfId="23420" xr:uid="{00000000-0005-0000-0000-00002F670000}"/>
    <cellStyle name="Normal 55 2 2" xfId="37676" xr:uid="{00000000-0005-0000-0000-000030670000}"/>
    <cellStyle name="Normal 55_BOQ khanapur Pakege - 68" xfId="23421" xr:uid="{00000000-0005-0000-0000-000031670000}"/>
    <cellStyle name="Normal 56" xfId="891" xr:uid="{00000000-0005-0000-0000-000032670000}"/>
    <cellStyle name="Normal 56 2" xfId="23422" xr:uid="{00000000-0005-0000-0000-000033670000}"/>
    <cellStyle name="Normal 56 2 2" xfId="23423" xr:uid="{00000000-0005-0000-0000-000034670000}"/>
    <cellStyle name="Normal 56 2 2 2" xfId="23424" xr:uid="{00000000-0005-0000-0000-000035670000}"/>
    <cellStyle name="Normal 56 2 3" xfId="23425" xr:uid="{00000000-0005-0000-0000-000036670000}"/>
    <cellStyle name="Normal 56 2 4" xfId="37677" xr:uid="{00000000-0005-0000-0000-000037670000}"/>
    <cellStyle name="Normal 57" xfId="892" xr:uid="{00000000-0005-0000-0000-000038670000}"/>
    <cellStyle name="Normal 57 2" xfId="23426" xr:uid="{00000000-0005-0000-0000-000039670000}"/>
    <cellStyle name="Normal 57 3" xfId="23427" xr:uid="{00000000-0005-0000-0000-00003A670000}"/>
    <cellStyle name="Normal 57 3 2" xfId="23428" xr:uid="{00000000-0005-0000-0000-00003B670000}"/>
    <cellStyle name="Normal 57 3 2 2" xfId="23429" xr:uid="{00000000-0005-0000-0000-00003C670000}"/>
    <cellStyle name="Normal 57 3 3" xfId="23430" xr:uid="{00000000-0005-0000-0000-00003D670000}"/>
    <cellStyle name="Normal 57 3 4" xfId="37678" xr:uid="{00000000-0005-0000-0000-00003E670000}"/>
    <cellStyle name="Normal 57 3 5" xfId="37679" xr:uid="{00000000-0005-0000-0000-00003F670000}"/>
    <cellStyle name="Normal 57 4" xfId="23431" xr:uid="{00000000-0005-0000-0000-000040670000}"/>
    <cellStyle name="Normal 57 4 2" xfId="23432" xr:uid="{00000000-0005-0000-0000-000041670000}"/>
    <cellStyle name="Normal 57 4 3" xfId="23433" xr:uid="{00000000-0005-0000-0000-000042670000}"/>
    <cellStyle name="Normal 57 4 3 2" xfId="23434" xr:uid="{00000000-0005-0000-0000-000043670000}"/>
    <cellStyle name="Normal 57 4 3 2 2" xfId="23435" xr:uid="{00000000-0005-0000-0000-000044670000}"/>
    <cellStyle name="Normal 57 5" xfId="23436" xr:uid="{00000000-0005-0000-0000-000045670000}"/>
    <cellStyle name="Normal 57 6" xfId="37680" xr:uid="{00000000-0005-0000-0000-000046670000}"/>
    <cellStyle name="Normal 57 7" xfId="37681" xr:uid="{00000000-0005-0000-0000-000047670000}"/>
    <cellStyle name="Normal 57 8" xfId="37682" xr:uid="{00000000-0005-0000-0000-000048670000}"/>
    <cellStyle name="Normal 58" xfId="893" xr:uid="{00000000-0005-0000-0000-000049670000}"/>
    <cellStyle name="Normal 58 2" xfId="23437" xr:uid="{00000000-0005-0000-0000-00004A670000}"/>
    <cellStyle name="Normal 58 2 2" xfId="23438" xr:uid="{00000000-0005-0000-0000-00004B670000}"/>
    <cellStyle name="Normal 58 2 2 2" xfId="23439" xr:uid="{00000000-0005-0000-0000-00004C670000}"/>
    <cellStyle name="Normal 58 2 3" xfId="23440" xr:uid="{00000000-0005-0000-0000-00004D670000}"/>
    <cellStyle name="Normal 58 2 3 2" xfId="23441" xr:uid="{00000000-0005-0000-0000-00004E670000}"/>
    <cellStyle name="Normal 58 2 4" xfId="23442" xr:uid="{00000000-0005-0000-0000-00004F670000}"/>
    <cellStyle name="Normal 58 2 4 2" xfId="23443" xr:uid="{00000000-0005-0000-0000-000050670000}"/>
    <cellStyle name="Normal 58 2 5" xfId="23444" xr:uid="{00000000-0005-0000-0000-000051670000}"/>
    <cellStyle name="Normal 58 3" xfId="23445" xr:uid="{00000000-0005-0000-0000-000052670000}"/>
    <cellStyle name="Normal 58 3 2" xfId="23446" xr:uid="{00000000-0005-0000-0000-000053670000}"/>
    <cellStyle name="Normal 58 4" xfId="23447" xr:uid="{00000000-0005-0000-0000-000054670000}"/>
    <cellStyle name="Normal 58 4 2" xfId="23448" xr:uid="{00000000-0005-0000-0000-000055670000}"/>
    <cellStyle name="Normal 58 5" xfId="23449" xr:uid="{00000000-0005-0000-0000-000056670000}"/>
    <cellStyle name="Normal 58 5 2" xfId="23450" xr:uid="{00000000-0005-0000-0000-000057670000}"/>
    <cellStyle name="Normal 58 6" xfId="23451" xr:uid="{00000000-0005-0000-0000-000058670000}"/>
    <cellStyle name="Normal 58 6 2" xfId="23452" xr:uid="{00000000-0005-0000-0000-000059670000}"/>
    <cellStyle name="Normal 58 7" xfId="23453" xr:uid="{00000000-0005-0000-0000-00005A670000}"/>
    <cellStyle name="Normal 59" xfId="894" xr:uid="{00000000-0005-0000-0000-00005B670000}"/>
    <cellStyle name="Normal 59 2" xfId="1492" xr:uid="{00000000-0005-0000-0000-00005C670000}"/>
    <cellStyle name="Normal 59 2 2" xfId="1514" xr:uid="{00000000-0005-0000-0000-00005D670000}"/>
    <cellStyle name="Normal 59 2 2 2" xfId="23454" xr:uid="{00000000-0005-0000-0000-00005E670000}"/>
    <cellStyle name="Normal 59 2 3" xfId="23455" xr:uid="{00000000-0005-0000-0000-00005F670000}"/>
    <cellStyle name="Normal 59 2 3 2" xfId="23456" xr:uid="{00000000-0005-0000-0000-000060670000}"/>
    <cellStyle name="Normal 59 2 4" xfId="23457" xr:uid="{00000000-0005-0000-0000-000061670000}"/>
    <cellStyle name="Normal 59 2 4 2" xfId="23458" xr:uid="{00000000-0005-0000-0000-000062670000}"/>
    <cellStyle name="Normal 59 2 5" xfId="23459" xr:uid="{00000000-0005-0000-0000-000063670000}"/>
    <cellStyle name="Normal 59 2 6" xfId="23460" xr:uid="{00000000-0005-0000-0000-000064670000}"/>
    <cellStyle name="Normal 59 3" xfId="23461" xr:uid="{00000000-0005-0000-0000-000065670000}"/>
    <cellStyle name="Normal 59 3 2" xfId="23462" xr:uid="{00000000-0005-0000-0000-000066670000}"/>
    <cellStyle name="Normal 59 4" xfId="23463" xr:uid="{00000000-0005-0000-0000-000067670000}"/>
    <cellStyle name="Normal 59 4 2" xfId="23464" xr:uid="{00000000-0005-0000-0000-000068670000}"/>
    <cellStyle name="Normal 59 5" xfId="23465" xr:uid="{00000000-0005-0000-0000-000069670000}"/>
    <cellStyle name="Normal 59 5 2" xfId="23466" xr:uid="{00000000-0005-0000-0000-00006A670000}"/>
    <cellStyle name="Normal 59 6" xfId="23467" xr:uid="{00000000-0005-0000-0000-00006B670000}"/>
    <cellStyle name="Normal 59 6 2" xfId="23468" xr:uid="{00000000-0005-0000-0000-00006C670000}"/>
    <cellStyle name="Normal 59 7" xfId="23469" xr:uid="{00000000-0005-0000-0000-00006D670000}"/>
    <cellStyle name="Normal 59 8" xfId="23470" xr:uid="{00000000-0005-0000-0000-00006E670000}"/>
    <cellStyle name="Normal 6" xfId="895" xr:uid="{00000000-0005-0000-0000-00006F670000}"/>
    <cellStyle name="Normal 6 10" xfId="896" xr:uid="{00000000-0005-0000-0000-000070670000}"/>
    <cellStyle name="Normal 6 10 2" xfId="34839" xr:uid="{00000000-0005-0000-0000-000071670000}"/>
    <cellStyle name="Normal 6 11" xfId="897" xr:uid="{00000000-0005-0000-0000-000072670000}"/>
    <cellStyle name="Normal 6 11 2" xfId="34840" xr:uid="{00000000-0005-0000-0000-000073670000}"/>
    <cellStyle name="Normal 6 12" xfId="898" xr:uid="{00000000-0005-0000-0000-000074670000}"/>
    <cellStyle name="Normal 6 12 2" xfId="23471" xr:uid="{00000000-0005-0000-0000-000075670000}"/>
    <cellStyle name="Normal 6 12 3" xfId="1342" xr:uid="{00000000-0005-0000-0000-000076670000}"/>
    <cellStyle name="Normal 6 13" xfId="899" xr:uid="{00000000-0005-0000-0000-000077670000}"/>
    <cellStyle name="Normal 6 13 2" xfId="34841" xr:uid="{00000000-0005-0000-0000-000078670000}"/>
    <cellStyle name="Normal 6 14" xfId="900" xr:uid="{00000000-0005-0000-0000-000079670000}"/>
    <cellStyle name="Normal 6 14 2" xfId="34842" xr:uid="{00000000-0005-0000-0000-00007A670000}"/>
    <cellStyle name="Normal 6 15" xfId="901" xr:uid="{00000000-0005-0000-0000-00007B670000}"/>
    <cellStyle name="Normal 6 15 2" xfId="34843" xr:uid="{00000000-0005-0000-0000-00007C670000}"/>
    <cellStyle name="Normal 6 15 3" xfId="37683" xr:uid="{00000000-0005-0000-0000-00007D670000}"/>
    <cellStyle name="Normal 6 16" xfId="902" xr:uid="{00000000-0005-0000-0000-00007E670000}"/>
    <cellStyle name="Normal 6 16 2" xfId="34844" xr:uid="{00000000-0005-0000-0000-00007F670000}"/>
    <cellStyle name="Normal 6 17" xfId="903" xr:uid="{00000000-0005-0000-0000-000080670000}"/>
    <cellStyle name="Normal 6 17 2" xfId="34845" xr:uid="{00000000-0005-0000-0000-000081670000}"/>
    <cellStyle name="Normal 6 18" xfId="904" xr:uid="{00000000-0005-0000-0000-000082670000}"/>
    <cellStyle name="Normal 6 18 2" xfId="34846" xr:uid="{00000000-0005-0000-0000-000083670000}"/>
    <cellStyle name="Normal 6 19" xfId="905" xr:uid="{00000000-0005-0000-0000-000084670000}"/>
    <cellStyle name="Normal 6 19 2" xfId="34847" xr:uid="{00000000-0005-0000-0000-000085670000}"/>
    <cellStyle name="Normal 6 2" xfId="906" xr:uid="{00000000-0005-0000-0000-000086670000}"/>
    <cellStyle name="Normal 6 2 10" xfId="23472" xr:uid="{00000000-0005-0000-0000-000087670000}"/>
    <cellStyle name="Normal 6 2 11" xfId="23473" xr:uid="{00000000-0005-0000-0000-000088670000}"/>
    <cellStyle name="Normal 6 2 12" xfId="23474" xr:uid="{00000000-0005-0000-0000-000089670000}"/>
    <cellStyle name="Normal 6 2 13" xfId="23475" xr:uid="{00000000-0005-0000-0000-00008A670000}"/>
    <cellStyle name="Normal 6 2 14" xfId="23476" xr:uid="{00000000-0005-0000-0000-00008B670000}"/>
    <cellStyle name="Normal 6 2 15" xfId="23477" xr:uid="{00000000-0005-0000-0000-00008C670000}"/>
    <cellStyle name="Normal 6 2 16" xfId="23478" xr:uid="{00000000-0005-0000-0000-00008D670000}"/>
    <cellStyle name="Normal 6 2 16 2" xfId="23479" xr:uid="{00000000-0005-0000-0000-00008E670000}"/>
    <cellStyle name="Normal 6 2 17" xfId="23480" xr:uid="{00000000-0005-0000-0000-00008F670000}"/>
    <cellStyle name="Normal 6 2 18" xfId="1343" xr:uid="{00000000-0005-0000-0000-000090670000}"/>
    <cellStyle name="Normal 6 2 19" xfId="37684" xr:uid="{00000000-0005-0000-0000-000091670000}"/>
    <cellStyle name="Normal 6 2 2" xfId="1473" xr:uid="{00000000-0005-0000-0000-000092670000}"/>
    <cellStyle name="Normal 6 2 2 2" xfId="23481" xr:uid="{00000000-0005-0000-0000-000093670000}"/>
    <cellStyle name="Normal 6 2 2 2 2" xfId="23482" xr:uid="{00000000-0005-0000-0000-000094670000}"/>
    <cellStyle name="Normal 6 2 2 2 2 2" xfId="23483" xr:uid="{00000000-0005-0000-0000-000095670000}"/>
    <cellStyle name="Normal 6 2 2 2 2 2 2" xfId="23484" xr:uid="{00000000-0005-0000-0000-000096670000}"/>
    <cellStyle name="Normal 6 2 2 2 2 3" xfId="23485" xr:uid="{00000000-0005-0000-0000-000097670000}"/>
    <cellStyle name="Normal 6 2 2 2 2 3 2" xfId="23486" xr:uid="{00000000-0005-0000-0000-000098670000}"/>
    <cellStyle name="Normal 6 2 2 2 2 4" xfId="23487" xr:uid="{00000000-0005-0000-0000-000099670000}"/>
    <cellStyle name="Normal 6 2 2 2 2 4 2" xfId="23488" xr:uid="{00000000-0005-0000-0000-00009A670000}"/>
    <cellStyle name="Normal 6 2 2 2 2 5" xfId="23489" xr:uid="{00000000-0005-0000-0000-00009B670000}"/>
    <cellStyle name="Normal 6 2 2 2 3" xfId="23490" xr:uid="{00000000-0005-0000-0000-00009C670000}"/>
    <cellStyle name="Normal 6 2 2 2 3 2" xfId="23491" xr:uid="{00000000-0005-0000-0000-00009D670000}"/>
    <cellStyle name="Normal 6 2 2 2 4" xfId="23492" xr:uid="{00000000-0005-0000-0000-00009E670000}"/>
    <cellStyle name="Normal 6 2 2 2 4 2" xfId="23493" xr:uid="{00000000-0005-0000-0000-00009F670000}"/>
    <cellStyle name="Normal 6 2 2 2 5" xfId="23494" xr:uid="{00000000-0005-0000-0000-0000A0670000}"/>
    <cellStyle name="Normal 6 2 2 2 5 2" xfId="23495" xr:uid="{00000000-0005-0000-0000-0000A1670000}"/>
    <cellStyle name="Normal 6 2 2 2 6" xfId="23496" xr:uid="{00000000-0005-0000-0000-0000A2670000}"/>
    <cellStyle name="Normal 6 2 2 2 6 2" xfId="23497" xr:uid="{00000000-0005-0000-0000-0000A3670000}"/>
    <cellStyle name="Normal 6 2 2 2 7" xfId="23498" xr:uid="{00000000-0005-0000-0000-0000A4670000}"/>
    <cellStyle name="Normal 6 2 2 3" xfId="23499" xr:uid="{00000000-0005-0000-0000-0000A5670000}"/>
    <cellStyle name="Normal 6 2 2 3 2" xfId="23500" xr:uid="{00000000-0005-0000-0000-0000A6670000}"/>
    <cellStyle name="Normal 6 2 2 3 2 2" xfId="23501" xr:uid="{00000000-0005-0000-0000-0000A7670000}"/>
    <cellStyle name="Normal 6 2 2 3 2 2 2" xfId="23502" xr:uid="{00000000-0005-0000-0000-0000A8670000}"/>
    <cellStyle name="Normal 6 2 2 3 2 3" xfId="23503" xr:uid="{00000000-0005-0000-0000-0000A9670000}"/>
    <cellStyle name="Normal 6 2 2 3 2 3 2" xfId="23504" xr:uid="{00000000-0005-0000-0000-0000AA670000}"/>
    <cellStyle name="Normal 6 2 2 3 2 4" xfId="23505" xr:uid="{00000000-0005-0000-0000-0000AB670000}"/>
    <cellStyle name="Normal 6 2 2 3 2 4 2" xfId="23506" xr:uid="{00000000-0005-0000-0000-0000AC670000}"/>
    <cellStyle name="Normal 6 2 2 3 2 5" xfId="23507" xr:uid="{00000000-0005-0000-0000-0000AD670000}"/>
    <cellStyle name="Normal 6 2 2 3 3" xfId="23508" xr:uid="{00000000-0005-0000-0000-0000AE670000}"/>
    <cellStyle name="Normal 6 2 2 3 3 2" xfId="23509" xr:uid="{00000000-0005-0000-0000-0000AF670000}"/>
    <cellStyle name="Normal 6 2 2 3 4" xfId="23510" xr:uid="{00000000-0005-0000-0000-0000B0670000}"/>
    <cellStyle name="Normal 6 2 2 3 4 2" xfId="23511" xr:uid="{00000000-0005-0000-0000-0000B1670000}"/>
    <cellStyle name="Normal 6 2 2 3 5" xfId="23512" xr:uid="{00000000-0005-0000-0000-0000B2670000}"/>
    <cellStyle name="Normal 6 2 2 3 5 2" xfId="23513" xr:uid="{00000000-0005-0000-0000-0000B3670000}"/>
    <cellStyle name="Normal 6 2 2 3 6" xfId="23514" xr:uid="{00000000-0005-0000-0000-0000B4670000}"/>
    <cellStyle name="Normal 6 2 2 3 6 2" xfId="23515" xr:uid="{00000000-0005-0000-0000-0000B5670000}"/>
    <cellStyle name="Normal 6 2 2 3 7" xfId="23516" xr:uid="{00000000-0005-0000-0000-0000B6670000}"/>
    <cellStyle name="Normal 6 2 2 4" xfId="23517" xr:uid="{00000000-0005-0000-0000-0000B7670000}"/>
    <cellStyle name="Normal 6 2 2 4 2" xfId="37685" xr:uid="{00000000-0005-0000-0000-0000B8670000}"/>
    <cellStyle name="Normal 6 2 2 4 3" xfId="37686" xr:uid="{00000000-0005-0000-0000-0000B9670000}"/>
    <cellStyle name="Normal 6 2 2 5" xfId="23518" xr:uid="{00000000-0005-0000-0000-0000BA670000}"/>
    <cellStyle name="Normal 6 2 2 5 2" xfId="23519" xr:uid="{00000000-0005-0000-0000-0000BB670000}"/>
    <cellStyle name="Normal 6 2 2 5 2 2" xfId="23520" xr:uid="{00000000-0005-0000-0000-0000BC670000}"/>
    <cellStyle name="Normal 6 2 2 5 3" xfId="23521" xr:uid="{00000000-0005-0000-0000-0000BD670000}"/>
    <cellStyle name="Normal 6 2 2 5 4" xfId="37687" xr:uid="{00000000-0005-0000-0000-0000BE670000}"/>
    <cellStyle name="Normal 6 2 2 5 5" xfId="37688" xr:uid="{00000000-0005-0000-0000-0000BF670000}"/>
    <cellStyle name="Normal 6 2 2 6" xfId="23522" xr:uid="{00000000-0005-0000-0000-0000C0670000}"/>
    <cellStyle name="Normal 6 2 2 6 2" xfId="23523" xr:uid="{00000000-0005-0000-0000-0000C1670000}"/>
    <cellStyle name="Normal 6 2 2 7" xfId="23524" xr:uid="{00000000-0005-0000-0000-0000C2670000}"/>
    <cellStyle name="Normal 6 2 2 8" xfId="23525" xr:uid="{00000000-0005-0000-0000-0000C3670000}"/>
    <cellStyle name="Normal 6 2 2 9" xfId="23526" xr:uid="{00000000-0005-0000-0000-0000C4670000}"/>
    <cellStyle name="Normal 6 2 3" xfId="1474" xr:uid="{00000000-0005-0000-0000-0000C5670000}"/>
    <cellStyle name="Normal 6 2 3 2" xfId="23527" xr:uid="{00000000-0005-0000-0000-0000C6670000}"/>
    <cellStyle name="Normal 6 2 3 2 2" xfId="23528" xr:uid="{00000000-0005-0000-0000-0000C7670000}"/>
    <cellStyle name="Normal 6 2 3 2 3" xfId="23529" xr:uid="{00000000-0005-0000-0000-0000C8670000}"/>
    <cellStyle name="Normal 6 2 3 2 4" xfId="23530" xr:uid="{00000000-0005-0000-0000-0000C9670000}"/>
    <cellStyle name="Normal 6 2 3 2 5" xfId="23531" xr:uid="{00000000-0005-0000-0000-0000CA670000}"/>
    <cellStyle name="Normal 6 2 3 2 6" xfId="23532" xr:uid="{00000000-0005-0000-0000-0000CB670000}"/>
    <cellStyle name="Normal 6 2 3 2 7" xfId="23533" xr:uid="{00000000-0005-0000-0000-0000CC670000}"/>
    <cellStyle name="Normal 6 2 3 3" xfId="23534" xr:uid="{00000000-0005-0000-0000-0000CD670000}"/>
    <cellStyle name="Normal 6 2 3 3 2" xfId="23535" xr:uid="{00000000-0005-0000-0000-0000CE670000}"/>
    <cellStyle name="Normal 6 2 3 3 3" xfId="23536" xr:uid="{00000000-0005-0000-0000-0000CF670000}"/>
    <cellStyle name="Normal 6 2 3 3 4" xfId="23537" xr:uid="{00000000-0005-0000-0000-0000D0670000}"/>
    <cellStyle name="Normal 6 2 3 3 5" xfId="23538" xr:uid="{00000000-0005-0000-0000-0000D1670000}"/>
    <cellStyle name="Normal 6 2 3 4" xfId="23539" xr:uid="{00000000-0005-0000-0000-0000D2670000}"/>
    <cellStyle name="Normal 6 2 3 5" xfId="23540" xr:uid="{00000000-0005-0000-0000-0000D3670000}"/>
    <cellStyle name="Normal 6 2 3 6" xfId="23541" xr:uid="{00000000-0005-0000-0000-0000D4670000}"/>
    <cellStyle name="Normal 6 2 3 7" xfId="23542" xr:uid="{00000000-0005-0000-0000-0000D5670000}"/>
    <cellStyle name="Normal 6 2 3 8" xfId="23543" xr:uid="{00000000-0005-0000-0000-0000D6670000}"/>
    <cellStyle name="Normal 6 2 3 9" xfId="23544" xr:uid="{00000000-0005-0000-0000-0000D7670000}"/>
    <cellStyle name="Normal 6 2 4" xfId="1475" xr:uid="{00000000-0005-0000-0000-0000D8670000}"/>
    <cellStyle name="Normal 6 2 5" xfId="1476" xr:uid="{00000000-0005-0000-0000-0000D9670000}"/>
    <cellStyle name="Normal 6 2 6" xfId="23545" xr:uid="{00000000-0005-0000-0000-0000DA670000}"/>
    <cellStyle name="Normal 6 2 7" xfId="23546" xr:uid="{00000000-0005-0000-0000-0000DB670000}"/>
    <cellStyle name="Normal 6 2 8" xfId="23547" xr:uid="{00000000-0005-0000-0000-0000DC670000}"/>
    <cellStyle name="Normal 6 2 9" xfId="23548" xr:uid="{00000000-0005-0000-0000-0000DD670000}"/>
    <cellStyle name="Normal 6 20" xfId="907" xr:uid="{00000000-0005-0000-0000-0000DE670000}"/>
    <cellStyle name="Normal 6 20 2" xfId="34848" xr:uid="{00000000-0005-0000-0000-0000DF670000}"/>
    <cellStyle name="Normal 6 21" xfId="908" xr:uid="{00000000-0005-0000-0000-0000E0670000}"/>
    <cellStyle name="Normal 6 21 2" xfId="34849" xr:uid="{00000000-0005-0000-0000-0000E1670000}"/>
    <cellStyle name="Normal 6 22" xfId="909" xr:uid="{00000000-0005-0000-0000-0000E2670000}"/>
    <cellStyle name="Normal 6 22 2" xfId="34850" xr:uid="{00000000-0005-0000-0000-0000E3670000}"/>
    <cellStyle name="Normal 6 23" xfId="910" xr:uid="{00000000-0005-0000-0000-0000E4670000}"/>
    <cellStyle name="Normal 6 23 2" xfId="34851" xr:uid="{00000000-0005-0000-0000-0000E5670000}"/>
    <cellStyle name="Normal 6 24" xfId="34852" xr:uid="{00000000-0005-0000-0000-0000E6670000}"/>
    <cellStyle name="Normal 6 24 2" xfId="34853" xr:uid="{00000000-0005-0000-0000-0000E7670000}"/>
    <cellStyle name="Normal 6 25" xfId="34854" xr:uid="{00000000-0005-0000-0000-0000E8670000}"/>
    <cellStyle name="Normal 6 25 2" xfId="34855" xr:uid="{00000000-0005-0000-0000-0000E9670000}"/>
    <cellStyle name="Normal 6 26" xfId="34856" xr:uid="{00000000-0005-0000-0000-0000EA670000}"/>
    <cellStyle name="Normal 6 27" xfId="34857" xr:uid="{00000000-0005-0000-0000-0000EB670000}"/>
    <cellStyle name="Normal 6 28" xfId="34858" xr:uid="{00000000-0005-0000-0000-0000EC670000}"/>
    <cellStyle name="Normal 6 29" xfId="34859" xr:uid="{00000000-0005-0000-0000-0000ED670000}"/>
    <cellStyle name="Normal 6 3" xfId="911" xr:uid="{00000000-0005-0000-0000-0000EE670000}"/>
    <cellStyle name="Normal 6 3 10" xfId="37689" xr:uid="{00000000-0005-0000-0000-0000EF670000}"/>
    <cellStyle name="Normal 6 3 11" xfId="37690" xr:uid="{00000000-0005-0000-0000-0000F0670000}"/>
    <cellStyle name="Normal 6 3 12" xfId="37691" xr:uid="{00000000-0005-0000-0000-0000F1670000}"/>
    <cellStyle name="Normal 6 3 2" xfId="23549" xr:uid="{00000000-0005-0000-0000-0000F2670000}"/>
    <cellStyle name="Normal 6 3 2 2" xfId="23550" xr:uid="{00000000-0005-0000-0000-0000F3670000}"/>
    <cellStyle name="Normal 6 3 2 2 2" xfId="23551" xr:uid="{00000000-0005-0000-0000-0000F4670000}"/>
    <cellStyle name="Normal 6 3 2 2 2 2" xfId="23552" xr:uid="{00000000-0005-0000-0000-0000F5670000}"/>
    <cellStyle name="Normal 6 3 2 2 2 2 2" xfId="23553" xr:uid="{00000000-0005-0000-0000-0000F6670000}"/>
    <cellStyle name="Normal 6 3 2 2 2 3" xfId="23554" xr:uid="{00000000-0005-0000-0000-0000F7670000}"/>
    <cellStyle name="Normal 6 3 2 2 2 4" xfId="37692" xr:uid="{00000000-0005-0000-0000-0000F8670000}"/>
    <cellStyle name="Normal 6 3 2 2 3" xfId="23555" xr:uid="{00000000-0005-0000-0000-0000F9670000}"/>
    <cellStyle name="Normal 6 3 2 2 3 2" xfId="23556" xr:uid="{00000000-0005-0000-0000-0000FA670000}"/>
    <cellStyle name="Normal 6 3 2 2 4" xfId="23557" xr:uid="{00000000-0005-0000-0000-0000FB670000}"/>
    <cellStyle name="Normal 6 3 2 2 4 2" xfId="23558" xr:uid="{00000000-0005-0000-0000-0000FC670000}"/>
    <cellStyle name="Normal 6 3 2 2 5" xfId="23559" xr:uid="{00000000-0005-0000-0000-0000FD670000}"/>
    <cellStyle name="Normal 6 3 2 2 5 2" xfId="23560" xr:uid="{00000000-0005-0000-0000-0000FE670000}"/>
    <cellStyle name="Normal 6 3 2 2 6" xfId="23561" xr:uid="{00000000-0005-0000-0000-0000FF670000}"/>
    <cellStyle name="Normal 6 3 2 3" xfId="23562" xr:uid="{00000000-0005-0000-0000-000000680000}"/>
    <cellStyle name="Normal 6 3 2 3 2" xfId="23563" xr:uid="{00000000-0005-0000-0000-000001680000}"/>
    <cellStyle name="Normal 6 3 2 3 2 2" xfId="23564" xr:uid="{00000000-0005-0000-0000-000002680000}"/>
    <cellStyle name="Normal 6 3 2 3 3" xfId="23565" xr:uid="{00000000-0005-0000-0000-000003680000}"/>
    <cellStyle name="Normal 6 3 2 3 4" xfId="37693" xr:uid="{00000000-0005-0000-0000-000004680000}"/>
    <cellStyle name="Normal 6 3 2 4" xfId="23566" xr:uid="{00000000-0005-0000-0000-000005680000}"/>
    <cellStyle name="Normal 6 3 2 4 2" xfId="23567" xr:uid="{00000000-0005-0000-0000-000006680000}"/>
    <cellStyle name="Normal 6 3 2 5" xfId="23568" xr:uid="{00000000-0005-0000-0000-000007680000}"/>
    <cellStyle name="Normal 6 3 2 5 2" xfId="23569" xr:uid="{00000000-0005-0000-0000-000008680000}"/>
    <cellStyle name="Normal 6 3 2 6" xfId="23570" xr:uid="{00000000-0005-0000-0000-000009680000}"/>
    <cellStyle name="Normal 6 3 2 6 2" xfId="23571" xr:uid="{00000000-0005-0000-0000-00000A680000}"/>
    <cellStyle name="Normal 6 3 2 7" xfId="23572" xr:uid="{00000000-0005-0000-0000-00000B680000}"/>
    <cellStyle name="Normal 6 3 3" xfId="23573" xr:uid="{00000000-0005-0000-0000-00000C680000}"/>
    <cellStyle name="Normal 6 3 3 2" xfId="23574" xr:uid="{00000000-0005-0000-0000-00000D680000}"/>
    <cellStyle name="Normal 6 3 3 2 2" xfId="23575" xr:uid="{00000000-0005-0000-0000-00000E680000}"/>
    <cellStyle name="Normal 6 3 3 2 2 2" xfId="23576" xr:uid="{00000000-0005-0000-0000-00000F680000}"/>
    <cellStyle name="Normal 6 3 3 2 3" xfId="23577" xr:uid="{00000000-0005-0000-0000-000010680000}"/>
    <cellStyle name="Normal 6 3 3 2 4" xfId="37694" xr:uid="{00000000-0005-0000-0000-000011680000}"/>
    <cellStyle name="Normal 6 3 3 3" xfId="23578" xr:uid="{00000000-0005-0000-0000-000012680000}"/>
    <cellStyle name="Normal 6 3 3 3 2" xfId="23579" xr:uid="{00000000-0005-0000-0000-000013680000}"/>
    <cellStyle name="Normal 6 3 3 4" xfId="23580" xr:uid="{00000000-0005-0000-0000-000014680000}"/>
    <cellStyle name="Normal 6 3 3 4 2" xfId="23581" xr:uid="{00000000-0005-0000-0000-000015680000}"/>
    <cellStyle name="Normal 6 3 3 5" xfId="23582" xr:uid="{00000000-0005-0000-0000-000016680000}"/>
    <cellStyle name="Normal 6 3 3 5 2" xfId="23583" xr:uid="{00000000-0005-0000-0000-000017680000}"/>
    <cellStyle name="Normal 6 3 3 6" xfId="23584" xr:uid="{00000000-0005-0000-0000-000018680000}"/>
    <cellStyle name="Normal 6 3 4" xfId="23585" xr:uid="{00000000-0005-0000-0000-000019680000}"/>
    <cellStyle name="Normal 6 3 4 2" xfId="23586" xr:uid="{00000000-0005-0000-0000-00001A680000}"/>
    <cellStyle name="Normal 6 3 4 2 2" xfId="23587" xr:uid="{00000000-0005-0000-0000-00001B680000}"/>
    <cellStyle name="Normal 6 3 4 3" xfId="23588" xr:uid="{00000000-0005-0000-0000-00001C680000}"/>
    <cellStyle name="Normal 6 3 4 4" xfId="37695" xr:uid="{00000000-0005-0000-0000-00001D680000}"/>
    <cellStyle name="Normal 6 3 5" xfId="23589" xr:uid="{00000000-0005-0000-0000-00001E680000}"/>
    <cellStyle name="Normal 6 3 5 2" xfId="23590" xr:uid="{00000000-0005-0000-0000-00001F680000}"/>
    <cellStyle name="Normal 6 3 6" xfId="23591" xr:uid="{00000000-0005-0000-0000-000020680000}"/>
    <cellStyle name="Normal 6 3 6 2" xfId="23592" xr:uid="{00000000-0005-0000-0000-000021680000}"/>
    <cellStyle name="Normal 6 3 7" xfId="23593" xr:uid="{00000000-0005-0000-0000-000022680000}"/>
    <cellStyle name="Normal 6 3 7 2" xfId="23594" xr:uid="{00000000-0005-0000-0000-000023680000}"/>
    <cellStyle name="Normal 6 3 8" xfId="23595" xr:uid="{00000000-0005-0000-0000-000024680000}"/>
    <cellStyle name="Normal 6 3 9" xfId="1344" xr:uid="{00000000-0005-0000-0000-000025680000}"/>
    <cellStyle name="Normal 6 3_JMS Format  Khanapur 2003" xfId="23596" xr:uid="{00000000-0005-0000-0000-000026680000}"/>
    <cellStyle name="Normal 6 30" xfId="34860" xr:uid="{00000000-0005-0000-0000-000027680000}"/>
    <cellStyle name="Normal 6 31" xfId="34861" xr:uid="{00000000-0005-0000-0000-000028680000}"/>
    <cellStyle name="Normal 6 32" xfId="34862" xr:uid="{00000000-0005-0000-0000-000029680000}"/>
    <cellStyle name="Normal 6 33" xfId="34863" xr:uid="{00000000-0005-0000-0000-00002A680000}"/>
    <cellStyle name="Normal 6 34" xfId="34864" xr:uid="{00000000-0005-0000-0000-00002B680000}"/>
    <cellStyle name="Normal 6 35" xfId="34865" xr:uid="{00000000-0005-0000-0000-00002C680000}"/>
    <cellStyle name="Normal 6 36" xfId="34866" xr:uid="{00000000-0005-0000-0000-00002D680000}"/>
    <cellStyle name="Normal 6 37" xfId="34867" xr:uid="{00000000-0005-0000-0000-00002E680000}"/>
    <cellStyle name="Normal 6 4" xfId="912" xr:uid="{00000000-0005-0000-0000-00002F680000}"/>
    <cellStyle name="Normal 6 4 10" xfId="37696" xr:uid="{00000000-0005-0000-0000-000030680000}"/>
    <cellStyle name="Normal 6 4 11" xfId="37697" xr:uid="{00000000-0005-0000-0000-000031680000}"/>
    <cellStyle name="Normal 6 4 12" xfId="37698" xr:uid="{00000000-0005-0000-0000-000032680000}"/>
    <cellStyle name="Normal 6 4 2" xfId="23597" xr:uid="{00000000-0005-0000-0000-000033680000}"/>
    <cellStyle name="Normal 6 4 2 2" xfId="23598" xr:uid="{00000000-0005-0000-0000-000034680000}"/>
    <cellStyle name="Normal 6 4 2 2 2" xfId="23599" xr:uid="{00000000-0005-0000-0000-000035680000}"/>
    <cellStyle name="Normal 6 4 2 2 2 2" xfId="23600" xr:uid="{00000000-0005-0000-0000-000036680000}"/>
    <cellStyle name="Normal 6 4 2 2 3" xfId="23601" xr:uid="{00000000-0005-0000-0000-000037680000}"/>
    <cellStyle name="Normal 6 4 2 2 4" xfId="37699" xr:uid="{00000000-0005-0000-0000-000038680000}"/>
    <cellStyle name="Normal 6 4 2 3" xfId="23602" xr:uid="{00000000-0005-0000-0000-000039680000}"/>
    <cellStyle name="Normal 6 4 2 3 2" xfId="23603" xr:uid="{00000000-0005-0000-0000-00003A680000}"/>
    <cellStyle name="Normal 6 4 2 4" xfId="23604" xr:uid="{00000000-0005-0000-0000-00003B680000}"/>
    <cellStyle name="Normal 6 4 2 4 2" xfId="23605" xr:uid="{00000000-0005-0000-0000-00003C680000}"/>
    <cellStyle name="Normal 6 4 2 5" xfId="23606" xr:uid="{00000000-0005-0000-0000-00003D680000}"/>
    <cellStyle name="Normal 6 4 2 5 2" xfId="23607" xr:uid="{00000000-0005-0000-0000-00003E680000}"/>
    <cellStyle name="Normal 6 4 2 6" xfId="23608" xr:uid="{00000000-0005-0000-0000-00003F680000}"/>
    <cellStyle name="Normal 6 4 3" xfId="23609" xr:uid="{00000000-0005-0000-0000-000040680000}"/>
    <cellStyle name="Normal 6 4 3 2" xfId="23610" xr:uid="{00000000-0005-0000-0000-000041680000}"/>
    <cellStyle name="Normal 6 4 3 2 2" xfId="23611" xr:uid="{00000000-0005-0000-0000-000042680000}"/>
    <cellStyle name="Normal 6 4 3 3" xfId="23612" xr:uid="{00000000-0005-0000-0000-000043680000}"/>
    <cellStyle name="Normal 6 4 3 4" xfId="37700" xr:uid="{00000000-0005-0000-0000-000044680000}"/>
    <cellStyle name="Normal 6 4 4" xfId="23613" xr:uid="{00000000-0005-0000-0000-000045680000}"/>
    <cellStyle name="Normal 6 4 4 2" xfId="23614" xr:uid="{00000000-0005-0000-0000-000046680000}"/>
    <cellStyle name="Normal 6 4 5" xfId="23615" xr:uid="{00000000-0005-0000-0000-000047680000}"/>
    <cellStyle name="Normal 6 4 5 2" xfId="23616" xr:uid="{00000000-0005-0000-0000-000048680000}"/>
    <cellStyle name="Normal 6 4 6" xfId="23617" xr:uid="{00000000-0005-0000-0000-000049680000}"/>
    <cellStyle name="Normal 6 4 6 2" xfId="23618" xr:uid="{00000000-0005-0000-0000-00004A680000}"/>
    <cellStyle name="Normal 6 4 7" xfId="23619" xr:uid="{00000000-0005-0000-0000-00004B680000}"/>
    <cellStyle name="Normal 6 4 8" xfId="37701" xr:uid="{00000000-0005-0000-0000-00004C680000}"/>
    <cellStyle name="Normal 6 4 9" xfId="37702" xr:uid="{00000000-0005-0000-0000-00004D680000}"/>
    <cellStyle name="Normal 6 5" xfId="913" xr:uid="{00000000-0005-0000-0000-00004E680000}"/>
    <cellStyle name="Normal 6 5 2" xfId="34868" xr:uid="{00000000-0005-0000-0000-00004F680000}"/>
    <cellStyle name="Normal 6 5 3" xfId="37703" xr:uid="{00000000-0005-0000-0000-000050680000}"/>
    <cellStyle name="Normal 6 6" xfId="914" xr:uid="{00000000-0005-0000-0000-000051680000}"/>
    <cellStyle name="Normal 6 6 2" xfId="34869" xr:uid="{00000000-0005-0000-0000-000052680000}"/>
    <cellStyle name="Normal 6 7" xfId="915" xr:uid="{00000000-0005-0000-0000-000053680000}"/>
    <cellStyle name="Normal 6 7 2" xfId="34870" xr:uid="{00000000-0005-0000-0000-000054680000}"/>
    <cellStyle name="Normal 6 8" xfId="916" xr:uid="{00000000-0005-0000-0000-000055680000}"/>
    <cellStyle name="Normal 6 8 2" xfId="34871" xr:uid="{00000000-0005-0000-0000-000056680000}"/>
    <cellStyle name="Normal 6 9" xfId="917" xr:uid="{00000000-0005-0000-0000-000057680000}"/>
    <cellStyle name="Normal 6 9 2" xfId="34872" xr:uid="{00000000-0005-0000-0000-000058680000}"/>
    <cellStyle name="Normal 6_JMS Format  Khanapur 2003" xfId="23620" xr:uid="{00000000-0005-0000-0000-000059680000}"/>
    <cellStyle name="Normal 60" xfId="918" xr:uid="{00000000-0005-0000-0000-00005A680000}"/>
    <cellStyle name="Normal 60 2" xfId="23621" xr:uid="{00000000-0005-0000-0000-00005B680000}"/>
    <cellStyle name="Normal 60 2 2" xfId="23622" xr:uid="{00000000-0005-0000-0000-00005C680000}"/>
    <cellStyle name="Normal 60 3" xfId="23623" xr:uid="{00000000-0005-0000-0000-00005D680000}"/>
    <cellStyle name="Normal 60 4" xfId="23624" xr:uid="{00000000-0005-0000-0000-00005E680000}"/>
    <cellStyle name="Normal 60 5" xfId="23625" xr:uid="{00000000-0005-0000-0000-00005F680000}"/>
    <cellStyle name="Normal 61" xfId="919" xr:uid="{00000000-0005-0000-0000-000060680000}"/>
    <cellStyle name="Normal 61 2" xfId="23626" xr:uid="{00000000-0005-0000-0000-000061680000}"/>
    <cellStyle name="Normal 61 3" xfId="1502" xr:uid="{00000000-0005-0000-0000-000062680000}"/>
    <cellStyle name="Normal 61 4" xfId="23627" xr:uid="{00000000-0005-0000-0000-000063680000}"/>
    <cellStyle name="Normal 61 5" xfId="23628" xr:uid="{00000000-0005-0000-0000-000064680000}"/>
    <cellStyle name="Normal 61 6" xfId="23629" xr:uid="{00000000-0005-0000-0000-000065680000}"/>
    <cellStyle name="Normal 62" xfId="920" xr:uid="{00000000-0005-0000-0000-000066680000}"/>
    <cellStyle name="Normal 62 2" xfId="23630" xr:uid="{00000000-0005-0000-0000-000067680000}"/>
    <cellStyle name="Normal 62 3" xfId="23631" xr:uid="{00000000-0005-0000-0000-000068680000}"/>
    <cellStyle name="Normal 62 4" xfId="23632" xr:uid="{00000000-0005-0000-0000-000069680000}"/>
    <cellStyle name="Normal 62 5" xfId="23633" xr:uid="{00000000-0005-0000-0000-00006A680000}"/>
    <cellStyle name="Normal 62 6" xfId="23634" xr:uid="{00000000-0005-0000-0000-00006B680000}"/>
    <cellStyle name="Normal 62 6 2" xfId="23635" xr:uid="{00000000-0005-0000-0000-00006C680000}"/>
    <cellStyle name="Normal 62 7" xfId="23636" xr:uid="{00000000-0005-0000-0000-00006D680000}"/>
    <cellStyle name="Normal 63" xfId="921" xr:uid="{00000000-0005-0000-0000-00006E680000}"/>
    <cellStyle name="Normal 63 2" xfId="1503" xr:uid="{00000000-0005-0000-0000-00006F680000}"/>
    <cellStyle name="Normal 63 2 2" xfId="34873" xr:uid="{00000000-0005-0000-0000-000070680000}"/>
    <cellStyle name="Normal 63 3" xfId="23637" xr:uid="{00000000-0005-0000-0000-000071680000}"/>
    <cellStyle name="Normal 63 4" xfId="23638" xr:uid="{00000000-0005-0000-0000-000072680000}"/>
    <cellStyle name="Normal 63 5" xfId="23639" xr:uid="{00000000-0005-0000-0000-000073680000}"/>
    <cellStyle name="Normal 64" xfId="922" xr:uid="{00000000-0005-0000-0000-000074680000}"/>
    <cellStyle name="Normal 64 10" xfId="37704" xr:uid="{00000000-0005-0000-0000-000075680000}"/>
    <cellStyle name="Normal 64 11" xfId="37705" xr:uid="{00000000-0005-0000-0000-000076680000}"/>
    <cellStyle name="Normal 64 2" xfId="23640" xr:uid="{00000000-0005-0000-0000-000077680000}"/>
    <cellStyle name="Normal 64 2 2" xfId="23641" xr:uid="{00000000-0005-0000-0000-000078680000}"/>
    <cellStyle name="Normal 64 2 2 2" xfId="23642" xr:uid="{00000000-0005-0000-0000-000079680000}"/>
    <cellStyle name="Normal 64 2 3" xfId="23643" xr:uid="{00000000-0005-0000-0000-00007A680000}"/>
    <cellStyle name="Normal 64 2 4" xfId="37706" xr:uid="{00000000-0005-0000-0000-00007B680000}"/>
    <cellStyle name="Normal 64 2 5" xfId="37707" xr:uid="{00000000-0005-0000-0000-00007C680000}"/>
    <cellStyle name="Normal 64 3" xfId="23644" xr:uid="{00000000-0005-0000-0000-00007D680000}"/>
    <cellStyle name="Normal 64 3 2" xfId="23645" xr:uid="{00000000-0005-0000-0000-00007E680000}"/>
    <cellStyle name="Normal 64 3 2 2" xfId="23646" xr:uid="{00000000-0005-0000-0000-00007F680000}"/>
    <cellStyle name="Normal 64 3 3" xfId="23647" xr:uid="{00000000-0005-0000-0000-000080680000}"/>
    <cellStyle name="Normal 64 3 4" xfId="37708" xr:uid="{00000000-0005-0000-0000-000081680000}"/>
    <cellStyle name="Normal 64 3 5" xfId="37709" xr:uid="{00000000-0005-0000-0000-000082680000}"/>
    <cellStyle name="Normal 64 4" xfId="23648" xr:uid="{00000000-0005-0000-0000-000083680000}"/>
    <cellStyle name="Normal 64 4 2" xfId="23649" xr:uid="{00000000-0005-0000-0000-000084680000}"/>
    <cellStyle name="Normal 64 4 2 2" xfId="23650" xr:uid="{00000000-0005-0000-0000-000085680000}"/>
    <cellStyle name="Normal 64 4 2 2 2" xfId="23651" xr:uid="{00000000-0005-0000-0000-000086680000}"/>
    <cellStyle name="Normal 64 4 2 3" xfId="23652" xr:uid="{00000000-0005-0000-0000-000087680000}"/>
    <cellStyle name="Normal 64 4 2 4" xfId="37710" xr:uid="{00000000-0005-0000-0000-000088680000}"/>
    <cellStyle name="Normal 64 4 3" xfId="23653" xr:uid="{00000000-0005-0000-0000-000089680000}"/>
    <cellStyle name="Normal 64 4 3 2" xfId="23654" xr:uid="{00000000-0005-0000-0000-00008A680000}"/>
    <cellStyle name="Normal 64 4 4" xfId="23655" xr:uid="{00000000-0005-0000-0000-00008B680000}"/>
    <cellStyle name="Normal 64 4 5" xfId="23656" xr:uid="{00000000-0005-0000-0000-00008C680000}"/>
    <cellStyle name="Normal 64 4 6" xfId="23657" xr:uid="{00000000-0005-0000-0000-00008D680000}"/>
    <cellStyle name="Normal 64 4 6 2" xfId="23658" xr:uid="{00000000-0005-0000-0000-00008E680000}"/>
    <cellStyle name="Normal 64 4 6 2 2" xfId="23659" xr:uid="{00000000-0005-0000-0000-00008F680000}"/>
    <cellStyle name="Normal 64 4 7" xfId="37711" xr:uid="{00000000-0005-0000-0000-000090680000}"/>
    <cellStyle name="Normal 64 4 8" xfId="37712" xr:uid="{00000000-0005-0000-0000-000091680000}"/>
    <cellStyle name="Normal 64 5" xfId="23660" xr:uid="{00000000-0005-0000-0000-000092680000}"/>
    <cellStyle name="Normal 64 5 2" xfId="23661" xr:uid="{00000000-0005-0000-0000-000093680000}"/>
    <cellStyle name="Normal 64 5 2 2" xfId="23662" xr:uid="{00000000-0005-0000-0000-000094680000}"/>
    <cellStyle name="Normal 64 5 3" xfId="23663" xr:uid="{00000000-0005-0000-0000-000095680000}"/>
    <cellStyle name="Normal 64 5 4" xfId="23664" xr:uid="{00000000-0005-0000-0000-000096680000}"/>
    <cellStyle name="Normal 64 6" xfId="23665" xr:uid="{00000000-0005-0000-0000-000097680000}"/>
    <cellStyle name="Normal 64 6 2" xfId="23666" xr:uid="{00000000-0005-0000-0000-000098680000}"/>
    <cellStyle name="Normal 64 6 3" xfId="37713" xr:uid="{00000000-0005-0000-0000-000099680000}"/>
    <cellStyle name="Normal 64 7" xfId="23667" xr:uid="{00000000-0005-0000-0000-00009A680000}"/>
    <cellStyle name="Normal 64 7 2" xfId="23668" xr:uid="{00000000-0005-0000-0000-00009B680000}"/>
    <cellStyle name="Normal 64 7 3" xfId="37714" xr:uid="{00000000-0005-0000-0000-00009C680000}"/>
    <cellStyle name="Normal 64 8" xfId="23669" xr:uid="{00000000-0005-0000-0000-00009D680000}"/>
    <cellStyle name="Normal 64 8 2" xfId="23670" xr:uid="{00000000-0005-0000-0000-00009E680000}"/>
    <cellStyle name="Normal 64 9" xfId="23671" xr:uid="{00000000-0005-0000-0000-00009F680000}"/>
    <cellStyle name="Normal 65" xfId="923" xr:uid="{00000000-0005-0000-0000-0000A0680000}"/>
    <cellStyle name="Normal 65 2" xfId="23672" xr:uid="{00000000-0005-0000-0000-0000A1680000}"/>
    <cellStyle name="Normal 65 3" xfId="23673" xr:uid="{00000000-0005-0000-0000-0000A2680000}"/>
    <cellStyle name="Normal 65 4" xfId="23674" xr:uid="{00000000-0005-0000-0000-0000A3680000}"/>
    <cellStyle name="Normal 65 5" xfId="23675" xr:uid="{00000000-0005-0000-0000-0000A4680000}"/>
    <cellStyle name="Normal 66" xfId="924" xr:uid="{00000000-0005-0000-0000-0000A5680000}"/>
    <cellStyle name="Normal 66 2" xfId="23676" xr:uid="{00000000-0005-0000-0000-0000A6680000}"/>
    <cellStyle name="Normal 66 2 2" xfId="23677" xr:uid="{00000000-0005-0000-0000-0000A7680000}"/>
    <cellStyle name="Normal 66 2 2 2" xfId="23678" xr:uid="{00000000-0005-0000-0000-0000A8680000}"/>
    <cellStyle name="Normal 66 2 2 2 2" xfId="23679" xr:uid="{00000000-0005-0000-0000-0000A9680000}"/>
    <cellStyle name="Normal 66 2 2 3" xfId="23680" xr:uid="{00000000-0005-0000-0000-0000AA680000}"/>
    <cellStyle name="Normal 66 2 2 4" xfId="37715" xr:uid="{00000000-0005-0000-0000-0000AB680000}"/>
    <cellStyle name="Normal 66 2 2 5" xfId="37716" xr:uid="{00000000-0005-0000-0000-0000AC680000}"/>
    <cellStyle name="Normal 66 2 3" xfId="23681" xr:uid="{00000000-0005-0000-0000-0000AD680000}"/>
    <cellStyle name="Normal 66 2 3 2" xfId="23682" xr:uid="{00000000-0005-0000-0000-0000AE680000}"/>
    <cellStyle name="Normal 66 2 4" xfId="23683" xr:uid="{00000000-0005-0000-0000-0000AF680000}"/>
    <cellStyle name="Normal 66 2 5" xfId="37717" xr:uid="{00000000-0005-0000-0000-0000B0680000}"/>
    <cellStyle name="Normal 66 2 6" xfId="37718" xr:uid="{00000000-0005-0000-0000-0000B1680000}"/>
    <cellStyle name="Normal 66 3" xfId="23684" xr:uid="{00000000-0005-0000-0000-0000B2680000}"/>
    <cellStyle name="Normal 66 3 2" xfId="23685" xr:uid="{00000000-0005-0000-0000-0000B3680000}"/>
    <cellStyle name="Normal 66 3 2 2" xfId="23686" xr:uid="{00000000-0005-0000-0000-0000B4680000}"/>
    <cellStyle name="Normal 66 3 3" xfId="23687" xr:uid="{00000000-0005-0000-0000-0000B5680000}"/>
    <cellStyle name="Normal 66 3 4" xfId="37719" xr:uid="{00000000-0005-0000-0000-0000B6680000}"/>
    <cellStyle name="Normal 66 3 5" xfId="37720" xr:uid="{00000000-0005-0000-0000-0000B7680000}"/>
    <cellStyle name="Normal 66 4" xfId="23688" xr:uid="{00000000-0005-0000-0000-0000B8680000}"/>
    <cellStyle name="Normal 66 5" xfId="23689" xr:uid="{00000000-0005-0000-0000-0000B9680000}"/>
    <cellStyle name="Normal 66 6" xfId="23690" xr:uid="{00000000-0005-0000-0000-0000BA680000}"/>
    <cellStyle name="Normal 66 6 2" xfId="23691" xr:uid="{00000000-0005-0000-0000-0000BB680000}"/>
    <cellStyle name="Normal 66 7" xfId="23692" xr:uid="{00000000-0005-0000-0000-0000BC680000}"/>
    <cellStyle name="Normal 67" xfId="925" xr:uid="{00000000-0005-0000-0000-0000BD680000}"/>
    <cellStyle name="Normal 67 2" xfId="23693" xr:uid="{00000000-0005-0000-0000-0000BE680000}"/>
    <cellStyle name="Normal 67 2 2" xfId="23694" xr:uid="{00000000-0005-0000-0000-0000BF680000}"/>
    <cellStyle name="Normal 67 2 2 2" xfId="23695" xr:uid="{00000000-0005-0000-0000-0000C0680000}"/>
    <cellStyle name="Normal 67 2 2 2 2" xfId="23696" xr:uid="{00000000-0005-0000-0000-0000C1680000}"/>
    <cellStyle name="Normal 67 2 2 3" xfId="23697" xr:uid="{00000000-0005-0000-0000-0000C2680000}"/>
    <cellStyle name="Normal 67 2 2 4" xfId="37721" xr:uid="{00000000-0005-0000-0000-0000C3680000}"/>
    <cellStyle name="Normal 67 2 2 5" xfId="37722" xr:uid="{00000000-0005-0000-0000-0000C4680000}"/>
    <cellStyle name="Normal 67 2 3" xfId="23698" xr:uid="{00000000-0005-0000-0000-0000C5680000}"/>
    <cellStyle name="Normal 67 2 3 2" xfId="23699" xr:uid="{00000000-0005-0000-0000-0000C6680000}"/>
    <cellStyle name="Normal 67 2 4" xfId="23700" xr:uid="{00000000-0005-0000-0000-0000C7680000}"/>
    <cellStyle name="Normal 67 2 5" xfId="37723" xr:uid="{00000000-0005-0000-0000-0000C8680000}"/>
    <cellStyle name="Normal 67 2 6" xfId="37724" xr:uid="{00000000-0005-0000-0000-0000C9680000}"/>
    <cellStyle name="Normal 67 3" xfId="23701" xr:uid="{00000000-0005-0000-0000-0000CA680000}"/>
    <cellStyle name="Normal 67 4" xfId="23702" xr:uid="{00000000-0005-0000-0000-0000CB680000}"/>
    <cellStyle name="Normal 67 5" xfId="23703" xr:uid="{00000000-0005-0000-0000-0000CC680000}"/>
    <cellStyle name="Normal 67 6" xfId="23704" xr:uid="{00000000-0005-0000-0000-0000CD680000}"/>
    <cellStyle name="Normal 67 6 2" xfId="23705" xr:uid="{00000000-0005-0000-0000-0000CE680000}"/>
    <cellStyle name="Normal 67 7" xfId="23706" xr:uid="{00000000-0005-0000-0000-0000CF680000}"/>
    <cellStyle name="Normal 68" xfId="926" xr:uid="{00000000-0005-0000-0000-0000D0680000}"/>
    <cellStyle name="Normal 68 2" xfId="23707" xr:uid="{00000000-0005-0000-0000-0000D1680000}"/>
    <cellStyle name="Normal 68 2 2" xfId="37725" xr:uid="{00000000-0005-0000-0000-0000D2680000}"/>
    <cellStyle name="Normal 68 3" xfId="23708" xr:uid="{00000000-0005-0000-0000-0000D3680000}"/>
    <cellStyle name="Normal 68 4" xfId="23709" xr:uid="{00000000-0005-0000-0000-0000D4680000}"/>
    <cellStyle name="Normal 68 5" xfId="23710" xr:uid="{00000000-0005-0000-0000-0000D5680000}"/>
    <cellStyle name="Normal 68 6" xfId="23711" xr:uid="{00000000-0005-0000-0000-0000D6680000}"/>
    <cellStyle name="Normal 68 6 2" xfId="23712" xr:uid="{00000000-0005-0000-0000-0000D7680000}"/>
    <cellStyle name="Normal 68 7" xfId="23713" xr:uid="{00000000-0005-0000-0000-0000D8680000}"/>
    <cellStyle name="Normal 69" xfId="927" xr:uid="{00000000-0005-0000-0000-0000D9680000}"/>
    <cellStyle name="Normal 69 2" xfId="23714" xr:uid="{00000000-0005-0000-0000-0000DA680000}"/>
    <cellStyle name="Normal 69 3" xfId="23715" xr:uid="{00000000-0005-0000-0000-0000DB680000}"/>
    <cellStyle name="Normal 69 4" xfId="23716" xr:uid="{00000000-0005-0000-0000-0000DC680000}"/>
    <cellStyle name="Normal 69 5" xfId="23717" xr:uid="{00000000-0005-0000-0000-0000DD680000}"/>
    <cellStyle name="Normal 7" xfId="928" xr:uid="{00000000-0005-0000-0000-0000DE680000}"/>
    <cellStyle name="Normal 7 10" xfId="929" xr:uid="{00000000-0005-0000-0000-0000DF680000}"/>
    <cellStyle name="Normal 7 10 2" xfId="23718" xr:uid="{00000000-0005-0000-0000-0000E0680000}"/>
    <cellStyle name="Normal 7 11" xfId="930" xr:uid="{00000000-0005-0000-0000-0000E1680000}"/>
    <cellStyle name="Normal 7 11 2" xfId="23719" xr:uid="{00000000-0005-0000-0000-0000E2680000}"/>
    <cellStyle name="Normal 7 12" xfId="931" xr:uid="{00000000-0005-0000-0000-0000E3680000}"/>
    <cellStyle name="Normal 7 12 2" xfId="23720" xr:uid="{00000000-0005-0000-0000-0000E4680000}"/>
    <cellStyle name="Normal 7 13" xfId="932" xr:uid="{00000000-0005-0000-0000-0000E5680000}"/>
    <cellStyle name="Normal 7 13 2" xfId="23721" xr:uid="{00000000-0005-0000-0000-0000E6680000}"/>
    <cellStyle name="Normal 7 14" xfId="933" xr:uid="{00000000-0005-0000-0000-0000E7680000}"/>
    <cellStyle name="Normal 7 14 2" xfId="23722" xr:uid="{00000000-0005-0000-0000-0000E8680000}"/>
    <cellStyle name="Normal 7 15" xfId="934" xr:uid="{00000000-0005-0000-0000-0000E9680000}"/>
    <cellStyle name="Normal 7 15 2" xfId="23723" xr:uid="{00000000-0005-0000-0000-0000EA680000}"/>
    <cellStyle name="Normal 7 16" xfId="935" xr:uid="{00000000-0005-0000-0000-0000EB680000}"/>
    <cellStyle name="Normal 7 16 2" xfId="34874" xr:uid="{00000000-0005-0000-0000-0000EC680000}"/>
    <cellStyle name="Normal 7 17" xfId="936" xr:uid="{00000000-0005-0000-0000-0000ED680000}"/>
    <cellStyle name="Normal 7 17 2" xfId="34875" xr:uid="{00000000-0005-0000-0000-0000EE680000}"/>
    <cellStyle name="Normal 7 18" xfId="937" xr:uid="{00000000-0005-0000-0000-0000EF680000}"/>
    <cellStyle name="Normal 7 18 2" xfId="34876" xr:uid="{00000000-0005-0000-0000-0000F0680000}"/>
    <cellStyle name="Normal 7 19" xfId="938" xr:uid="{00000000-0005-0000-0000-0000F1680000}"/>
    <cellStyle name="Normal 7 19 2" xfId="34877" xr:uid="{00000000-0005-0000-0000-0000F2680000}"/>
    <cellStyle name="Normal 7 2" xfId="939" xr:uid="{00000000-0005-0000-0000-0000F3680000}"/>
    <cellStyle name="Normal 7 2 10" xfId="940" xr:uid="{00000000-0005-0000-0000-0000F4680000}"/>
    <cellStyle name="Normal 7 2 11" xfId="941" xr:uid="{00000000-0005-0000-0000-0000F5680000}"/>
    <cellStyle name="Normal 7 2 12" xfId="942" xr:uid="{00000000-0005-0000-0000-0000F6680000}"/>
    <cellStyle name="Normal 7 2 13" xfId="943" xr:uid="{00000000-0005-0000-0000-0000F7680000}"/>
    <cellStyle name="Normal 7 2 14" xfId="23724" xr:uid="{00000000-0005-0000-0000-0000F8680000}"/>
    <cellStyle name="Normal 7 2 14 2" xfId="23725" xr:uid="{00000000-0005-0000-0000-0000F9680000}"/>
    <cellStyle name="Normal 7 2 15" xfId="23726" xr:uid="{00000000-0005-0000-0000-0000FA680000}"/>
    <cellStyle name="Normal 7 2 15 2" xfId="23727" xr:uid="{00000000-0005-0000-0000-0000FB680000}"/>
    <cellStyle name="Normal 7 2 16" xfId="23728" xr:uid="{00000000-0005-0000-0000-0000FC680000}"/>
    <cellStyle name="Normal 7 2 16 2" xfId="23729" xr:uid="{00000000-0005-0000-0000-0000FD680000}"/>
    <cellStyle name="Normal 7 2 2" xfId="944" xr:uid="{00000000-0005-0000-0000-0000FE680000}"/>
    <cellStyle name="Normal 7 2 2 2" xfId="23730" xr:uid="{00000000-0005-0000-0000-0000FF680000}"/>
    <cellStyle name="Normal 7 2 2 2 2" xfId="23731" xr:uid="{00000000-0005-0000-0000-000000690000}"/>
    <cellStyle name="Normal 7 2 2 2 3" xfId="23732" xr:uid="{00000000-0005-0000-0000-000001690000}"/>
    <cellStyle name="Normal 7 2 2 2 4" xfId="23733" xr:uid="{00000000-0005-0000-0000-000002690000}"/>
    <cellStyle name="Normal 7 2 2 2 5" xfId="23734" xr:uid="{00000000-0005-0000-0000-000003690000}"/>
    <cellStyle name="Normal 7 2 2 2 6" xfId="23735" xr:uid="{00000000-0005-0000-0000-000004690000}"/>
    <cellStyle name="Normal 7 2 2 2 7" xfId="23736" xr:uid="{00000000-0005-0000-0000-000005690000}"/>
    <cellStyle name="Normal 7 2 2 3" xfId="23737" xr:uid="{00000000-0005-0000-0000-000006690000}"/>
    <cellStyle name="Normal 7 2 2 3 2" xfId="23738" xr:uid="{00000000-0005-0000-0000-000007690000}"/>
    <cellStyle name="Normal 7 2 2 3 3" xfId="23739" xr:uid="{00000000-0005-0000-0000-000008690000}"/>
    <cellStyle name="Normal 7 2 2 3 4" xfId="23740" xr:uid="{00000000-0005-0000-0000-000009690000}"/>
    <cellStyle name="Normal 7 2 2 3 5" xfId="23741" xr:uid="{00000000-0005-0000-0000-00000A690000}"/>
    <cellStyle name="Normal 7 2 2 4" xfId="23742" xr:uid="{00000000-0005-0000-0000-00000B690000}"/>
    <cellStyle name="Normal 7 2 2 5" xfId="23743" xr:uid="{00000000-0005-0000-0000-00000C690000}"/>
    <cellStyle name="Normal 7 2 2 6" xfId="23744" xr:uid="{00000000-0005-0000-0000-00000D690000}"/>
    <cellStyle name="Normal 7 2 2 7" xfId="23745" xr:uid="{00000000-0005-0000-0000-00000E690000}"/>
    <cellStyle name="Normal 7 2 2 8" xfId="23746" xr:uid="{00000000-0005-0000-0000-00000F690000}"/>
    <cellStyle name="Normal 7 2 2 9" xfId="23747" xr:uid="{00000000-0005-0000-0000-000010690000}"/>
    <cellStyle name="Normal 7 2 2_JMS Format  Khanapur 2003" xfId="23748" xr:uid="{00000000-0005-0000-0000-000011690000}"/>
    <cellStyle name="Normal 7 2 3" xfId="945" xr:uid="{00000000-0005-0000-0000-000012690000}"/>
    <cellStyle name="Normal 7 2 3 2" xfId="23749" xr:uid="{00000000-0005-0000-0000-000013690000}"/>
    <cellStyle name="Normal 7 2 3 2 2" xfId="23750" xr:uid="{00000000-0005-0000-0000-000014690000}"/>
    <cellStyle name="Normal 7 2 3 2 2 2" xfId="23751" xr:uid="{00000000-0005-0000-0000-000015690000}"/>
    <cellStyle name="Normal 7 2 3 2 3" xfId="23752" xr:uid="{00000000-0005-0000-0000-000016690000}"/>
    <cellStyle name="Normal 7 2 3 2 3 2" xfId="23753" xr:uid="{00000000-0005-0000-0000-000017690000}"/>
    <cellStyle name="Normal 7 2 3 2 4" xfId="23754" xr:uid="{00000000-0005-0000-0000-000018690000}"/>
    <cellStyle name="Normal 7 2 3 2 4 2" xfId="23755" xr:uid="{00000000-0005-0000-0000-000019690000}"/>
    <cellStyle name="Normal 7 2 3 2 5" xfId="23756" xr:uid="{00000000-0005-0000-0000-00001A690000}"/>
    <cellStyle name="Normal 7 2 3 2 5 2" xfId="23757" xr:uid="{00000000-0005-0000-0000-00001B690000}"/>
    <cellStyle name="Normal 7 2 3 2 6" xfId="23758" xr:uid="{00000000-0005-0000-0000-00001C690000}"/>
    <cellStyle name="Normal 7 2 3 2 7" xfId="23759" xr:uid="{00000000-0005-0000-0000-00001D690000}"/>
    <cellStyle name="Normal 7 2 3 3" xfId="23760" xr:uid="{00000000-0005-0000-0000-00001E690000}"/>
    <cellStyle name="Normal 7 2 3 3 2" xfId="23761" xr:uid="{00000000-0005-0000-0000-00001F690000}"/>
    <cellStyle name="Normal 7 2 3 3 3" xfId="23762" xr:uid="{00000000-0005-0000-0000-000020690000}"/>
    <cellStyle name="Normal 7 2 3 3 4" xfId="23763" xr:uid="{00000000-0005-0000-0000-000021690000}"/>
    <cellStyle name="Normal 7 2 3 3 5" xfId="23764" xr:uid="{00000000-0005-0000-0000-000022690000}"/>
    <cellStyle name="Normal 7 2 3 4" xfId="23765" xr:uid="{00000000-0005-0000-0000-000023690000}"/>
    <cellStyle name="Normal 7 2 3 4 2" xfId="23766" xr:uid="{00000000-0005-0000-0000-000024690000}"/>
    <cellStyle name="Normal 7 2 3 5" xfId="23767" xr:uid="{00000000-0005-0000-0000-000025690000}"/>
    <cellStyle name="Normal 7 2 3 5 2" xfId="23768" xr:uid="{00000000-0005-0000-0000-000026690000}"/>
    <cellStyle name="Normal 7 2 3 6" xfId="23769" xr:uid="{00000000-0005-0000-0000-000027690000}"/>
    <cellStyle name="Normal 7 2 3 6 2" xfId="23770" xr:uid="{00000000-0005-0000-0000-000028690000}"/>
    <cellStyle name="Normal 7 2 3 7" xfId="23771" xr:uid="{00000000-0005-0000-0000-000029690000}"/>
    <cellStyle name="Normal 7 2 3 8" xfId="23772" xr:uid="{00000000-0005-0000-0000-00002A690000}"/>
    <cellStyle name="Normal 7 2 3 9" xfId="23773" xr:uid="{00000000-0005-0000-0000-00002B690000}"/>
    <cellStyle name="Normal 7 2 4" xfId="946" xr:uid="{00000000-0005-0000-0000-00002C690000}"/>
    <cellStyle name="Normal 7 2 4 2" xfId="23774" xr:uid="{00000000-0005-0000-0000-00002D690000}"/>
    <cellStyle name="Normal 7 2 4 2 2" xfId="23775" xr:uid="{00000000-0005-0000-0000-00002E690000}"/>
    <cellStyle name="Normal 7 2 4 2 2 2" xfId="23776" xr:uid="{00000000-0005-0000-0000-00002F690000}"/>
    <cellStyle name="Normal 7 2 4 2 3" xfId="23777" xr:uid="{00000000-0005-0000-0000-000030690000}"/>
    <cellStyle name="Normal 7 2 4 2 3 2" xfId="23778" xr:uid="{00000000-0005-0000-0000-000031690000}"/>
    <cellStyle name="Normal 7 2 4 2 4" xfId="23779" xr:uid="{00000000-0005-0000-0000-000032690000}"/>
    <cellStyle name="Normal 7 2 4 2 4 2" xfId="23780" xr:uid="{00000000-0005-0000-0000-000033690000}"/>
    <cellStyle name="Normal 7 2 4 2 5" xfId="23781" xr:uid="{00000000-0005-0000-0000-000034690000}"/>
    <cellStyle name="Normal 7 2 4 2 5 2" xfId="23782" xr:uid="{00000000-0005-0000-0000-000035690000}"/>
    <cellStyle name="Normal 7 2 4 2 6" xfId="23783" xr:uid="{00000000-0005-0000-0000-000036690000}"/>
    <cellStyle name="Normal 7 2 4 3" xfId="23784" xr:uid="{00000000-0005-0000-0000-000037690000}"/>
    <cellStyle name="Normal 7 2 4 3 2" xfId="23785" xr:uid="{00000000-0005-0000-0000-000038690000}"/>
    <cellStyle name="Normal 7 2 4 4" xfId="23786" xr:uid="{00000000-0005-0000-0000-000039690000}"/>
    <cellStyle name="Normal 7 2 4 4 2" xfId="23787" xr:uid="{00000000-0005-0000-0000-00003A690000}"/>
    <cellStyle name="Normal 7 2 4 5" xfId="23788" xr:uid="{00000000-0005-0000-0000-00003B690000}"/>
    <cellStyle name="Normal 7 2 4 5 2" xfId="23789" xr:uid="{00000000-0005-0000-0000-00003C690000}"/>
    <cellStyle name="Normal 7 2 4 6" xfId="23790" xr:uid="{00000000-0005-0000-0000-00003D690000}"/>
    <cellStyle name="Normal 7 2 4 6 2" xfId="23791" xr:uid="{00000000-0005-0000-0000-00003E690000}"/>
    <cellStyle name="Normal 7 2 4 7" xfId="23792" xr:uid="{00000000-0005-0000-0000-00003F690000}"/>
    <cellStyle name="Normal 7 2 5" xfId="947" xr:uid="{00000000-0005-0000-0000-000040690000}"/>
    <cellStyle name="Normal 7 2 5 2" xfId="23793" xr:uid="{00000000-0005-0000-0000-000041690000}"/>
    <cellStyle name="Normal 7 2 5 2 2" xfId="23794" xr:uid="{00000000-0005-0000-0000-000042690000}"/>
    <cellStyle name="Normal 7 2 5 2 2 2" xfId="23795" xr:uid="{00000000-0005-0000-0000-000043690000}"/>
    <cellStyle name="Normal 7 2 5 2 3" xfId="23796" xr:uid="{00000000-0005-0000-0000-000044690000}"/>
    <cellStyle name="Normal 7 2 5 2 4" xfId="37726" xr:uid="{00000000-0005-0000-0000-000045690000}"/>
    <cellStyle name="Normal 7 2 5 3" xfId="23797" xr:uid="{00000000-0005-0000-0000-000046690000}"/>
    <cellStyle name="Normal 7 2 5 3 2" xfId="23798" xr:uid="{00000000-0005-0000-0000-000047690000}"/>
    <cellStyle name="Normal 7 2 5 4" xfId="23799" xr:uid="{00000000-0005-0000-0000-000048690000}"/>
    <cellStyle name="Normal 7 2 5 4 2" xfId="23800" xr:uid="{00000000-0005-0000-0000-000049690000}"/>
    <cellStyle name="Normal 7 2 5 5" xfId="23801" xr:uid="{00000000-0005-0000-0000-00004A690000}"/>
    <cellStyle name="Normal 7 2 5 5 2" xfId="23802" xr:uid="{00000000-0005-0000-0000-00004B690000}"/>
    <cellStyle name="Normal 7 2 5 6" xfId="23803" xr:uid="{00000000-0005-0000-0000-00004C690000}"/>
    <cellStyle name="Normal 7 2 6" xfId="948" xr:uid="{00000000-0005-0000-0000-00004D690000}"/>
    <cellStyle name="Normal 7 2 6 2" xfId="23804" xr:uid="{00000000-0005-0000-0000-00004E690000}"/>
    <cellStyle name="Normal 7 2 6 2 2" xfId="23805" xr:uid="{00000000-0005-0000-0000-00004F690000}"/>
    <cellStyle name="Normal 7 2 6 3" xfId="23806" xr:uid="{00000000-0005-0000-0000-000050690000}"/>
    <cellStyle name="Normal 7 2 6 4" xfId="37727" xr:uid="{00000000-0005-0000-0000-000051690000}"/>
    <cellStyle name="Normal 7 2 7" xfId="949" xr:uid="{00000000-0005-0000-0000-000052690000}"/>
    <cellStyle name="Normal 7 2 7 2" xfId="23807" xr:uid="{00000000-0005-0000-0000-000053690000}"/>
    <cellStyle name="Normal 7 2 7 2 2" xfId="23808" xr:uid="{00000000-0005-0000-0000-000054690000}"/>
    <cellStyle name="Normal 7 2 7 3" xfId="23809" xr:uid="{00000000-0005-0000-0000-000055690000}"/>
    <cellStyle name="Normal 7 2 7 4" xfId="37728" xr:uid="{00000000-0005-0000-0000-000056690000}"/>
    <cellStyle name="Normal 7 2 8" xfId="950" xr:uid="{00000000-0005-0000-0000-000057690000}"/>
    <cellStyle name="Normal 7 2 9" xfId="951" xr:uid="{00000000-0005-0000-0000-000058690000}"/>
    <cellStyle name="Normal 7 2_JMS Format  Khanapur 2003" xfId="23810" xr:uid="{00000000-0005-0000-0000-000059690000}"/>
    <cellStyle name="Normal 7 20" xfId="952" xr:uid="{00000000-0005-0000-0000-00005A690000}"/>
    <cellStyle name="Normal 7 20 2" xfId="34878" xr:uid="{00000000-0005-0000-0000-00005B690000}"/>
    <cellStyle name="Normal 7 21" xfId="953" xr:uid="{00000000-0005-0000-0000-00005C690000}"/>
    <cellStyle name="Normal 7 21 2" xfId="34879" xr:uid="{00000000-0005-0000-0000-00005D690000}"/>
    <cellStyle name="Normal 7 22" xfId="954" xr:uid="{00000000-0005-0000-0000-00005E690000}"/>
    <cellStyle name="Normal 7 22 2" xfId="34880" xr:uid="{00000000-0005-0000-0000-00005F690000}"/>
    <cellStyle name="Normal 7 23" xfId="955" xr:uid="{00000000-0005-0000-0000-000060690000}"/>
    <cellStyle name="Normal 7 23 2" xfId="34881" xr:uid="{00000000-0005-0000-0000-000061690000}"/>
    <cellStyle name="Normal 7 24" xfId="23811" xr:uid="{00000000-0005-0000-0000-000062690000}"/>
    <cellStyle name="Normal 7 24 2" xfId="34882" xr:uid="{00000000-0005-0000-0000-000063690000}"/>
    <cellStyle name="Normal 7 25" xfId="23812" xr:uid="{00000000-0005-0000-0000-000064690000}"/>
    <cellStyle name="Normal 7 25 2" xfId="34883" xr:uid="{00000000-0005-0000-0000-000065690000}"/>
    <cellStyle name="Normal 7 26" xfId="23813" xr:uid="{00000000-0005-0000-0000-000066690000}"/>
    <cellStyle name="Normal 7 27" xfId="23814" xr:uid="{00000000-0005-0000-0000-000067690000}"/>
    <cellStyle name="Normal 7 28" xfId="23815" xr:uid="{00000000-0005-0000-0000-000068690000}"/>
    <cellStyle name="Normal 7 29" xfId="23816" xr:uid="{00000000-0005-0000-0000-000069690000}"/>
    <cellStyle name="Normal 7 3" xfId="956" xr:uid="{00000000-0005-0000-0000-00006A690000}"/>
    <cellStyle name="Normal 7 3 2" xfId="23817" xr:uid="{00000000-0005-0000-0000-00006B690000}"/>
    <cellStyle name="Normal 7 3 3" xfId="23818" xr:uid="{00000000-0005-0000-0000-00006C690000}"/>
    <cellStyle name="Normal 7 3 4" xfId="23819" xr:uid="{00000000-0005-0000-0000-00006D690000}"/>
    <cellStyle name="Normal 7 3 5" xfId="23820" xr:uid="{00000000-0005-0000-0000-00006E690000}"/>
    <cellStyle name="Normal 7 3 6" xfId="23821" xr:uid="{00000000-0005-0000-0000-00006F690000}"/>
    <cellStyle name="Normal 7 3 7" xfId="23822" xr:uid="{00000000-0005-0000-0000-000070690000}"/>
    <cellStyle name="Normal 7 30" xfId="23823" xr:uid="{00000000-0005-0000-0000-000071690000}"/>
    <cellStyle name="Normal 7 31" xfId="23824" xr:uid="{00000000-0005-0000-0000-000072690000}"/>
    <cellStyle name="Normal 7 32" xfId="23825" xr:uid="{00000000-0005-0000-0000-000073690000}"/>
    <cellStyle name="Normal 7 33" xfId="23826" xr:uid="{00000000-0005-0000-0000-000074690000}"/>
    <cellStyle name="Normal 7 34" xfId="23827" xr:uid="{00000000-0005-0000-0000-000075690000}"/>
    <cellStyle name="Normal 7 35" xfId="23828" xr:uid="{00000000-0005-0000-0000-000076690000}"/>
    <cellStyle name="Normal 7 36" xfId="23829" xr:uid="{00000000-0005-0000-0000-000077690000}"/>
    <cellStyle name="Normal 7 37" xfId="34884" xr:uid="{00000000-0005-0000-0000-000078690000}"/>
    <cellStyle name="Normal 7 38" xfId="1345" xr:uid="{00000000-0005-0000-0000-000079690000}"/>
    <cellStyle name="Normal 7 4" xfId="957" xr:uid="{00000000-0005-0000-0000-00007A690000}"/>
    <cellStyle name="Normal 7 4 2" xfId="23830" xr:uid="{00000000-0005-0000-0000-00007B690000}"/>
    <cellStyle name="Normal 7 4 2 2" xfId="23831" xr:uid="{00000000-0005-0000-0000-00007C690000}"/>
    <cellStyle name="Normal 7 4 2 2 2" xfId="23832" xr:uid="{00000000-0005-0000-0000-00007D690000}"/>
    <cellStyle name="Normal 7 4 2 2 2 2" xfId="23833" xr:uid="{00000000-0005-0000-0000-00007E690000}"/>
    <cellStyle name="Normal 7 4 2 2 3" xfId="23834" xr:uid="{00000000-0005-0000-0000-00007F690000}"/>
    <cellStyle name="Normal 7 4 2 2 4" xfId="37729" xr:uid="{00000000-0005-0000-0000-000080690000}"/>
    <cellStyle name="Normal 7 4 3" xfId="23835" xr:uid="{00000000-0005-0000-0000-000081690000}"/>
    <cellStyle name="Normal 7 4 4" xfId="23836" xr:uid="{00000000-0005-0000-0000-000082690000}"/>
    <cellStyle name="Normal 7 4 5" xfId="23837" xr:uid="{00000000-0005-0000-0000-000083690000}"/>
    <cellStyle name="Normal 7 4 6" xfId="23838" xr:uid="{00000000-0005-0000-0000-000084690000}"/>
    <cellStyle name="Normal 7 4 7" xfId="23839" xr:uid="{00000000-0005-0000-0000-000085690000}"/>
    <cellStyle name="Normal 7 5" xfId="958" xr:uid="{00000000-0005-0000-0000-000086690000}"/>
    <cellStyle name="Normal 7 5 2" xfId="23840" xr:uid="{00000000-0005-0000-0000-000087690000}"/>
    <cellStyle name="Normal 7 5 2 2" xfId="23841" xr:uid="{00000000-0005-0000-0000-000088690000}"/>
    <cellStyle name="Normal 7 5 2 2 2" xfId="23842" xr:uid="{00000000-0005-0000-0000-000089690000}"/>
    <cellStyle name="Normal 7 5 2 3" xfId="23843" xr:uid="{00000000-0005-0000-0000-00008A690000}"/>
    <cellStyle name="Normal 7 5 2 4" xfId="23844" xr:uid="{00000000-0005-0000-0000-00008B690000}"/>
    <cellStyle name="Normal 7 5 2 5" xfId="23845" xr:uid="{00000000-0005-0000-0000-00008C690000}"/>
    <cellStyle name="Normal 7 5 2 6" xfId="23846" xr:uid="{00000000-0005-0000-0000-00008D690000}"/>
    <cellStyle name="Normal 7 5 2 7" xfId="23847" xr:uid="{00000000-0005-0000-0000-00008E690000}"/>
    <cellStyle name="Normal 7 5 3" xfId="23848" xr:uid="{00000000-0005-0000-0000-00008F690000}"/>
    <cellStyle name="Normal 7 5 3 2" xfId="23849" xr:uid="{00000000-0005-0000-0000-000090690000}"/>
    <cellStyle name="Normal 7 5 3 3" xfId="23850" xr:uid="{00000000-0005-0000-0000-000091690000}"/>
    <cellStyle name="Normal 7 5 3 4" xfId="23851" xr:uid="{00000000-0005-0000-0000-000092690000}"/>
    <cellStyle name="Normal 7 5 3 5" xfId="23852" xr:uid="{00000000-0005-0000-0000-000093690000}"/>
    <cellStyle name="Normal 7 5 4" xfId="23853" xr:uid="{00000000-0005-0000-0000-000094690000}"/>
    <cellStyle name="Normal 7 5 5" xfId="23854" xr:uid="{00000000-0005-0000-0000-000095690000}"/>
    <cellStyle name="Normal 7 5 50" xfId="37730" xr:uid="{00000000-0005-0000-0000-000096690000}"/>
    <cellStyle name="Normal 7 5 6" xfId="23855" xr:uid="{00000000-0005-0000-0000-000097690000}"/>
    <cellStyle name="Normal 7 5 7" xfId="23856" xr:uid="{00000000-0005-0000-0000-000098690000}"/>
    <cellStyle name="Normal 7 5 8" xfId="23857" xr:uid="{00000000-0005-0000-0000-000099690000}"/>
    <cellStyle name="Normal 7 5 9" xfId="23858" xr:uid="{00000000-0005-0000-0000-00009A690000}"/>
    <cellStyle name="Normal 7 6" xfId="959" xr:uid="{00000000-0005-0000-0000-00009B690000}"/>
    <cellStyle name="Normal 7 6 2" xfId="23859" xr:uid="{00000000-0005-0000-0000-00009C690000}"/>
    <cellStyle name="Normal 7 7" xfId="960" xr:uid="{00000000-0005-0000-0000-00009D690000}"/>
    <cellStyle name="Normal 7 7 2" xfId="23860" xr:uid="{00000000-0005-0000-0000-00009E690000}"/>
    <cellStyle name="Normal 7 8" xfId="961" xr:uid="{00000000-0005-0000-0000-00009F690000}"/>
    <cellStyle name="Normal 7 8 2" xfId="23861" xr:uid="{00000000-0005-0000-0000-0000A0690000}"/>
    <cellStyle name="Normal 7 8 2 2" xfId="23862" xr:uid="{00000000-0005-0000-0000-0000A1690000}"/>
    <cellStyle name="Normal 7 8 3" xfId="23863" xr:uid="{00000000-0005-0000-0000-0000A2690000}"/>
    <cellStyle name="Normal 7 8 4" xfId="23864" xr:uid="{00000000-0005-0000-0000-0000A3690000}"/>
    <cellStyle name="Normal 7 8 5" xfId="23865" xr:uid="{00000000-0005-0000-0000-0000A4690000}"/>
    <cellStyle name="Normal 7 8 6" xfId="23866" xr:uid="{00000000-0005-0000-0000-0000A5690000}"/>
    <cellStyle name="Normal 7 8 7" xfId="23867" xr:uid="{00000000-0005-0000-0000-0000A6690000}"/>
    <cellStyle name="Normal 7 9" xfId="962" xr:uid="{00000000-0005-0000-0000-0000A7690000}"/>
    <cellStyle name="Normal 7 9 2" xfId="23868" xr:uid="{00000000-0005-0000-0000-0000A8690000}"/>
    <cellStyle name="Normal 7 9 2 2" xfId="23869" xr:uid="{00000000-0005-0000-0000-0000A9690000}"/>
    <cellStyle name="Normal 7 9 3" xfId="23870" xr:uid="{00000000-0005-0000-0000-0000AA690000}"/>
    <cellStyle name="Normal 7 9 4" xfId="23871" xr:uid="{00000000-0005-0000-0000-0000AB690000}"/>
    <cellStyle name="Normal 7 9 5" xfId="23872" xr:uid="{00000000-0005-0000-0000-0000AC690000}"/>
    <cellStyle name="Normal 7_03 Culvert Details" xfId="23873" xr:uid="{00000000-0005-0000-0000-0000AD690000}"/>
    <cellStyle name="Normal 70" xfId="963" xr:uid="{00000000-0005-0000-0000-0000AE690000}"/>
    <cellStyle name="Normal 70 2" xfId="23874" xr:uid="{00000000-0005-0000-0000-0000AF690000}"/>
    <cellStyle name="Normal 70 2 2" xfId="23875" xr:uid="{00000000-0005-0000-0000-0000B0690000}"/>
    <cellStyle name="Normal 70 2 2 2" xfId="23876" xr:uid="{00000000-0005-0000-0000-0000B1690000}"/>
    <cellStyle name="Normal 70 2 2 2 2" xfId="23877" xr:uid="{00000000-0005-0000-0000-0000B2690000}"/>
    <cellStyle name="Normal 70 2 2 3" xfId="23878" xr:uid="{00000000-0005-0000-0000-0000B3690000}"/>
    <cellStyle name="Normal 70 2 2 4" xfId="37731" xr:uid="{00000000-0005-0000-0000-0000B4690000}"/>
    <cellStyle name="Normal 70 2 2 5" xfId="37732" xr:uid="{00000000-0005-0000-0000-0000B5690000}"/>
    <cellStyle name="Normal 70 2 3" xfId="23879" xr:uid="{00000000-0005-0000-0000-0000B6690000}"/>
    <cellStyle name="Normal 70 2 3 2" xfId="23880" xr:uid="{00000000-0005-0000-0000-0000B7690000}"/>
    <cellStyle name="Normal 70 2 4" xfId="23881" xr:uid="{00000000-0005-0000-0000-0000B8690000}"/>
    <cellStyle name="Normal 70 2 5" xfId="37733" xr:uid="{00000000-0005-0000-0000-0000B9690000}"/>
    <cellStyle name="Normal 70 2 6" xfId="37734" xr:uid="{00000000-0005-0000-0000-0000BA690000}"/>
    <cellStyle name="Normal 70 3" xfId="23882" xr:uid="{00000000-0005-0000-0000-0000BB690000}"/>
    <cellStyle name="Normal 70 3 2" xfId="23883" xr:uid="{00000000-0005-0000-0000-0000BC690000}"/>
    <cellStyle name="Normal 70 3 2 2" xfId="23884" xr:uid="{00000000-0005-0000-0000-0000BD690000}"/>
    <cellStyle name="Normal 70 3 3" xfId="23885" xr:uid="{00000000-0005-0000-0000-0000BE690000}"/>
    <cellStyle name="Normal 70 3 4" xfId="37735" xr:uid="{00000000-0005-0000-0000-0000BF690000}"/>
    <cellStyle name="Normal 70 3 5" xfId="37736" xr:uid="{00000000-0005-0000-0000-0000C0690000}"/>
    <cellStyle name="Normal 70 4" xfId="23886" xr:uid="{00000000-0005-0000-0000-0000C1690000}"/>
    <cellStyle name="Normal 70 5" xfId="23887" xr:uid="{00000000-0005-0000-0000-0000C2690000}"/>
    <cellStyle name="Normal 70 6" xfId="23888" xr:uid="{00000000-0005-0000-0000-0000C3690000}"/>
    <cellStyle name="Normal 70 6 2" xfId="23889" xr:uid="{00000000-0005-0000-0000-0000C4690000}"/>
    <cellStyle name="Normal 70 7" xfId="23890" xr:uid="{00000000-0005-0000-0000-0000C5690000}"/>
    <cellStyle name="Normal 71" xfId="964" xr:uid="{00000000-0005-0000-0000-0000C6690000}"/>
    <cellStyle name="Normal 71 2" xfId="965" xr:uid="{00000000-0005-0000-0000-0000C7690000}"/>
    <cellStyle name="Normal 71 3" xfId="23891" xr:uid="{00000000-0005-0000-0000-0000C8690000}"/>
    <cellStyle name="Normal 71 4" xfId="23892" xr:uid="{00000000-0005-0000-0000-0000C9690000}"/>
    <cellStyle name="Normal 71 5" xfId="23893" xr:uid="{00000000-0005-0000-0000-0000CA690000}"/>
    <cellStyle name="Normal 72" xfId="966" xr:uid="{00000000-0005-0000-0000-0000CB690000}"/>
    <cellStyle name="Normal 72 2" xfId="23894" xr:uid="{00000000-0005-0000-0000-0000CC690000}"/>
    <cellStyle name="Normal 72 2 2" xfId="23895" xr:uid="{00000000-0005-0000-0000-0000CD690000}"/>
    <cellStyle name="Normal 72 3" xfId="23896" xr:uid="{00000000-0005-0000-0000-0000CE690000}"/>
    <cellStyle name="Normal 72 4" xfId="37737" xr:uid="{00000000-0005-0000-0000-0000CF690000}"/>
    <cellStyle name="Normal 72 5" xfId="37738" xr:uid="{00000000-0005-0000-0000-0000D0690000}"/>
    <cellStyle name="Normal 73" xfId="967" xr:uid="{00000000-0005-0000-0000-0000D1690000}"/>
    <cellStyle name="Normal 73 2" xfId="23897" xr:uid="{00000000-0005-0000-0000-0000D2690000}"/>
    <cellStyle name="Normal 73 2 2" xfId="23898" xr:uid="{00000000-0005-0000-0000-0000D3690000}"/>
    <cellStyle name="Normal 73 2 2 2" xfId="23899" xr:uid="{00000000-0005-0000-0000-0000D4690000}"/>
    <cellStyle name="Normal 73 2 3" xfId="23900" xr:uid="{00000000-0005-0000-0000-0000D5690000}"/>
    <cellStyle name="Normal 73 2 4" xfId="37739" xr:uid="{00000000-0005-0000-0000-0000D6690000}"/>
    <cellStyle name="Normal 73 3" xfId="23901" xr:uid="{00000000-0005-0000-0000-0000D7690000}"/>
    <cellStyle name="Normal 73 4" xfId="23902" xr:uid="{00000000-0005-0000-0000-0000D8690000}"/>
    <cellStyle name="Normal 73 5" xfId="23903" xr:uid="{00000000-0005-0000-0000-0000D9690000}"/>
    <cellStyle name="Normal 74" xfId="968" xr:uid="{00000000-0005-0000-0000-0000DA690000}"/>
    <cellStyle name="Normal 74 2" xfId="1370" xr:uid="{00000000-0005-0000-0000-0000DB690000}"/>
    <cellStyle name="Normal 74 2 2" xfId="23904" xr:uid="{00000000-0005-0000-0000-0000DC690000}"/>
    <cellStyle name="Normal 74 2 2 2" xfId="23905" xr:uid="{00000000-0005-0000-0000-0000DD690000}"/>
    <cellStyle name="Normal 74 2 3" xfId="23906" xr:uid="{00000000-0005-0000-0000-0000DE690000}"/>
    <cellStyle name="Normal 74 2 4" xfId="37740" xr:uid="{00000000-0005-0000-0000-0000DF690000}"/>
    <cellStyle name="Normal 74 3" xfId="23907" xr:uid="{00000000-0005-0000-0000-0000E0690000}"/>
    <cellStyle name="Normal 74 3 2" xfId="23908" xr:uid="{00000000-0005-0000-0000-0000E1690000}"/>
    <cellStyle name="Normal 74 4" xfId="23909" xr:uid="{00000000-0005-0000-0000-0000E2690000}"/>
    <cellStyle name="Normal 74 5" xfId="1346" xr:uid="{00000000-0005-0000-0000-0000E3690000}"/>
    <cellStyle name="Normal 74 6" xfId="37741" xr:uid="{00000000-0005-0000-0000-0000E4690000}"/>
    <cellStyle name="Normal 75" xfId="969" xr:uid="{00000000-0005-0000-0000-0000E5690000}"/>
    <cellStyle name="Normal 75 2" xfId="23910" xr:uid="{00000000-0005-0000-0000-0000E6690000}"/>
    <cellStyle name="Normal 75 2 2" xfId="23911" xr:uid="{00000000-0005-0000-0000-0000E7690000}"/>
    <cellStyle name="Normal 75 2 2 2" xfId="23912" xr:uid="{00000000-0005-0000-0000-0000E8690000}"/>
    <cellStyle name="Normal 75 2 3" xfId="23913" xr:uid="{00000000-0005-0000-0000-0000E9690000}"/>
    <cellStyle name="Normal 75 2 4" xfId="37742" xr:uid="{00000000-0005-0000-0000-0000EA690000}"/>
    <cellStyle name="Normal 75 3" xfId="23914" xr:uid="{00000000-0005-0000-0000-0000EB690000}"/>
    <cellStyle name="Normal 75 3 2" xfId="23915" xr:uid="{00000000-0005-0000-0000-0000EC690000}"/>
    <cellStyle name="Normal 75 4" xfId="23916" xr:uid="{00000000-0005-0000-0000-0000ED690000}"/>
    <cellStyle name="Normal 75 4 2" xfId="23917" xr:uid="{00000000-0005-0000-0000-0000EE690000}"/>
    <cellStyle name="Normal 75 5" xfId="23918" xr:uid="{00000000-0005-0000-0000-0000EF690000}"/>
    <cellStyle name="Normal 75 6" xfId="1347" xr:uid="{00000000-0005-0000-0000-0000F0690000}"/>
    <cellStyle name="Normal 76" xfId="970" xr:uid="{00000000-0005-0000-0000-0000F1690000}"/>
    <cellStyle name="Normal 76 2" xfId="23919" xr:uid="{00000000-0005-0000-0000-0000F2690000}"/>
    <cellStyle name="Normal 76 2 2" xfId="23920" xr:uid="{00000000-0005-0000-0000-0000F3690000}"/>
    <cellStyle name="Normal 76 2 2 2" xfId="23921" xr:uid="{00000000-0005-0000-0000-0000F4690000}"/>
    <cellStyle name="Normal 76 2 2 2 2" xfId="23922" xr:uid="{00000000-0005-0000-0000-0000F5690000}"/>
    <cellStyle name="Normal 76 2 2 2 3" xfId="23923" xr:uid="{00000000-0005-0000-0000-0000F6690000}"/>
    <cellStyle name="Normal 76 2 2 3" xfId="23924" xr:uid="{00000000-0005-0000-0000-0000F7690000}"/>
    <cellStyle name="Normal 76 2 3" xfId="23925" xr:uid="{00000000-0005-0000-0000-0000F8690000}"/>
    <cellStyle name="Normal 76 3" xfId="23926" xr:uid="{00000000-0005-0000-0000-0000F9690000}"/>
    <cellStyle name="Normal 76 3 2" xfId="23927" xr:uid="{00000000-0005-0000-0000-0000FA690000}"/>
    <cellStyle name="Normal 76 4" xfId="23928" xr:uid="{00000000-0005-0000-0000-0000FB690000}"/>
    <cellStyle name="Normal 76 5" xfId="1504" xr:uid="{00000000-0005-0000-0000-0000FC690000}"/>
    <cellStyle name="Normal 76 5 2" xfId="23929" xr:uid="{00000000-0005-0000-0000-0000FD690000}"/>
    <cellStyle name="Normal 76 5 2 2" xfId="23930" xr:uid="{00000000-0005-0000-0000-0000FE690000}"/>
    <cellStyle name="Normal 76 5 2 3" xfId="23931" xr:uid="{00000000-0005-0000-0000-0000FF690000}"/>
    <cellStyle name="Normal 76 5 3" xfId="23932" xr:uid="{00000000-0005-0000-0000-0000006A0000}"/>
    <cellStyle name="Normal 76 5 3 2" xfId="23933" xr:uid="{00000000-0005-0000-0000-0000016A0000}"/>
    <cellStyle name="Normal 76 5 4" xfId="23934" xr:uid="{00000000-0005-0000-0000-0000026A0000}"/>
    <cellStyle name="Normal 76 5 5" xfId="23935" xr:uid="{00000000-0005-0000-0000-0000036A0000}"/>
    <cellStyle name="Normal 76 6" xfId="23936" xr:uid="{00000000-0005-0000-0000-0000046A0000}"/>
    <cellStyle name="Normal 76 7" xfId="1348" xr:uid="{00000000-0005-0000-0000-0000056A0000}"/>
    <cellStyle name="Normal 77" xfId="971" xr:uid="{00000000-0005-0000-0000-0000066A0000}"/>
    <cellStyle name="Normal 77 2" xfId="23937" xr:uid="{00000000-0005-0000-0000-0000076A0000}"/>
    <cellStyle name="Normal 77 2 2" xfId="23938" xr:uid="{00000000-0005-0000-0000-0000086A0000}"/>
    <cellStyle name="Normal 77 2 2 2" xfId="23939" xr:uid="{00000000-0005-0000-0000-0000096A0000}"/>
    <cellStyle name="Normal 77 2 3" xfId="23940" xr:uid="{00000000-0005-0000-0000-00000A6A0000}"/>
    <cellStyle name="Normal 77 2 4" xfId="37743" xr:uid="{00000000-0005-0000-0000-00000B6A0000}"/>
    <cellStyle name="Normal 77 3" xfId="23941" xr:uid="{00000000-0005-0000-0000-00000C6A0000}"/>
    <cellStyle name="Normal 77 3 2" xfId="23942" xr:uid="{00000000-0005-0000-0000-00000D6A0000}"/>
    <cellStyle name="Normal 77 4" xfId="23943" xr:uid="{00000000-0005-0000-0000-00000E6A0000}"/>
    <cellStyle name="Normal 77 5" xfId="1349" xr:uid="{00000000-0005-0000-0000-00000F6A0000}"/>
    <cellStyle name="Normal 78" xfId="972" xr:uid="{00000000-0005-0000-0000-0000106A0000}"/>
    <cellStyle name="Normal 78 10" xfId="37744" xr:uid="{00000000-0005-0000-0000-0000116A0000}"/>
    <cellStyle name="Normal 78 11" xfId="37745" xr:uid="{00000000-0005-0000-0000-0000126A0000}"/>
    <cellStyle name="Normal 78 12" xfId="37746" xr:uid="{00000000-0005-0000-0000-0000136A0000}"/>
    <cellStyle name="Normal 78 2" xfId="23944" xr:uid="{00000000-0005-0000-0000-0000146A0000}"/>
    <cellStyle name="Normal 78 2 2" xfId="23945" xr:uid="{00000000-0005-0000-0000-0000156A0000}"/>
    <cellStyle name="Normal 78 3" xfId="23946" xr:uid="{00000000-0005-0000-0000-0000166A0000}"/>
    <cellStyle name="Normal 78 4" xfId="1350" xr:uid="{00000000-0005-0000-0000-0000176A0000}"/>
    <cellStyle name="Normal 78 5" xfId="37747" xr:uid="{00000000-0005-0000-0000-0000186A0000}"/>
    <cellStyle name="Normal 78 6" xfId="37748" xr:uid="{00000000-0005-0000-0000-0000196A0000}"/>
    <cellStyle name="Normal 78 7" xfId="37749" xr:uid="{00000000-0005-0000-0000-00001A6A0000}"/>
    <cellStyle name="Normal 78 8" xfId="37750" xr:uid="{00000000-0005-0000-0000-00001B6A0000}"/>
    <cellStyle name="Normal 78 9" xfId="37751" xr:uid="{00000000-0005-0000-0000-00001C6A0000}"/>
    <cellStyle name="Normal 79" xfId="973" xr:uid="{00000000-0005-0000-0000-00001D6A0000}"/>
    <cellStyle name="Normal 79 2" xfId="23947" xr:uid="{00000000-0005-0000-0000-00001E6A0000}"/>
    <cellStyle name="Normal 79 2 2" xfId="23948" xr:uid="{00000000-0005-0000-0000-00001F6A0000}"/>
    <cellStyle name="Normal 79 3" xfId="23949" xr:uid="{00000000-0005-0000-0000-0000206A0000}"/>
    <cellStyle name="Normal 79 3 2" xfId="23950" xr:uid="{00000000-0005-0000-0000-0000216A0000}"/>
    <cellStyle name="Normal 79 4" xfId="23951" xr:uid="{00000000-0005-0000-0000-0000226A0000}"/>
    <cellStyle name="Normal 79 5" xfId="1351" xr:uid="{00000000-0005-0000-0000-0000236A0000}"/>
    <cellStyle name="Normal 8" xfId="1352" xr:uid="{00000000-0005-0000-0000-0000246A0000}"/>
    <cellStyle name="Normal 8 10" xfId="974" xr:uid="{00000000-0005-0000-0000-0000256A0000}"/>
    <cellStyle name="Normal 8 10 2" xfId="23952" xr:uid="{00000000-0005-0000-0000-0000266A0000}"/>
    <cellStyle name="Normal 8 10 2 2" xfId="23953" xr:uid="{00000000-0005-0000-0000-0000276A0000}"/>
    <cellStyle name="Normal 8 10 3" xfId="23954" xr:uid="{00000000-0005-0000-0000-0000286A0000}"/>
    <cellStyle name="Normal 8 10 3 2" xfId="23955" xr:uid="{00000000-0005-0000-0000-0000296A0000}"/>
    <cellStyle name="Normal 8 10 4" xfId="23956" xr:uid="{00000000-0005-0000-0000-00002A6A0000}"/>
    <cellStyle name="Normal 8 10 4 2" xfId="23957" xr:uid="{00000000-0005-0000-0000-00002B6A0000}"/>
    <cellStyle name="Normal 8 10 5" xfId="23958" xr:uid="{00000000-0005-0000-0000-00002C6A0000}"/>
    <cellStyle name="Normal 8 10 6" xfId="1353" xr:uid="{00000000-0005-0000-0000-00002D6A0000}"/>
    <cellStyle name="Normal 8 11" xfId="975" xr:uid="{00000000-0005-0000-0000-00002E6A0000}"/>
    <cellStyle name="Normal 8 11 2" xfId="23959" xr:uid="{00000000-0005-0000-0000-00002F6A0000}"/>
    <cellStyle name="Normal 8 11 2 2" xfId="23960" xr:uid="{00000000-0005-0000-0000-0000306A0000}"/>
    <cellStyle name="Normal 8 11 3" xfId="23961" xr:uid="{00000000-0005-0000-0000-0000316A0000}"/>
    <cellStyle name="Normal 8 11 3 2" xfId="23962" xr:uid="{00000000-0005-0000-0000-0000326A0000}"/>
    <cellStyle name="Normal 8 11 4" xfId="23963" xr:uid="{00000000-0005-0000-0000-0000336A0000}"/>
    <cellStyle name="Normal 8 11 4 2" xfId="23964" xr:uid="{00000000-0005-0000-0000-0000346A0000}"/>
    <cellStyle name="Normal 8 11 5" xfId="23965" xr:uid="{00000000-0005-0000-0000-0000356A0000}"/>
    <cellStyle name="Normal 8 11 6" xfId="1354" xr:uid="{00000000-0005-0000-0000-0000366A0000}"/>
    <cellStyle name="Normal 8 12" xfId="976" xr:uid="{00000000-0005-0000-0000-0000376A0000}"/>
    <cellStyle name="Normal 8 12 2" xfId="23966" xr:uid="{00000000-0005-0000-0000-0000386A0000}"/>
    <cellStyle name="Normal 8 12 2 2" xfId="23967" xr:uid="{00000000-0005-0000-0000-0000396A0000}"/>
    <cellStyle name="Normal 8 12 3" xfId="23968" xr:uid="{00000000-0005-0000-0000-00003A6A0000}"/>
    <cellStyle name="Normal 8 12 3 2" xfId="23969" xr:uid="{00000000-0005-0000-0000-00003B6A0000}"/>
    <cellStyle name="Normal 8 12 4" xfId="23970" xr:uid="{00000000-0005-0000-0000-00003C6A0000}"/>
    <cellStyle name="Normal 8 12 4 2" xfId="23971" xr:uid="{00000000-0005-0000-0000-00003D6A0000}"/>
    <cellStyle name="Normal 8 12 5" xfId="23972" xr:uid="{00000000-0005-0000-0000-00003E6A0000}"/>
    <cellStyle name="Normal 8 12 6" xfId="1355" xr:uid="{00000000-0005-0000-0000-00003F6A0000}"/>
    <cellStyle name="Normal 8 13" xfId="977" xr:uid="{00000000-0005-0000-0000-0000406A0000}"/>
    <cellStyle name="Normal 8 13 2" xfId="23973" xr:uid="{00000000-0005-0000-0000-0000416A0000}"/>
    <cellStyle name="Normal 8 13 2 2" xfId="23974" xr:uid="{00000000-0005-0000-0000-0000426A0000}"/>
    <cellStyle name="Normal 8 13 3" xfId="23975" xr:uid="{00000000-0005-0000-0000-0000436A0000}"/>
    <cellStyle name="Normal 8 13 3 2" xfId="23976" xr:uid="{00000000-0005-0000-0000-0000446A0000}"/>
    <cellStyle name="Normal 8 13 4" xfId="23977" xr:uid="{00000000-0005-0000-0000-0000456A0000}"/>
    <cellStyle name="Normal 8 13 4 2" xfId="23978" xr:uid="{00000000-0005-0000-0000-0000466A0000}"/>
    <cellStyle name="Normal 8 13 5" xfId="23979" xr:uid="{00000000-0005-0000-0000-0000476A0000}"/>
    <cellStyle name="Normal 8 13 6" xfId="1356" xr:uid="{00000000-0005-0000-0000-0000486A0000}"/>
    <cellStyle name="Normal 8 14" xfId="978" xr:uid="{00000000-0005-0000-0000-0000496A0000}"/>
    <cellStyle name="Normal 8 14 2" xfId="37752" xr:uid="{00000000-0005-0000-0000-00004A6A0000}"/>
    <cellStyle name="Normal 8 14 2 2" xfId="37753" xr:uid="{00000000-0005-0000-0000-00004B6A0000}"/>
    <cellStyle name="Normal 8 14 3" xfId="37754" xr:uid="{00000000-0005-0000-0000-00004C6A0000}"/>
    <cellStyle name="Normal 8 15" xfId="979" xr:uid="{00000000-0005-0000-0000-00004D6A0000}"/>
    <cellStyle name="Normal 8 16" xfId="980" xr:uid="{00000000-0005-0000-0000-00004E6A0000}"/>
    <cellStyle name="Normal 8 17" xfId="981" xr:uid="{00000000-0005-0000-0000-00004F6A0000}"/>
    <cellStyle name="Normal 8 18" xfId="982" xr:uid="{00000000-0005-0000-0000-0000506A0000}"/>
    <cellStyle name="Normal 8 19" xfId="983" xr:uid="{00000000-0005-0000-0000-0000516A0000}"/>
    <cellStyle name="Normal 8 19 2" xfId="23980" xr:uid="{00000000-0005-0000-0000-0000526A0000}"/>
    <cellStyle name="Normal 8 2" xfId="984" xr:uid="{00000000-0005-0000-0000-0000536A0000}"/>
    <cellStyle name="Normal 8 2 10" xfId="23981" xr:uid="{00000000-0005-0000-0000-0000546A0000}"/>
    <cellStyle name="Normal 8 2 11" xfId="23982" xr:uid="{00000000-0005-0000-0000-0000556A0000}"/>
    <cellStyle name="Normal 8 2 12" xfId="23983" xr:uid="{00000000-0005-0000-0000-0000566A0000}"/>
    <cellStyle name="Normal 8 2 13" xfId="23984" xr:uid="{00000000-0005-0000-0000-0000576A0000}"/>
    <cellStyle name="Normal 8 2 14" xfId="23985" xr:uid="{00000000-0005-0000-0000-0000586A0000}"/>
    <cellStyle name="Normal 8 2 2" xfId="23986" xr:uid="{00000000-0005-0000-0000-0000596A0000}"/>
    <cellStyle name="Normal 8 2 2 2" xfId="23987" xr:uid="{00000000-0005-0000-0000-00005A6A0000}"/>
    <cellStyle name="Normal 8 2 2 2 2" xfId="23988" xr:uid="{00000000-0005-0000-0000-00005B6A0000}"/>
    <cellStyle name="Normal 8 2 2 2 2 2" xfId="23989" xr:uid="{00000000-0005-0000-0000-00005C6A0000}"/>
    <cellStyle name="Normal 8 2 2 2 3" xfId="23990" xr:uid="{00000000-0005-0000-0000-00005D6A0000}"/>
    <cellStyle name="Normal 8 2 2 2 3 2" xfId="23991" xr:uid="{00000000-0005-0000-0000-00005E6A0000}"/>
    <cellStyle name="Normal 8 2 2 2 4" xfId="23992" xr:uid="{00000000-0005-0000-0000-00005F6A0000}"/>
    <cellStyle name="Normal 8 2 2 2 4 2" xfId="23993" xr:uid="{00000000-0005-0000-0000-0000606A0000}"/>
    <cellStyle name="Normal 8 2 2 2 5" xfId="23994" xr:uid="{00000000-0005-0000-0000-0000616A0000}"/>
    <cellStyle name="Normal 8 2 2 2 5 2" xfId="23995" xr:uid="{00000000-0005-0000-0000-0000626A0000}"/>
    <cellStyle name="Normal 8 2 2 2 6" xfId="23996" xr:uid="{00000000-0005-0000-0000-0000636A0000}"/>
    <cellStyle name="Normal 8 2 2 2 7" xfId="23997" xr:uid="{00000000-0005-0000-0000-0000646A0000}"/>
    <cellStyle name="Normal 8 2 2 3" xfId="23998" xr:uid="{00000000-0005-0000-0000-0000656A0000}"/>
    <cellStyle name="Normal 8 2 2 3 2" xfId="23999" xr:uid="{00000000-0005-0000-0000-0000666A0000}"/>
    <cellStyle name="Normal 8 2 2 3 3" xfId="24000" xr:uid="{00000000-0005-0000-0000-0000676A0000}"/>
    <cellStyle name="Normal 8 2 2 3 4" xfId="24001" xr:uid="{00000000-0005-0000-0000-0000686A0000}"/>
    <cellStyle name="Normal 8 2 2 3 5" xfId="24002" xr:uid="{00000000-0005-0000-0000-0000696A0000}"/>
    <cellStyle name="Normal 8 2 2 4" xfId="24003" xr:uid="{00000000-0005-0000-0000-00006A6A0000}"/>
    <cellStyle name="Normal 8 2 2 4 2" xfId="24004" xr:uid="{00000000-0005-0000-0000-00006B6A0000}"/>
    <cellStyle name="Normal 8 2 2 5" xfId="24005" xr:uid="{00000000-0005-0000-0000-00006C6A0000}"/>
    <cellStyle name="Normal 8 2 2 5 2" xfId="24006" xr:uid="{00000000-0005-0000-0000-00006D6A0000}"/>
    <cellStyle name="Normal 8 2 2 6" xfId="24007" xr:uid="{00000000-0005-0000-0000-00006E6A0000}"/>
    <cellStyle name="Normal 8 2 2 6 2" xfId="24008" xr:uid="{00000000-0005-0000-0000-00006F6A0000}"/>
    <cellStyle name="Normal 8 2 2 7" xfId="24009" xr:uid="{00000000-0005-0000-0000-0000706A0000}"/>
    <cellStyle name="Normal 8 2 2 8" xfId="24010" xr:uid="{00000000-0005-0000-0000-0000716A0000}"/>
    <cellStyle name="Normal 8 2 2 9" xfId="24011" xr:uid="{00000000-0005-0000-0000-0000726A0000}"/>
    <cellStyle name="Normal 8 2 3" xfId="24012" xr:uid="{00000000-0005-0000-0000-0000736A0000}"/>
    <cellStyle name="Normal 8 2 3 2" xfId="24013" xr:uid="{00000000-0005-0000-0000-0000746A0000}"/>
    <cellStyle name="Normal 8 2 3 2 2" xfId="24014" xr:uid="{00000000-0005-0000-0000-0000756A0000}"/>
    <cellStyle name="Normal 8 2 3 3" xfId="24015" xr:uid="{00000000-0005-0000-0000-0000766A0000}"/>
    <cellStyle name="Normal 8 2 3 3 2" xfId="24016" xr:uid="{00000000-0005-0000-0000-0000776A0000}"/>
    <cellStyle name="Normal 8 2 3 4" xfId="24017" xr:uid="{00000000-0005-0000-0000-0000786A0000}"/>
    <cellStyle name="Normal 8 2 3 4 2" xfId="24018" xr:uid="{00000000-0005-0000-0000-0000796A0000}"/>
    <cellStyle name="Normal 8 2 3 5" xfId="24019" xr:uid="{00000000-0005-0000-0000-00007A6A0000}"/>
    <cellStyle name="Normal 8 2 3 5 2" xfId="24020" xr:uid="{00000000-0005-0000-0000-00007B6A0000}"/>
    <cellStyle name="Normal 8 2 3 6" xfId="24021" xr:uid="{00000000-0005-0000-0000-00007C6A0000}"/>
    <cellStyle name="Normal 8 2 4" xfId="24022" xr:uid="{00000000-0005-0000-0000-00007D6A0000}"/>
    <cellStyle name="Normal 8 2 5" xfId="24023" xr:uid="{00000000-0005-0000-0000-00007E6A0000}"/>
    <cellStyle name="Normal 8 2 5 2" xfId="24024" xr:uid="{00000000-0005-0000-0000-00007F6A0000}"/>
    <cellStyle name="Normal 8 2 6" xfId="24025" xr:uid="{00000000-0005-0000-0000-0000806A0000}"/>
    <cellStyle name="Normal 8 2 6 2" xfId="24026" xr:uid="{00000000-0005-0000-0000-0000816A0000}"/>
    <cellStyle name="Normal 8 2 7" xfId="24027" xr:uid="{00000000-0005-0000-0000-0000826A0000}"/>
    <cellStyle name="Normal 8 2 7 2" xfId="24028" xr:uid="{00000000-0005-0000-0000-0000836A0000}"/>
    <cellStyle name="Normal 8 2 7 3" xfId="24029" xr:uid="{00000000-0005-0000-0000-0000846A0000}"/>
    <cellStyle name="Normal 8 2 7 4" xfId="24030" xr:uid="{00000000-0005-0000-0000-0000856A0000}"/>
    <cellStyle name="Normal 8 2 7 5" xfId="24031" xr:uid="{00000000-0005-0000-0000-0000866A0000}"/>
    <cellStyle name="Normal 8 2 7 6" xfId="24032" xr:uid="{00000000-0005-0000-0000-0000876A0000}"/>
    <cellStyle name="Normal 8 2 7 7" xfId="24033" xr:uid="{00000000-0005-0000-0000-0000886A0000}"/>
    <cellStyle name="Normal 8 2 8" xfId="24034" xr:uid="{00000000-0005-0000-0000-0000896A0000}"/>
    <cellStyle name="Normal 8 2 8 2" xfId="24035" xr:uid="{00000000-0005-0000-0000-00008A6A0000}"/>
    <cellStyle name="Normal 8 2 8 3" xfId="24036" xr:uid="{00000000-0005-0000-0000-00008B6A0000}"/>
    <cellStyle name="Normal 8 2 8 4" xfId="24037" xr:uid="{00000000-0005-0000-0000-00008C6A0000}"/>
    <cellStyle name="Normal 8 2 8 5" xfId="24038" xr:uid="{00000000-0005-0000-0000-00008D6A0000}"/>
    <cellStyle name="Normal 8 2 9" xfId="24039" xr:uid="{00000000-0005-0000-0000-00008E6A0000}"/>
    <cellStyle name="Normal 8 2_BOQ khanapur Pakege - 68" xfId="24040" xr:uid="{00000000-0005-0000-0000-00008F6A0000}"/>
    <cellStyle name="Normal 8 20" xfId="985" xr:uid="{00000000-0005-0000-0000-0000906A0000}"/>
    <cellStyle name="Normal 8 21" xfId="986" xr:uid="{00000000-0005-0000-0000-0000916A0000}"/>
    <cellStyle name="Normal 8 22" xfId="987" xr:uid="{00000000-0005-0000-0000-0000926A0000}"/>
    <cellStyle name="Normal 8 23" xfId="988" xr:uid="{00000000-0005-0000-0000-0000936A0000}"/>
    <cellStyle name="Normal 8 24" xfId="1374" xr:uid="{00000000-0005-0000-0000-0000946A0000}"/>
    <cellStyle name="Normal 8 25" xfId="37755" xr:uid="{00000000-0005-0000-0000-0000956A0000}"/>
    <cellStyle name="Normal 8 26" xfId="37756" xr:uid="{00000000-0005-0000-0000-0000966A0000}"/>
    <cellStyle name="Normal 8 27" xfId="37757" xr:uid="{00000000-0005-0000-0000-0000976A0000}"/>
    <cellStyle name="Normal 8 28" xfId="37758" xr:uid="{00000000-0005-0000-0000-0000986A0000}"/>
    <cellStyle name="Normal 8 29" xfId="37759" xr:uid="{00000000-0005-0000-0000-0000996A0000}"/>
    <cellStyle name="Normal 8 3" xfId="989" xr:uid="{00000000-0005-0000-0000-00009A6A0000}"/>
    <cellStyle name="Normal 8 3 2" xfId="24041" xr:uid="{00000000-0005-0000-0000-00009B6A0000}"/>
    <cellStyle name="Normal 8 3 2 2" xfId="24042" xr:uid="{00000000-0005-0000-0000-00009C6A0000}"/>
    <cellStyle name="Normal 8 3 2 2 2" xfId="24043" xr:uid="{00000000-0005-0000-0000-00009D6A0000}"/>
    <cellStyle name="Normal 8 3 2 2 2 2" xfId="24044" xr:uid="{00000000-0005-0000-0000-00009E6A0000}"/>
    <cellStyle name="Normal 8 3 2 2 2 2 2" xfId="24045" xr:uid="{00000000-0005-0000-0000-00009F6A0000}"/>
    <cellStyle name="Normal 8 3 2 2 2 3" xfId="24046" xr:uid="{00000000-0005-0000-0000-0000A06A0000}"/>
    <cellStyle name="Normal 8 3 2 2 2 3 2" xfId="24047" xr:uid="{00000000-0005-0000-0000-0000A16A0000}"/>
    <cellStyle name="Normal 8 3 2 2 2 4" xfId="24048" xr:uid="{00000000-0005-0000-0000-0000A26A0000}"/>
    <cellStyle name="Normal 8 3 2 2 2 4 2" xfId="24049" xr:uid="{00000000-0005-0000-0000-0000A36A0000}"/>
    <cellStyle name="Normal 8 3 2 2 2 5" xfId="24050" xr:uid="{00000000-0005-0000-0000-0000A46A0000}"/>
    <cellStyle name="Normal 8 3 2 2 2 5 2" xfId="24051" xr:uid="{00000000-0005-0000-0000-0000A56A0000}"/>
    <cellStyle name="Normal 8 3 2 2 2 6" xfId="24052" xr:uid="{00000000-0005-0000-0000-0000A66A0000}"/>
    <cellStyle name="Normal 8 3 2 2 3" xfId="24053" xr:uid="{00000000-0005-0000-0000-0000A76A0000}"/>
    <cellStyle name="Normal 8 3 2 2 3 2" xfId="24054" xr:uid="{00000000-0005-0000-0000-0000A86A0000}"/>
    <cellStyle name="Normal 8 3 2 2 3 2 2" xfId="24055" xr:uid="{00000000-0005-0000-0000-0000A96A0000}"/>
    <cellStyle name="Normal 8 3 2 2 3 3" xfId="24056" xr:uid="{00000000-0005-0000-0000-0000AA6A0000}"/>
    <cellStyle name="Normal 8 3 2 2 3 4" xfId="37760" xr:uid="{00000000-0005-0000-0000-0000AB6A0000}"/>
    <cellStyle name="Normal 8 3 2 2 4" xfId="24057" xr:uid="{00000000-0005-0000-0000-0000AC6A0000}"/>
    <cellStyle name="Normal 8 3 2 2 4 2" xfId="24058" xr:uid="{00000000-0005-0000-0000-0000AD6A0000}"/>
    <cellStyle name="Normal 8 3 2 2 5" xfId="24059" xr:uid="{00000000-0005-0000-0000-0000AE6A0000}"/>
    <cellStyle name="Normal 8 3 2 2 5 2" xfId="24060" xr:uid="{00000000-0005-0000-0000-0000AF6A0000}"/>
    <cellStyle name="Normal 8 3 2 2 6" xfId="24061" xr:uid="{00000000-0005-0000-0000-0000B06A0000}"/>
    <cellStyle name="Normal 8 3 2 2 6 2" xfId="24062" xr:uid="{00000000-0005-0000-0000-0000B16A0000}"/>
    <cellStyle name="Normal 8 3 2 2 7" xfId="24063" xr:uid="{00000000-0005-0000-0000-0000B26A0000}"/>
    <cellStyle name="Normal 8 3 2 3" xfId="24064" xr:uid="{00000000-0005-0000-0000-0000B36A0000}"/>
    <cellStyle name="Normal 8 3 2 3 2" xfId="24065" xr:uid="{00000000-0005-0000-0000-0000B46A0000}"/>
    <cellStyle name="Normal 8 3 2 3 2 2" xfId="24066" xr:uid="{00000000-0005-0000-0000-0000B56A0000}"/>
    <cellStyle name="Normal 8 3 2 3 2 2 2" xfId="24067" xr:uid="{00000000-0005-0000-0000-0000B66A0000}"/>
    <cellStyle name="Normal 8 3 2 3 2 3" xfId="24068" xr:uid="{00000000-0005-0000-0000-0000B76A0000}"/>
    <cellStyle name="Normal 8 3 2 3 2 3 2" xfId="24069" xr:uid="{00000000-0005-0000-0000-0000B86A0000}"/>
    <cellStyle name="Normal 8 3 2 3 2 4" xfId="24070" xr:uid="{00000000-0005-0000-0000-0000B96A0000}"/>
    <cellStyle name="Normal 8 3 2 3 2 4 2" xfId="24071" xr:uid="{00000000-0005-0000-0000-0000BA6A0000}"/>
    <cellStyle name="Normal 8 3 2 3 2 5" xfId="24072" xr:uid="{00000000-0005-0000-0000-0000BB6A0000}"/>
    <cellStyle name="Normal 8 3 2 3 2 5 2" xfId="24073" xr:uid="{00000000-0005-0000-0000-0000BC6A0000}"/>
    <cellStyle name="Normal 8 3 2 3 2 6" xfId="24074" xr:uid="{00000000-0005-0000-0000-0000BD6A0000}"/>
    <cellStyle name="Normal 8 3 2 3 3" xfId="24075" xr:uid="{00000000-0005-0000-0000-0000BE6A0000}"/>
    <cellStyle name="Normal 8 3 2 3 3 2" xfId="24076" xr:uid="{00000000-0005-0000-0000-0000BF6A0000}"/>
    <cellStyle name="Normal 8 3 2 3 4" xfId="24077" xr:uid="{00000000-0005-0000-0000-0000C06A0000}"/>
    <cellStyle name="Normal 8 3 2 3 4 2" xfId="24078" xr:uid="{00000000-0005-0000-0000-0000C16A0000}"/>
    <cellStyle name="Normal 8 3 2 3 5" xfId="24079" xr:uid="{00000000-0005-0000-0000-0000C26A0000}"/>
    <cellStyle name="Normal 8 3 2 3 5 2" xfId="24080" xr:uid="{00000000-0005-0000-0000-0000C36A0000}"/>
    <cellStyle name="Normal 8 3 2 3 6" xfId="24081" xr:uid="{00000000-0005-0000-0000-0000C46A0000}"/>
    <cellStyle name="Normal 8 3 2 3 6 2" xfId="24082" xr:uid="{00000000-0005-0000-0000-0000C56A0000}"/>
    <cellStyle name="Normal 8 3 2 3 7" xfId="24083" xr:uid="{00000000-0005-0000-0000-0000C66A0000}"/>
    <cellStyle name="Normal 8 3 2 4" xfId="24084" xr:uid="{00000000-0005-0000-0000-0000C76A0000}"/>
    <cellStyle name="Normal 8 3 2 4 2" xfId="24085" xr:uid="{00000000-0005-0000-0000-0000C86A0000}"/>
    <cellStyle name="Normal 8 3 2 4 2 2" xfId="24086" xr:uid="{00000000-0005-0000-0000-0000C96A0000}"/>
    <cellStyle name="Normal 8 3 2 4 2 2 2" xfId="24087" xr:uid="{00000000-0005-0000-0000-0000CA6A0000}"/>
    <cellStyle name="Normal 8 3 2 4 2 3" xfId="24088" xr:uid="{00000000-0005-0000-0000-0000CB6A0000}"/>
    <cellStyle name="Normal 8 3 2 4 2 4" xfId="37761" xr:uid="{00000000-0005-0000-0000-0000CC6A0000}"/>
    <cellStyle name="Normal 8 3 2 4 3" xfId="24089" xr:uid="{00000000-0005-0000-0000-0000CD6A0000}"/>
    <cellStyle name="Normal 8 3 2 4 3 2" xfId="24090" xr:uid="{00000000-0005-0000-0000-0000CE6A0000}"/>
    <cellStyle name="Normal 8 3 2 4 4" xfId="24091" xr:uid="{00000000-0005-0000-0000-0000CF6A0000}"/>
    <cellStyle name="Normal 8 3 2 4 4 2" xfId="24092" xr:uid="{00000000-0005-0000-0000-0000D06A0000}"/>
    <cellStyle name="Normal 8 3 2 4 5" xfId="24093" xr:uid="{00000000-0005-0000-0000-0000D16A0000}"/>
    <cellStyle name="Normal 8 3 2 4 5 2" xfId="24094" xr:uid="{00000000-0005-0000-0000-0000D26A0000}"/>
    <cellStyle name="Normal 8 3 2 4 6" xfId="24095" xr:uid="{00000000-0005-0000-0000-0000D36A0000}"/>
    <cellStyle name="Normal 8 3 2 5" xfId="24096" xr:uid="{00000000-0005-0000-0000-0000D46A0000}"/>
    <cellStyle name="Normal 8 3 2 5 2" xfId="24097" xr:uid="{00000000-0005-0000-0000-0000D56A0000}"/>
    <cellStyle name="Normal 8 3 2 5 2 2" xfId="24098" xr:uid="{00000000-0005-0000-0000-0000D66A0000}"/>
    <cellStyle name="Normal 8 3 2 5 3" xfId="24099" xr:uid="{00000000-0005-0000-0000-0000D76A0000}"/>
    <cellStyle name="Normal 8 3 2 5 4" xfId="37762" xr:uid="{00000000-0005-0000-0000-0000D86A0000}"/>
    <cellStyle name="Normal 8 3 2 6" xfId="24100" xr:uid="{00000000-0005-0000-0000-0000D96A0000}"/>
    <cellStyle name="Normal 8 3 2 6 2" xfId="24101" xr:uid="{00000000-0005-0000-0000-0000DA6A0000}"/>
    <cellStyle name="Normal 8 3 2 7" xfId="24102" xr:uid="{00000000-0005-0000-0000-0000DB6A0000}"/>
    <cellStyle name="Normal 8 3 2 7 2" xfId="24103" xr:uid="{00000000-0005-0000-0000-0000DC6A0000}"/>
    <cellStyle name="Normal 8 3 2 8" xfId="24104" xr:uid="{00000000-0005-0000-0000-0000DD6A0000}"/>
    <cellStyle name="Normal 8 3 2 8 2" xfId="24105" xr:uid="{00000000-0005-0000-0000-0000DE6A0000}"/>
    <cellStyle name="Normal 8 3 2 9" xfId="24106" xr:uid="{00000000-0005-0000-0000-0000DF6A0000}"/>
    <cellStyle name="Normal 8 3 3" xfId="24107" xr:uid="{00000000-0005-0000-0000-0000E06A0000}"/>
    <cellStyle name="Normal 8 3 3 2" xfId="24108" xr:uid="{00000000-0005-0000-0000-0000E16A0000}"/>
    <cellStyle name="Normal 8 3 3 2 2" xfId="24109" xr:uid="{00000000-0005-0000-0000-0000E26A0000}"/>
    <cellStyle name="Normal 8 3 3 3" xfId="24110" xr:uid="{00000000-0005-0000-0000-0000E36A0000}"/>
    <cellStyle name="Normal 8 3 3 3 2" xfId="24111" xr:uid="{00000000-0005-0000-0000-0000E46A0000}"/>
    <cellStyle name="Normal 8 3 3 4" xfId="24112" xr:uid="{00000000-0005-0000-0000-0000E56A0000}"/>
    <cellStyle name="Normal 8 3 3 4 2" xfId="24113" xr:uid="{00000000-0005-0000-0000-0000E66A0000}"/>
    <cellStyle name="Normal 8 3 3 5" xfId="24114" xr:uid="{00000000-0005-0000-0000-0000E76A0000}"/>
    <cellStyle name="Normal 8 3 3 5 2" xfId="24115" xr:uid="{00000000-0005-0000-0000-0000E86A0000}"/>
    <cellStyle name="Normal 8 3 3 6" xfId="24116" xr:uid="{00000000-0005-0000-0000-0000E96A0000}"/>
    <cellStyle name="Normal 8 3 4" xfId="24117" xr:uid="{00000000-0005-0000-0000-0000EA6A0000}"/>
    <cellStyle name="Normal 8 3 4 2" xfId="24118" xr:uid="{00000000-0005-0000-0000-0000EB6A0000}"/>
    <cellStyle name="Normal 8 3 5" xfId="24119" xr:uid="{00000000-0005-0000-0000-0000EC6A0000}"/>
    <cellStyle name="Normal 8 3 5 2" xfId="24120" xr:uid="{00000000-0005-0000-0000-0000ED6A0000}"/>
    <cellStyle name="Normal 8 3 6" xfId="24121" xr:uid="{00000000-0005-0000-0000-0000EE6A0000}"/>
    <cellStyle name="Normal 8 3 6 2" xfId="24122" xr:uid="{00000000-0005-0000-0000-0000EF6A0000}"/>
    <cellStyle name="Normal 8 3 7" xfId="24123" xr:uid="{00000000-0005-0000-0000-0000F06A0000}"/>
    <cellStyle name="Normal 8 3 7 2" xfId="24124" xr:uid="{00000000-0005-0000-0000-0000F16A0000}"/>
    <cellStyle name="Normal 8 3 8" xfId="24125" xr:uid="{00000000-0005-0000-0000-0000F26A0000}"/>
    <cellStyle name="Normal 8 3 9" xfId="24126" xr:uid="{00000000-0005-0000-0000-0000F36A0000}"/>
    <cellStyle name="Normal 8 3_BOQ khanapur Pakege - 68" xfId="24127" xr:uid="{00000000-0005-0000-0000-0000F46A0000}"/>
    <cellStyle name="Normal 8 30" xfId="37763" xr:uid="{00000000-0005-0000-0000-0000F56A0000}"/>
    <cellStyle name="Normal 8 31" xfId="37764" xr:uid="{00000000-0005-0000-0000-0000F66A0000}"/>
    <cellStyle name="Normal 8 32" xfId="37765" xr:uid="{00000000-0005-0000-0000-0000F76A0000}"/>
    <cellStyle name="Normal 8 33" xfId="37766" xr:uid="{00000000-0005-0000-0000-0000F86A0000}"/>
    <cellStyle name="Normal 8 34" xfId="37767" xr:uid="{00000000-0005-0000-0000-0000F96A0000}"/>
    <cellStyle name="Normal 8 4" xfId="990" xr:uid="{00000000-0005-0000-0000-0000FA6A0000}"/>
    <cellStyle name="Normal 8 4 2" xfId="24128" xr:uid="{00000000-0005-0000-0000-0000FB6A0000}"/>
    <cellStyle name="Normal 8 4 2 2" xfId="24129" xr:uid="{00000000-0005-0000-0000-0000FC6A0000}"/>
    <cellStyle name="Normal 8 4 2 2 2" xfId="24130" xr:uid="{00000000-0005-0000-0000-0000FD6A0000}"/>
    <cellStyle name="Normal 8 4 2 3" xfId="24131" xr:uid="{00000000-0005-0000-0000-0000FE6A0000}"/>
    <cellStyle name="Normal 8 4 2 4" xfId="37768" xr:uid="{00000000-0005-0000-0000-0000FF6A0000}"/>
    <cellStyle name="Normal 8 4 3" xfId="1357" xr:uid="{00000000-0005-0000-0000-0000006B0000}"/>
    <cellStyle name="Normal 8 4 4" xfId="37769" xr:uid="{00000000-0005-0000-0000-0000016B0000}"/>
    <cellStyle name="Normal 8 4 5" xfId="37770" xr:uid="{00000000-0005-0000-0000-0000026B0000}"/>
    <cellStyle name="Normal 8 4 6" xfId="37771" xr:uid="{00000000-0005-0000-0000-0000036B0000}"/>
    <cellStyle name="Normal 8 4 7" xfId="37772" xr:uid="{00000000-0005-0000-0000-0000046B0000}"/>
    <cellStyle name="Normal 8 5" xfId="991" xr:uid="{00000000-0005-0000-0000-0000056B0000}"/>
    <cellStyle name="Normal 8 5 2" xfId="24132" xr:uid="{00000000-0005-0000-0000-0000066B0000}"/>
    <cellStyle name="Normal 8 5 2 2" xfId="24133" xr:uid="{00000000-0005-0000-0000-0000076B0000}"/>
    <cellStyle name="Normal 8 5 3" xfId="24134" xr:uid="{00000000-0005-0000-0000-0000086B0000}"/>
    <cellStyle name="Normal 8 5 3 2" xfId="24135" xr:uid="{00000000-0005-0000-0000-0000096B0000}"/>
    <cellStyle name="Normal 8 5 4" xfId="24136" xr:uid="{00000000-0005-0000-0000-00000A6B0000}"/>
    <cellStyle name="Normal 8 5 4 2" xfId="24137" xr:uid="{00000000-0005-0000-0000-00000B6B0000}"/>
    <cellStyle name="Normal 8 5 5" xfId="1358" xr:uid="{00000000-0005-0000-0000-00000C6B0000}"/>
    <cellStyle name="Normal 8 6" xfId="992" xr:uid="{00000000-0005-0000-0000-00000D6B0000}"/>
    <cellStyle name="Normal 8 6 2" xfId="24138" xr:uid="{00000000-0005-0000-0000-00000E6B0000}"/>
    <cellStyle name="Normal 8 6 2 2" xfId="24139" xr:uid="{00000000-0005-0000-0000-00000F6B0000}"/>
    <cellStyle name="Normal 8 6 3" xfId="24140" xr:uid="{00000000-0005-0000-0000-0000106B0000}"/>
    <cellStyle name="Normal 8 6 3 2" xfId="24141" xr:uid="{00000000-0005-0000-0000-0000116B0000}"/>
    <cellStyle name="Normal 8 6 4" xfId="24142" xr:uid="{00000000-0005-0000-0000-0000126B0000}"/>
    <cellStyle name="Normal 8 6 4 2" xfId="24143" xr:uid="{00000000-0005-0000-0000-0000136B0000}"/>
    <cellStyle name="Normal 8 6 5" xfId="1359" xr:uid="{00000000-0005-0000-0000-0000146B0000}"/>
    <cellStyle name="Normal 8 7" xfId="993" xr:uid="{00000000-0005-0000-0000-0000156B0000}"/>
    <cellStyle name="Normal 8 7 2" xfId="24144" xr:uid="{00000000-0005-0000-0000-0000166B0000}"/>
    <cellStyle name="Normal 8 7 2 2" xfId="24145" xr:uid="{00000000-0005-0000-0000-0000176B0000}"/>
    <cellStyle name="Normal 8 7 3" xfId="24146" xr:uid="{00000000-0005-0000-0000-0000186B0000}"/>
    <cellStyle name="Normal 8 7 3 2" xfId="24147" xr:uid="{00000000-0005-0000-0000-0000196B0000}"/>
    <cellStyle name="Normal 8 7 4" xfId="24148" xr:uid="{00000000-0005-0000-0000-00001A6B0000}"/>
    <cellStyle name="Normal 8 7 4 2" xfId="24149" xr:uid="{00000000-0005-0000-0000-00001B6B0000}"/>
    <cellStyle name="Normal 8 7 5" xfId="1360" xr:uid="{00000000-0005-0000-0000-00001C6B0000}"/>
    <cellStyle name="Normal 8 8" xfId="994" xr:uid="{00000000-0005-0000-0000-00001D6B0000}"/>
    <cellStyle name="Normal 8 8 2" xfId="24150" xr:uid="{00000000-0005-0000-0000-00001E6B0000}"/>
    <cellStyle name="Normal 8 8 2 2" xfId="24151" xr:uid="{00000000-0005-0000-0000-00001F6B0000}"/>
    <cellStyle name="Normal 8 8 3" xfId="24152" xr:uid="{00000000-0005-0000-0000-0000206B0000}"/>
    <cellStyle name="Normal 8 8 3 2" xfId="24153" xr:uid="{00000000-0005-0000-0000-0000216B0000}"/>
    <cellStyle name="Normal 8 8 4" xfId="24154" xr:uid="{00000000-0005-0000-0000-0000226B0000}"/>
    <cellStyle name="Normal 8 8 4 2" xfId="24155" xr:uid="{00000000-0005-0000-0000-0000236B0000}"/>
    <cellStyle name="Normal 8 8 5" xfId="24156" xr:uid="{00000000-0005-0000-0000-0000246B0000}"/>
    <cellStyle name="Normal 8 8 6" xfId="24157" xr:uid="{00000000-0005-0000-0000-0000256B0000}"/>
    <cellStyle name="Normal 8 8 7" xfId="24158" xr:uid="{00000000-0005-0000-0000-0000266B0000}"/>
    <cellStyle name="Normal 8 8 8" xfId="1361" xr:uid="{00000000-0005-0000-0000-0000276B0000}"/>
    <cellStyle name="Normal 8 9" xfId="995" xr:uid="{00000000-0005-0000-0000-0000286B0000}"/>
    <cellStyle name="Normal 8 9 2" xfId="24159" xr:uid="{00000000-0005-0000-0000-0000296B0000}"/>
    <cellStyle name="Normal 8 9 2 2" xfId="24160" xr:uid="{00000000-0005-0000-0000-00002A6B0000}"/>
    <cellStyle name="Normal 8 9 3" xfId="24161" xr:uid="{00000000-0005-0000-0000-00002B6B0000}"/>
    <cellStyle name="Normal 8 9 3 2" xfId="24162" xr:uid="{00000000-0005-0000-0000-00002C6B0000}"/>
    <cellStyle name="Normal 8 9 4" xfId="24163" xr:uid="{00000000-0005-0000-0000-00002D6B0000}"/>
    <cellStyle name="Normal 8 9 4 2" xfId="24164" xr:uid="{00000000-0005-0000-0000-00002E6B0000}"/>
    <cellStyle name="Normal 8 9 5" xfId="24165" xr:uid="{00000000-0005-0000-0000-00002F6B0000}"/>
    <cellStyle name="Normal 8 9 6" xfId="1362" xr:uid="{00000000-0005-0000-0000-0000306B0000}"/>
    <cellStyle name="Normal 8_01 HB Halli DTS 2-2-2013" xfId="1363" xr:uid="{00000000-0005-0000-0000-0000316B0000}"/>
    <cellStyle name="Normal 80" xfId="996" xr:uid="{00000000-0005-0000-0000-0000326B0000}"/>
    <cellStyle name="Normal 80 2" xfId="24166" xr:uid="{00000000-0005-0000-0000-0000336B0000}"/>
    <cellStyle name="Normal 80 3" xfId="1364" xr:uid="{00000000-0005-0000-0000-0000346B0000}"/>
    <cellStyle name="Normal 81" xfId="997" xr:uid="{00000000-0005-0000-0000-0000356B0000}"/>
    <cellStyle name="Normal 81 2" xfId="1515" xr:uid="{00000000-0005-0000-0000-0000366B0000}"/>
    <cellStyle name="Normal 81 2 2" xfId="24167" xr:uid="{00000000-0005-0000-0000-0000376B0000}"/>
    <cellStyle name="Normal 81 3" xfId="24168" xr:uid="{00000000-0005-0000-0000-0000386B0000}"/>
    <cellStyle name="Normal 81 4" xfId="24169" xr:uid="{00000000-0005-0000-0000-0000396B0000}"/>
    <cellStyle name="Normal 81 5" xfId="1365" xr:uid="{00000000-0005-0000-0000-00003A6B0000}"/>
    <cellStyle name="Normal 82" xfId="998" xr:uid="{00000000-0005-0000-0000-00003B6B0000}"/>
    <cellStyle name="Normal 82 2" xfId="24170" xr:uid="{00000000-0005-0000-0000-00003C6B0000}"/>
    <cellStyle name="Normal 82 3" xfId="1366" xr:uid="{00000000-0005-0000-0000-00003D6B0000}"/>
    <cellStyle name="Normal 83" xfId="999" xr:uid="{00000000-0005-0000-0000-00003E6B0000}"/>
    <cellStyle name="Normal 83 10" xfId="37773" xr:uid="{00000000-0005-0000-0000-00003F6B0000}"/>
    <cellStyle name="Normal 83 11" xfId="37774" xr:uid="{00000000-0005-0000-0000-0000406B0000}"/>
    <cellStyle name="Normal 83 12" xfId="37775" xr:uid="{00000000-0005-0000-0000-0000416B0000}"/>
    <cellStyle name="Normal 83 2" xfId="24171" xr:uid="{00000000-0005-0000-0000-0000426B0000}"/>
    <cellStyle name="Normal 83 3" xfId="1367" xr:uid="{00000000-0005-0000-0000-0000436B0000}"/>
    <cellStyle name="Normal 83 4" xfId="37776" xr:uid="{00000000-0005-0000-0000-0000446B0000}"/>
    <cellStyle name="Normal 83 5" xfId="37777" xr:uid="{00000000-0005-0000-0000-0000456B0000}"/>
    <cellStyle name="Normal 83 6" xfId="37778" xr:uid="{00000000-0005-0000-0000-0000466B0000}"/>
    <cellStyle name="Normal 83 7" xfId="37779" xr:uid="{00000000-0005-0000-0000-0000476B0000}"/>
    <cellStyle name="Normal 83 8" xfId="37780" xr:uid="{00000000-0005-0000-0000-0000486B0000}"/>
    <cellStyle name="Normal 83 9" xfId="37781" xr:uid="{00000000-0005-0000-0000-0000496B0000}"/>
    <cellStyle name="Normal 84" xfId="1371" xr:uid="{00000000-0005-0000-0000-00004A6B0000}"/>
    <cellStyle name="Normal 84 10" xfId="37782" xr:uid="{00000000-0005-0000-0000-00004B6B0000}"/>
    <cellStyle name="Normal 84 11" xfId="37783" xr:uid="{00000000-0005-0000-0000-00004C6B0000}"/>
    <cellStyle name="Normal 84 12" xfId="37784" xr:uid="{00000000-0005-0000-0000-00004D6B0000}"/>
    <cellStyle name="Normal 84 2" xfId="24172" xr:uid="{00000000-0005-0000-0000-00004E6B0000}"/>
    <cellStyle name="Normal 84 3" xfId="37785" xr:uid="{00000000-0005-0000-0000-00004F6B0000}"/>
    <cellStyle name="Normal 84 4" xfId="37786" xr:uid="{00000000-0005-0000-0000-0000506B0000}"/>
    <cellStyle name="Normal 84 5" xfId="37787" xr:uid="{00000000-0005-0000-0000-0000516B0000}"/>
    <cellStyle name="Normal 84 6" xfId="37788" xr:uid="{00000000-0005-0000-0000-0000526B0000}"/>
    <cellStyle name="Normal 84 7" xfId="37789" xr:uid="{00000000-0005-0000-0000-0000536B0000}"/>
    <cellStyle name="Normal 84 8" xfId="37790" xr:uid="{00000000-0005-0000-0000-0000546B0000}"/>
    <cellStyle name="Normal 84 9" xfId="37791" xr:uid="{00000000-0005-0000-0000-0000556B0000}"/>
    <cellStyle name="Normal 85" xfId="1372" xr:uid="{00000000-0005-0000-0000-0000566B0000}"/>
    <cellStyle name="Normal 85 2" xfId="24173" xr:uid="{00000000-0005-0000-0000-0000576B0000}"/>
    <cellStyle name="Normal 86" xfId="24174" xr:uid="{00000000-0005-0000-0000-0000586B0000}"/>
    <cellStyle name="Normal 86 2" xfId="24175" xr:uid="{00000000-0005-0000-0000-0000596B0000}"/>
    <cellStyle name="Normal 87" xfId="24176" xr:uid="{00000000-0005-0000-0000-00005A6B0000}"/>
    <cellStyle name="Normal 87 2" xfId="24177" xr:uid="{00000000-0005-0000-0000-00005B6B0000}"/>
    <cellStyle name="Normal 88" xfId="24178" xr:uid="{00000000-0005-0000-0000-00005C6B0000}"/>
    <cellStyle name="Normal 88 2" xfId="24179" xr:uid="{00000000-0005-0000-0000-00005D6B0000}"/>
    <cellStyle name="Normal 89" xfId="24180" xr:uid="{00000000-0005-0000-0000-00005E6B0000}"/>
    <cellStyle name="Normal 89 2" xfId="24181" xr:uid="{00000000-0005-0000-0000-00005F6B0000}"/>
    <cellStyle name="Normal 89 3" xfId="24182" xr:uid="{00000000-0005-0000-0000-0000606B0000}"/>
    <cellStyle name="Normal 9" xfId="1368" xr:uid="{00000000-0005-0000-0000-0000616B0000}"/>
    <cellStyle name="Normal 9 10" xfId="1000" xr:uid="{00000000-0005-0000-0000-0000626B0000}"/>
    <cellStyle name="Normal 9 11" xfId="1001" xr:uid="{00000000-0005-0000-0000-0000636B0000}"/>
    <cellStyle name="Normal 9 12" xfId="1002" xr:uid="{00000000-0005-0000-0000-0000646B0000}"/>
    <cellStyle name="Normal 9 13" xfId="1003" xr:uid="{00000000-0005-0000-0000-0000656B0000}"/>
    <cellStyle name="Normal 9 14" xfId="1004" xr:uid="{00000000-0005-0000-0000-0000666B0000}"/>
    <cellStyle name="Normal 9 15" xfId="1005" xr:uid="{00000000-0005-0000-0000-0000676B0000}"/>
    <cellStyle name="Normal 9 16" xfId="1006" xr:uid="{00000000-0005-0000-0000-0000686B0000}"/>
    <cellStyle name="Normal 9 17" xfId="1007" xr:uid="{00000000-0005-0000-0000-0000696B0000}"/>
    <cellStyle name="Normal 9 18" xfId="1008" xr:uid="{00000000-0005-0000-0000-00006A6B0000}"/>
    <cellStyle name="Normal 9 19" xfId="1009" xr:uid="{00000000-0005-0000-0000-00006B6B0000}"/>
    <cellStyle name="Normal 9 2" xfId="1010" xr:uid="{00000000-0005-0000-0000-00006C6B0000}"/>
    <cellStyle name="Normal 9 2 10" xfId="37792" xr:uid="{00000000-0005-0000-0000-00006D6B0000}"/>
    <cellStyle name="Normal 9 2 11" xfId="37793" xr:uid="{00000000-0005-0000-0000-00006E6B0000}"/>
    <cellStyle name="Normal 9 2 12" xfId="37794" xr:uid="{00000000-0005-0000-0000-00006F6B0000}"/>
    <cellStyle name="Normal 9 2 2" xfId="24183" xr:uid="{00000000-0005-0000-0000-0000706B0000}"/>
    <cellStyle name="Normal 9 2 2 2" xfId="24184" xr:uid="{00000000-0005-0000-0000-0000716B0000}"/>
    <cellStyle name="Normal 9 2 2 2 2" xfId="24185" xr:uid="{00000000-0005-0000-0000-0000726B0000}"/>
    <cellStyle name="Normal 9 2 2 2 2 2" xfId="24186" xr:uid="{00000000-0005-0000-0000-0000736B0000}"/>
    <cellStyle name="Normal 9 2 2 2 3" xfId="24187" xr:uid="{00000000-0005-0000-0000-0000746B0000}"/>
    <cellStyle name="Normal 9 2 2 2 4" xfId="37795" xr:uid="{00000000-0005-0000-0000-0000756B0000}"/>
    <cellStyle name="Normal 9 2 2 3" xfId="24188" xr:uid="{00000000-0005-0000-0000-0000766B0000}"/>
    <cellStyle name="Normal 9 2 2 3 2" xfId="24189" xr:uid="{00000000-0005-0000-0000-0000776B0000}"/>
    <cellStyle name="Normal 9 2 2 4" xfId="24190" xr:uid="{00000000-0005-0000-0000-0000786B0000}"/>
    <cellStyle name="Normal 9 2 2 4 2" xfId="24191" xr:uid="{00000000-0005-0000-0000-0000796B0000}"/>
    <cellStyle name="Normal 9 2 2 5" xfId="24192" xr:uid="{00000000-0005-0000-0000-00007A6B0000}"/>
    <cellStyle name="Normal 9 2 2 5 2" xfId="24193" xr:uid="{00000000-0005-0000-0000-00007B6B0000}"/>
    <cellStyle name="Normal 9 2 2 6" xfId="24194" xr:uid="{00000000-0005-0000-0000-00007C6B0000}"/>
    <cellStyle name="Normal 9 2 3" xfId="24195" xr:uid="{00000000-0005-0000-0000-00007D6B0000}"/>
    <cellStyle name="Normal 9 2 3 2" xfId="24196" xr:uid="{00000000-0005-0000-0000-00007E6B0000}"/>
    <cellStyle name="Normal 9 2 3 2 2" xfId="24197" xr:uid="{00000000-0005-0000-0000-00007F6B0000}"/>
    <cellStyle name="Normal 9 2 3 3" xfId="24198" xr:uid="{00000000-0005-0000-0000-0000806B0000}"/>
    <cellStyle name="Normal 9 2 3 4" xfId="37796" xr:uid="{00000000-0005-0000-0000-0000816B0000}"/>
    <cellStyle name="Normal 9 2 3 5" xfId="37797" xr:uid="{00000000-0005-0000-0000-0000826B0000}"/>
    <cellStyle name="Normal 9 2 4" xfId="24199" xr:uid="{00000000-0005-0000-0000-0000836B0000}"/>
    <cellStyle name="Normal 9 2 4 2" xfId="24200" xr:uid="{00000000-0005-0000-0000-0000846B0000}"/>
    <cellStyle name="Normal 9 2 5" xfId="24201" xr:uid="{00000000-0005-0000-0000-0000856B0000}"/>
    <cellStyle name="Normal 9 2 5 2" xfId="24202" xr:uid="{00000000-0005-0000-0000-0000866B0000}"/>
    <cellStyle name="Normal 9 2 6" xfId="24203" xr:uid="{00000000-0005-0000-0000-0000876B0000}"/>
    <cellStyle name="Normal 9 2 6 2" xfId="24204" xr:uid="{00000000-0005-0000-0000-0000886B0000}"/>
    <cellStyle name="Normal 9 2 7" xfId="24205" xr:uid="{00000000-0005-0000-0000-0000896B0000}"/>
    <cellStyle name="Normal 9 2 8" xfId="24206" xr:uid="{00000000-0005-0000-0000-00008A6B0000}"/>
    <cellStyle name="Normal 9 2 9" xfId="37798" xr:uid="{00000000-0005-0000-0000-00008B6B0000}"/>
    <cellStyle name="Normal 9 20" xfId="1011" xr:uid="{00000000-0005-0000-0000-00008C6B0000}"/>
    <cellStyle name="Normal 9 21" xfId="1012" xr:uid="{00000000-0005-0000-0000-00008D6B0000}"/>
    <cellStyle name="Normal 9 22" xfId="1013" xr:uid="{00000000-0005-0000-0000-00008E6B0000}"/>
    <cellStyle name="Normal 9 23" xfId="1014" xr:uid="{00000000-0005-0000-0000-00008F6B0000}"/>
    <cellStyle name="Normal 9 24" xfId="37799" xr:uid="{00000000-0005-0000-0000-0000906B0000}"/>
    <cellStyle name="Normal 9 25" xfId="37800" xr:uid="{00000000-0005-0000-0000-0000916B0000}"/>
    <cellStyle name="Normal 9 26" xfId="37801" xr:uid="{00000000-0005-0000-0000-0000926B0000}"/>
    <cellStyle name="Normal 9 27" xfId="37802" xr:uid="{00000000-0005-0000-0000-0000936B0000}"/>
    <cellStyle name="Normal 9 28" xfId="37803" xr:uid="{00000000-0005-0000-0000-0000946B0000}"/>
    <cellStyle name="Normal 9 29" xfId="37804" xr:uid="{00000000-0005-0000-0000-0000956B0000}"/>
    <cellStyle name="Normal 9 3" xfId="1015" xr:uid="{00000000-0005-0000-0000-0000966B0000}"/>
    <cellStyle name="Normal 9 3 2" xfId="24207" xr:uid="{00000000-0005-0000-0000-0000976B0000}"/>
    <cellStyle name="Normal 9 3 2 2" xfId="24208" xr:uid="{00000000-0005-0000-0000-0000986B0000}"/>
    <cellStyle name="Normal 9 3 2 2 2" xfId="24209" xr:uid="{00000000-0005-0000-0000-0000996B0000}"/>
    <cellStyle name="Normal 9 3 2 3" xfId="24210" xr:uid="{00000000-0005-0000-0000-00009A6B0000}"/>
    <cellStyle name="Normal 9 3 2 4" xfId="37805" xr:uid="{00000000-0005-0000-0000-00009B6B0000}"/>
    <cellStyle name="Normal 9 3 3" xfId="37806" xr:uid="{00000000-0005-0000-0000-00009C6B0000}"/>
    <cellStyle name="Normal 9 3 4" xfId="37807" xr:uid="{00000000-0005-0000-0000-00009D6B0000}"/>
    <cellStyle name="Normal 9 30" xfId="37808" xr:uid="{00000000-0005-0000-0000-00009E6B0000}"/>
    <cellStyle name="Normal 9 31" xfId="37809" xr:uid="{00000000-0005-0000-0000-00009F6B0000}"/>
    <cellStyle name="Normal 9 32" xfId="37810" xr:uid="{00000000-0005-0000-0000-0000A06B0000}"/>
    <cellStyle name="Normal 9 33" xfId="37811" xr:uid="{00000000-0005-0000-0000-0000A16B0000}"/>
    <cellStyle name="Normal 9 34" xfId="37812" xr:uid="{00000000-0005-0000-0000-0000A26B0000}"/>
    <cellStyle name="Normal 9 4" xfId="1016" xr:uid="{00000000-0005-0000-0000-0000A36B0000}"/>
    <cellStyle name="Normal 9 4 2" xfId="24211" xr:uid="{00000000-0005-0000-0000-0000A46B0000}"/>
    <cellStyle name="Normal 9 4 3" xfId="37813" xr:uid="{00000000-0005-0000-0000-0000A56B0000}"/>
    <cellStyle name="Normal 9 5" xfId="1017" xr:uid="{00000000-0005-0000-0000-0000A66B0000}"/>
    <cellStyle name="Normal 9 5 2" xfId="24212" xr:uid="{00000000-0005-0000-0000-0000A76B0000}"/>
    <cellStyle name="Normal 9 6" xfId="1018" xr:uid="{00000000-0005-0000-0000-0000A86B0000}"/>
    <cellStyle name="Normal 9 6 2" xfId="24213" xr:uid="{00000000-0005-0000-0000-0000A96B0000}"/>
    <cellStyle name="Normal 9 7" xfId="1019" xr:uid="{00000000-0005-0000-0000-0000AA6B0000}"/>
    <cellStyle name="Normal 9 7 2" xfId="24214" xr:uid="{00000000-0005-0000-0000-0000AB6B0000}"/>
    <cellStyle name="Normal 9 8" xfId="1020" xr:uid="{00000000-0005-0000-0000-0000AC6B0000}"/>
    <cellStyle name="Normal 9 8 2" xfId="24215" xr:uid="{00000000-0005-0000-0000-0000AD6B0000}"/>
    <cellStyle name="Normal 9 9" xfId="1021" xr:uid="{00000000-0005-0000-0000-0000AE6B0000}"/>
    <cellStyle name="Normal 9 9 2" xfId="24216" xr:uid="{00000000-0005-0000-0000-0000AF6B0000}"/>
    <cellStyle name="Normal 9_D Type Qtrs" xfId="37814" xr:uid="{00000000-0005-0000-0000-0000B06B0000}"/>
    <cellStyle name="Normal 90" xfId="24217" xr:uid="{00000000-0005-0000-0000-0000B16B0000}"/>
    <cellStyle name="Normal 90 2" xfId="24218" xr:uid="{00000000-0005-0000-0000-0000B26B0000}"/>
    <cellStyle name="Normal 90 2 2" xfId="24219" xr:uid="{00000000-0005-0000-0000-0000B36B0000}"/>
    <cellStyle name="Normal 90 3" xfId="24220" xr:uid="{00000000-0005-0000-0000-0000B46B0000}"/>
    <cellStyle name="Normal 91" xfId="24221" xr:uid="{00000000-0005-0000-0000-0000B56B0000}"/>
    <cellStyle name="Normal 91 2" xfId="24222" xr:uid="{00000000-0005-0000-0000-0000B66B0000}"/>
    <cellStyle name="Normal 91 3" xfId="24223" xr:uid="{00000000-0005-0000-0000-0000B76B0000}"/>
    <cellStyle name="Normal 92" xfId="24224" xr:uid="{00000000-0005-0000-0000-0000B86B0000}"/>
    <cellStyle name="Normal 92 2" xfId="24225" xr:uid="{00000000-0005-0000-0000-0000B96B0000}"/>
    <cellStyle name="Normal 92 3" xfId="24226" xr:uid="{00000000-0005-0000-0000-0000BA6B0000}"/>
    <cellStyle name="Normal 93" xfId="24227" xr:uid="{00000000-0005-0000-0000-0000BB6B0000}"/>
    <cellStyle name="Normal 94" xfId="24228" xr:uid="{00000000-0005-0000-0000-0000BC6B0000}"/>
    <cellStyle name="Normal 94 2" xfId="24229" xr:uid="{00000000-0005-0000-0000-0000BD6B0000}"/>
    <cellStyle name="Normal 95" xfId="24230" xr:uid="{00000000-0005-0000-0000-0000BE6B0000}"/>
    <cellStyle name="Normal 96" xfId="1516" xr:uid="{00000000-0005-0000-0000-0000BF6B0000}"/>
    <cellStyle name="Normal 96 2" xfId="24231" xr:uid="{00000000-0005-0000-0000-0000C06B0000}"/>
    <cellStyle name="Normal 97" xfId="24232" xr:uid="{00000000-0005-0000-0000-0000C16B0000}"/>
    <cellStyle name="Normal 97 2" xfId="24233" xr:uid="{00000000-0005-0000-0000-0000C26B0000}"/>
    <cellStyle name="Normal 98" xfId="24234" xr:uid="{00000000-0005-0000-0000-0000C36B0000}"/>
    <cellStyle name="Normal 99" xfId="24235" xr:uid="{00000000-0005-0000-0000-0000C46B0000}"/>
    <cellStyle name="Norm䌀l" xfId="1022" xr:uid="{00000000-0005-0000-0000-0000C56B0000}"/>
    <cellStyle name="Note 10" xfId="24236" xr:uid="{00000000-0005-0000-0000-0000C66B0000}"/>
    <cellStyle name="Note 10 2" xfId="24237" xr:uid="{00000000-0005-0000-0000-0000C76B0000}"/>
    <cellStyle name="Note 10 2 2" xfId="24238" xr:uid="{00000000-0005-0000-0000-0000C86B0000}"/>
    <cellStyle name="Note 10 2 2 2" xfId="24239" xr:uid="{00000000-0005-0000-0000-0000C96B0000}"/>
    <cellStyle name="Note 10 2 3" xfId="24240" xr:uid="{00000000-0005-0000-0000-0000CA6B0000}"/>
    <cellStyle name="Note 10 2 3 2" xfId="24241" xr:uid="{00000000-0005-0000-0000-0000CB6B0000}"/>
    <cellStyle name="Note 10 2 4" xfId="24242" xr:uid="{00000000-0005-0000-0000-0000CC6B0000}"/>
    <cellStyle name="Note 10 2 4 2" xfId="24243" xr:uid="{00000000-0005-0000-0000-0000CD6B0000}"/>
    <cellStyle name="Note 10 2 5" xfId="24244" xr:uid="{00000000-0005-0000-0000-0000CE6B0000}"/>
    <cellStyle name="Note 10 2 6" xfId="24245" xr:uid="{00000000-0005-0000-0000-0000CF6B0000}"/>
    <cellStyle name="Note 10 3" xfId="24246" xr:uid="{00000000-0005-0000-0000-0000D06B0000}"/>
    <cellStyle name="Note 10 3 2" xfId="24247" xr:uid="{00000000-0005-0000-0000-0000D16B0000}"/>
    <cellStyle name="Note 10 3 2 2" xfId="24248" xr:uid="{00000000-0005-0000-0000-0000D26B0000}"/>
    <cellStyle name="Note 10 3 3" xfId="24249" xr:uid="{00000000-0005-0000-0000-0000D36B0000}"/>
    <cellStyle name="Note 10 3 3 2" xfId="24250" xr:uid="{00000000-0005-0000-0000-0000D46B0000}"/>
    <cellStyle name="Note 10 3 4" xfId="24251" xr:uid="{00000000-0005-0000-0000-0000D56B0000}"/>
    <cellStyle name="Note 10 3 4 2" xfId="24252" xr:uid="{00000000-0005-0000-0000-0000D66B0000}"/>
    <cellStyle name="Note 10 3 5" xfId="24253" xr:uid="{00000000-0005-0000-0000-0000D76B0000}"/>
    <cellStyle name="Note 10 3 6" xfId="24254" xr:uid="{00000000-0005-0000-0000-0000D86B0000}"/>
    <cellStyle name="Note 10 4" xfId="24255" xr:uid="{00000000-0005-0000-0000-0000D96B0000}"/>
    <cellStyle name="Note 10 4 2" xfId="24256" xr:uid="{00000000-0005-0000-0000-0000DA6B0000}"/>
    <cellStyle name="Note 10 4 2 2" xfId="24257" xr:uid="{00000000-0005-0000-0000-0000DB6B0000}"/>
    <cellStyle name="Note 10 4 3" xfId="24258" xr:uid="{00000000-0005-0000-0000-0000DC6B0000}"/>
    <cellStyle name="Note 10 4 3 2" xfId="24259" xr:uid="{00000000-0005-0000-0000-0000DD6B0000}"/>
    <cellStyle name="Note 10 4 4" xfId="24260" xr:uid="{00000000-0005-0000-0000-0000DE6B0000}"/>
    <cellStyle name="Note 10 4 4 2" xfId="24261" xr:uid="{00000000-0005-0000-0000-0000DF6B0000}"/>
    <cellStyle name="Note 10 4 5" xfId="24262" xr:uid="{00000000-0005-0000-0000-0000E06B0000}"/>
    <cellStyle name="Note 10 4 6" xfId="24263" xr:uid="{00000000-0005-0000-0000-0000E16B0000}"/>
    <cellStyle name="Note 10 5" xfId="24264" xr:uid="{00000000-0005-0000-0000-0000E26B0000}"/>
    <cellStyle name="Note 10 5 2" xfId="24265" xr:uid="{00000000-0005-0000-0000-0000E36B0000}"/>
    <cellStyle name="Note 10 6" xfId="24266" xr:uid="{00000000-0005-0000-0000-0000E46B0000}"/>
    <cellStyle name="Note 10 6 2" xfId="24267" xr:uid="{00000000-0005-0000-0000-0000E56B0000}"/>
    <cellStyle name="Note 10 7" xfId="24268" xr:uid="{00000000-0005-0000-0000-0000E66B0000}"/>
    <cellStyle name="Note 10 7 2" xfId="24269" xr:uid="{00000000-0005-0000-0000-0000E76B0000}"/>
    <cellStyle name="Note 10 8" xfId="24270" xr:uid="{00000000-0005-0000-0000-0000E86B0000}"/>
    <cellStyle name="Note 10 9" xfId="24271" xr:uid="{00000000-0005-0000-0000-0000E96B0000}"/>
    <cellStyle name="Note 11" xfId="24272" xr:uid="{00000000-0005-0000-0000-0000EA6B0000}"/>
    <cellStyle name="Note 11 2" xfId="24273" xr:uid="{00000000-0005-0000-0000-0000EB6B0000}"/>
    <cellStyle name="Note 11 2 2" xfId="24274" xr:uid="{00000000-0005-0000-0000-0000EC6B0000}"/>
    <cellStyle name="Note 11 3" xfId="24275" xr:uid="{00000000-0005-0000-0000-0000ED6B0000}"/>
    <cellStyle name="Note 11 3 2" xfId="24276" xr:uid="{00000000-0005-0000-0000-0000EE6B0000}"/>
    <cellStyle name="Note 11 4" xfId="24277" xr:uid="{00000000-0005-0000-0000-0000EF6B0000}"/>
    <cellStyle name="Note 11 4 2" xfId="24278" xr:uid="{00000000-0005-0000-0000-0000F06B0000}"/>
    <cellStyle name="Note 11 5" xfId="24279" xr:uid="{00000000-0005-0000-0000-0000F16B0000}"/>
    <cellStyle name="Note 11 6" xfId="24280" xr:uid="{00000000-0005-0000-0000-0000F26B0000}"/>
    <cellStyle name="Note 12" xfId="24281" xr:uid="{00000000-0005-0000-0000-0000F36B0000}"/>
    <cellStyle name="Note 12 2" xfId="24282" xr:uid="{00000000-0005-0000-0000-0000F46B0000}"/>
    <cellStyle name="Note 12 2 2" xfId="24283" xr:uid="{00000000-0005-0000-0000-0000F56B0000}"/>
    <cellStyle name="Note 12 3" xfId="24284" xr:uid="{00000000-0005-0000-0000-0000F66B0000}"/>
    <cellStyle name="Note 12 3 2" xfId="24285" xr:uid="{00000000-0005-0000-0000-0000F76B0000}"/>
    <cellStyle name="Note 12 4" xfId="24286" xr:uid="{00000000-0005-0000-0000-0000F86B0000}"/>
    <cellStyle name="Note 12 4 2" xfId="24287" xr:uid="{00000000-0005-0000-0000-0000F96B0000}"/>
    <cellStyle name="Note 12 5" xfId="24288" xr:uid="{00000000-0005-0000-0000-0000FA6B0000}"/>
    <cellStyle name="Note 12 6" xfId="24289" xr:uid="{00000000-0005-0000-0000-0000FB6B0000}"/>
    <cellStyle name="Note 13" xfId="24290" xr:uid="{00000000-0005-0000-0000-0000FC6B0000}"/>
    <cellStyle name="Note 13 2" xfId="24291" xr:uid="{00000000-0005-0000-0000-0000FD6B0000}"/>
    <cellStyle name="Note 13 2 2" xfId="24292" xr:uid="{00000000-0005-0000-0000-0000FE6B0000}"/>
    <cellStyle name="Note 13 3" xfId="24293" xr:uid="{00000000-0005-0000-0000-0000FF6B0000}"/>
    <cellStyle name="Note 13 3 2" xfId="24294" xr:uid="{00000000-0005-0000-0000-0000006C0000}"/>
    <cellStyle name="Note 13 4" xfId="24295" xr:uid="{00000000-0005-0000-0000-0000016C0000}"/>
    <cellStyle name="Note 13 4 2" xfId="24296" xr:uid="{00000000-0005-0000-0000-0000026C0000}"/>
    <cellStyle name="Note 13 5" xfId="24297" xr:uid="{00000000-0005-0000-0000-0000036C0000}"/>
    <cellStyle name="Note 13 6" xfId="24298" xr:uid="{00000000-0005-0000-0000-0000046C0000}"/>
    <cellStyle name="Note 14" xfId="24299" xr:uid="{00000000-0005-0000-0000-0000056C0000}"/>
    <cellStyle name="Note 14 2" xfId="24300" xr:uid="{00000000-0005-0000-0000-0000066C0000}"/>
    <cellStyle name="Note 14 2 2" xfId="24301" xr:uid="{00000000-0005-0000-0000-0000076C0000}"/>
    <cellStyle name="Note 14 3" xfId="24302" xr:uid="{00000000-0005-0000-0000-0000086C0000}"/>
    <cellStyle name="Note 14 3 2" xfId="24303" xr:uid="{00000000-0005-0000-0000-0000096C0000}"/>
    <cellStyle name="Note 14 4" xfId="24304" xr:uid="{00000000-0005-0000-0000-00000A6C0000}"/>
    <cellStyle name="Note 14 4 2" xfId="24305" xr:uid="{00000000-0005-0000-0000-00000B6C0000}"/>
    <cellStyle name="Note 14 5" xfId="24306" xr:uid="{00000000-0005-0000-0000-00000C6C0000}"/>
    <cellStyle name="Note 14 6" xfId="24307" xr:uid="{00000000-0005-0000-0000-00000D6C0000}"/>
    <cellStyle name="Note 15" xfId="24308" xr:uid="{00000000-0005-0000-0000-00000E6C0000}"/>
    <cellStyle name="Note 15 2" xfId="24309" xr:uid="{00000000-0005-0000-0000-00000F6C0000}"/>
    <cellStyle name="Note 15 2 2" xfId="24310" xr:uid="{00000000-0005-0000-0000-0000106C0000}"/>
    <cellStyle name="Note 15 3" xfId="24311" xr:uid="{00000000-0005-0000-0000-0000116C0000}"/>
    <cellStyle name="Note 15 3 2" xfId="24312" xr:uid="{00000000-0005-0000-0000-0000126C0000}"/>
    <cellStyle name="Note 15 4" xfId="24313" xr:uid="{00000000-0005-0000-0000-0000136C0000}"/>
    <cellStyle name="Note 15 4 2" xfId="24314" xr:uid="{00000000-0005-0000-0000-0000146C0000}"/>
    <cellStyle name="Note 15 5" xfId="24315" xr:uid="{00000000-0005-0000-0000-0000156C0000}"/>
    <cellStyle name="Note 15 6" xfId="24316" xr:uid="{00000000-0005-0000-0000-0000166C0000}"/>
    <cellStyle name="Note 16" xfId="24317" xr:uid="{00000000-0005-0000-0000-0000176C0000}"/>
    <cellStyle name="Note 16 2" xfId="24318" xr:uid="{00000000-0005-0000-0000-0000186C0000}"/>
    <cellStyle name="Note 16 2 2" xfId="24319" xr:uid="{00000000-0005-0000-0000-0000196C0000}"/>
    <cellStyle name="Note 16 3" xfId="24320" xr:uid="{00000000-0005-0000-0000-00001A6C0000}"/>
    <cellStyle name="Note 16 3 2" xfId="24321" xr:uid="{00000000-0005-0000-0000-00001B6C0000}"/>
    <cellStyle name="Note 16 4" xfId="24322" xr:uid="{00000000-0005-0000-0000-00001C6C0000}"/>
    <cellStyle name="Note 16 4 2" xfId="24323" xr:uid="{00000000-0005-0000-0000-00001D6C0000}"/>
    <cellStyle name="Note 16 5" xfId="24324" xr:uid="{00000000-0005-0000-0000-00001E6C0000}"/>
    <cellStyle name="Note 16 6" xfId="24325" xr:uid="{00000000-0005-0000-0000-00001F6C0000}"/>
    <cellStyle name="Note 17" xfId="24326" xr:uid="{00000000-0005-0000-0000-0000206C0000}"/>
    <cellStyle name="Note 17 2" xfId="24327" xr:uid="{00000000-0005-0000-0000-0000216C0000}"/>
    <cellStyle name="Note 17 2 2" xfId="24328" xr:uid="{00000000-0005-0000-0000-0000226C0000}"/>
    <cellStyle name="Note 17 3" xfId="24329" xr:uid="{00000000-0005-0000-0000-0000236C0000}"/>
    <cellStyle name="Note 17 3 2" xfId="24330" xr:uid="{00000000-0005-0000-0000-0000246C0000}"/>
    <cellStyle name="Note 17 4" xfId="24331" xr:uid="{00000000-0005-0000-0000-0000256C0000}"/>
    <cellStyle name="Note 17 4 2" xfId="24332" xr:uid="{00000000-0005-0000-0000-0000266C0000}"/>
    <cellStyle name="Note 17 5" xfId="24333" xr:uid="{00000000-0005-0000-0000-0000276C0000}"/>
    <cellStyle name="Note 17 6" xfId="24334" xr:uid="{00000000-0005-0000-0000-0000286C0000}"/>
    <cellStyle name="Note 18" xfId="24335" xr:uid="{00000000-0005-0000-0000-0000296C0000}"/>
    <cellStyle name="Note 18 2" xfId="24336" xr:uid="{00000000-0005-0000-0000-00002A6C0000}"/>
    <cellStyle name="Note 18 2 2" xfId="24337" xr:uid="{00000000-0005-0000-0000-00002B6C0000}"/>
    <cellStyle name="Note 18 3" xfId="24338" xr:uid="{00000000-0005-0000-0000-00002C6C0000}"/>
    <cellStyle name="Note 18 3 2" xfId="24339" xr:uid="{00000000-0005-0000-0000-00002D6C0000}"/>
    <cellStyle name="Note 18 4" xfId="24340" xr:uid="{00000000-0005-0000-0000-00002E6C0000}"/>
    <cellStyle name="Note 18 4 2" xfId="24341" xr:uid="{00000000-0005-0000-0000-00002F6C0000}"/>
    <cellStyle name="Note 18 5" xfId="24342" xr:uid="{00000000-0005-0000-0000-0000306C0000}"/>
    <cellStyle name="Note 18 6" xfId="24343" xr:uid="{00000000-0005-0000-0000-0000316C0000}"/>
    <cellStyle name="Note 19" xfId="24344" xr:uid="{00000000-0005-0000-0000-0000326C0000}"/>
    <cellStyle name="Note 19 2" xfId="24345" xr:uid="{00000000-0005-0000-0000-0000336C0000}"/>
    <cellStyle name="Note 19 2 2" xfId="24346" xr:uid="{00000000-0005-0000-0000-0000346C0000}"/>
    <cellStyle name="Note 19 3" xfId="24347" xr:uid="{00000000-0005-0000-0000-0000356C0000}"/>
    <cellStyle name="Note 19 3 2" xfId="24348" xr:uid="{00000000-0005-0000-0000-0000366C0000}"/>
    <cellStyle name="Note 19 4" xfId="24349" xr:uid="{00000000-0005-0000-0000-0000376C0000}"/>
    <cellStyle name="Note 19 4 2" xfId="24350" xr:uid="{00000000-0005-0000-0000-0000386C0000}"/>
    <cellStyle name="Note 19 5" xfId="24351" xr:uid="{00000000-0005-0000-0000-0000396C0000}"/>
    <cellStyle name="Note 19 6" xfId="24352" xr:uid="{00000000-0005-0000-0000-00003A6C0000}"/>
    <cellStyle name="Note 2" xfId="24353" xr:uid="{00000000-0005-0000-0000-00003B6C0000}"/>
    <cellStyle name="Note 2 10" xfId="24354" xr:uid="{00000000-0005-0000-0000-00003C6C0000}"/>
    <cellStyle name="Note 2 10 10" xfId="24355" xr:uid="{00000000-0005-0000-0000-00003D6C0000}"/>
    <cellStyle name="Note 2 10 10 2" xfId="24356" xr:uid="{00000000-0005-0000-0000-00003E6C0000}"/>
    <cellStyle name="Note 2 10 10 3" xfId="37815" xr:uid="{00000000-0005-0000-0000-00003F6C0000}"/>
    <cellStyle name="Note 2 10 11" xfId="24357" xr:uid="{00000000-0005-0000-0000-0000406C0000}"/>
    <cellStyle name="Note 2 10 11 2" xfId="24358" xr:uid="{00000000-0005-0000-0000-0000416C0000}"/>
    <cellStyle name="Note 2 10 11 3" xfId="37816" xr:uid="{00000000-0005-0000-0000-0000426C0000}"/>
    <cellStyle name="Note 2 10 12" xfId="24359" xr:uid="{00000000-0005-0000-0000-0000436C0000}"/>
    <cellStyle name="Note 2 10 12 2" xfId="24360" xr:uid="{00000000-0005-0000-0000-0000446C0000}"/>
    <cellStyle name="Note 2 10 12 3" xfId="37817" xr:uid="{00000000-0005-0000-0000-0000456C0000}"/>
    <cellStyle name="Note 2 10 13" xfId="24361" xr:uid="{00000000-0005-0000-0000-0000466C0000}"/>
    <cellStyle name="Note 2 10 13 2" xfId="24362" xr:uid="{00000000-0005-0000-0000-0000476C0000}"/>
    <cellStyle name="Note 2 10 13 3" xfId="37818" xr:uid="{00000000-0005-0000-0000-0000486C0000}"/>
    <cellStyle name="Note 2 10 14" xfId="24363" xr:uid="{00000000-0005-0000-0000-0000496C0000}"/>
    <cellStyle name="Note 2 10 14 2" xfId="24364" xr:uid="{00000000-0005-0000-0000-00004A6C0000}"/>
    <cellStyle name="Note 2 10 14 3" xfId="37819" xr:uid="{00000000-0005-0000-0000-00004B6C0000}"/>
    <cellStyle name="Note 2 10 15" xfId="24365" xr:uid="{00000000-0005-0000-0000-00004C6C0000}"/>
    <cellStyle name="Note 2 10 15 2" xfId="24366" xr:uid="{00000000-0005-0000-0000-00004D6C0000}"/>
    <cellStyle name="Note 2 10 15 3" xfId="37820" xr:uid="{00000000-0005-0000-0000-00004E6C0000}"/>
    <cellStyle name="Note 2 10 16" xfId="24367" xr:uid="{00000000-0005-0000-0000-00004F6C0000}"/>
    <cellStyle name="Note 2 10 17" xfId="37821" xr:uid="{00000000-0005-0000-0000-0000506C0000}"/>
    <cellStyle name="Note 2 10 18" xfId="37822" xr:uid="{00000000-0005-0000-0000-0000516C0000}"/>
    <cellStyle name="Note 2 10 2" xfId="24368" xr:uid="{00000000-0005-0000-0000-0000526C0000}"/>
    <cellStyle name="Note 2 10 2 10" xfId="24369" xr:uid="{00000000-0005-0000-0000-0000536C0000}"/>
    <cellStyle name="Note 2 10 2 10 2" xfId="24370" xr:uid="{00000000-0005-0000-0000-0000546C0000}"/>
    <cellStyle name="Note 2 10 2 10 3" xfId="37823" xr:uid="{00000000-0005-0000-0000-0000556C0000}"/>
    <cellStyle name="Note 2 10 2 11" xfId="24371" xr:uid="{00000000-0005-0000-0000-0000566C0000}"/>
    <cellStyle name="Note 2 10 2 11 2" xfId="24372" xr:uid="{00000000-0005-0000-0000-0000576C0000}"/>
    <cellStyle name="Note 2 10 2 11 3" xfId="37824" xr:uid="{00000000-0005-0000-0000-0000586C0000}"/>
    <cellStyle name="Note 2 10 2 12" xfId="24373" xr:uid="{00000000-0005-0000-0000-0000596C0000}"/>
    <cellStyle name="Note 2 10 2 12 2" xfId="24374" xr:uid="{00000000-0005-0000-0000-00005A6C0000}"/>
    <cellStyle name="Note 2 10 2 12 3" xfId="37825" xr:uid="{00000000-0005-0000-0000-00005B6C0000}"/>
    <cellStyle name="Note 2 10 2 13" xfId="24375" xr:uid="{00000000-0005-0000-0000-00005C6C0000}"/>
    <cellStyle name="Note 2 10 2 13 2" xfId="24376" xr:uid="{00000000-0005-0000-0000-00005D6C0000}"/>
    <cellStyle name="Note 2 10 2 13 3" xfId="37826" xr:uid="{00000000-0005-0000-0000-00005E6C0000}"/>
    <cellStyle name="Note 2 10 2 14" xfId="24377" xr:uid="{00000000-0005-0000-0000-00005F6C0000}"/>
    <cellStyle name="Note 2 10 2 14 2" xfId="24378" xr:uid="{00000000-0005-0000-0000-0000606C0000}"/>
    <cellStyle name="Note 2 10 2 14 3" xfId="37827" xr:uid="{00000000-0005-0000-0000-0000616C0000}"/>
    <cellStyle name="Note 2 10 2 15" xfId="24379" xr:uid="{00000000-0005-0000-0000-0000626C0000}"/>
    <cellStyle name="Note 2 10 2 16" xfId="37828" xr:uid="{00000000-0005-0000-0000-0000636C0000}"/>
    <cellStyle name="Note 2 10 2 17" xfId="37829" xr:uid="{00000000-0005-0000-0000-0000646C0000}"/>
    <cellStyle name="Note 2 10 2 2" xfId="24380" xr:uid="{00000000-0005-0000-0000-0000656C0000}"/>
    <cellStyle name="Note 2 10 2 2 2" xfId="24381" xr:uid="{00000000-0005-0000-0000-0000666C0000}"/>
    <cellStyle name="Note 2 10 2 2 2 2" xfId="24382" xr:uid="{00000000-0005-0000-0000-0000676C0000}"/>
    <cellStyle name="Note 2 10 2 2 3" xfId="24383" xr:uid="{00000000-0005-0000-0000-0000686C0000}"/>
    <cellStyle name="Note 2 10 2 2 3 2" xfId="24384" xr:uid="{00000000-0005-0000-0000-0000696C0000}"/>
    <cellStyle name="Note 2 10 2 2 4" xfId="24385" xr:uid="{00000000-0005-0000-0000-00006A6C0000}"/>
    <cellStyle name="Note 2 10 2 2 4 2" xfId="24386" xr:uid="{00000000-0005-0000-0000-00006B6C0000}"/>
    <cellStyle name="Note 2 10 2 2 5" xfId="24387" xr:uid="{00000000-0005-0000-0000-00006C6C0000}"/>
    <cellStyle name="Note 2 10 2 3" xfId="24388" xr:uid="{00000000-0005-0000-0000-00006D6C0000}"/>
    <cellStyle name="Note 2 10 2 3 2" xfId="24389" xr:uid="{00000000-0005-0000-0000-00006E6C0000}"/>
    <cellStyle name="Note 2 10 2 3 2 2" xfId="24390" xr:uid="{00000000-0005-0000-0000-00006F6C0000}"/>
    <cellStyle name="Note 2 10 2 3 3" xfId="24391" xr:uid="{00000000-0005-0000-0000-0000706C0000}"/>
    <cellStyle name="Note 2 10 2 3 3 2" xfId="24392" xr:uid="{00000000-0005-0000-0000-0000716C0000}"/>
    <cellStyle name="Note 2 10 2 3 4" xfId="24393" xr:uid="{00000000-0005-0000-0000-0000726C0000}"/>
    <cellStyle name="Note 2 10 2 3 4 2" xfId="24394" xr:uid="{00000000-0005-0000-0000-0000736C0000}"/>
    <cellStyle name="Note 2 10 2 3 5" xfId="24395" xr:uid="{00000000-0005-0000-0000-0000746C0000}"/>
    <cellStyle name="Note 2 10 2 4" xfId="24396" xr:uid="{00000000-0005-0000-0000-0000756C0000}"/>
    <cellStyle name="Note 2 10 2 4 2" xfId="24397" xr:uid="{00000000-0005-0000-0000-0000766C0000}"/>
    <cellStyle name="Note 2 10 2 4 2 2" xfId="24398" xr:uid="{00000000-0005-0000-0000-0000776C0000}"/>
    <cellStyle name="Note 2 10 2 4 3" xfId="24399" xr:uid="{00000000-0005-0000-0000-0000786C0000}"/>
    <cellStyle name="Note 2 10 2 4 3 2" xfId="24400" xr:uid="{00000000-0005-0000-0000-0000796C0000}"/>
    <cellStyle name="Note 2 10 2 4 4" xfId="24401" xr:uid="{00000000-0005-0000-0000-00007A6C0000}"/>
    <cellStyle name="Note 2 10 2 4 4 2" xfId="24402" xr:uid="{00000000-0005-0000-0000-00007B6C0000}"/>
    <cellStyle name="Note 2 10 2 4 5" xfId="24403" xr:uid="{00000000-0005-0000-0000-00007C6C0000}"/>
    <cellStyle name="Note 2 10 2 5" xfId="24404" xr:uid="{00000000-0005-0000-0000-00007D6C0000}"/>
    <cellStyle name="Note 2 10 2 5 2" xfId="24405" xr:uid="{00000000-0005-0000-0000-00007E6C0000}"/>
    <cellStyle name="Note 2 10 2 5 3" xfId="37830" xr:uid="{00000000-0005-0000-0000-00007F6C0000}"/>
    <cellStyle name="Note 2 10 2 6" xfId="24406" xr:uid="{00000000-0005-0000-0000-0000806C0000}"/>
    <cellStyle name="Note 2 10 2 6 2" xfId="24407" xr:uid="{00000000-0005-0000-0000-0000816C0000}"/>
    <cellStyle name="Note 2 10 2 6 3" xfId="37831" xr:uid="{00000000-0005-0000-0000-0000826C0000}"/>
    <cellStyle name="Note 2 10 2 7" xfId="24408" xr:uid="{00000000-0005-0000-0000-0000836C0000}"/>
    <cellStyle name="Note 2 10 2 7 2" xfId="24409" xr:uid="{00000000-0005-0000-0000-0000846C0000}"/>
    <cellStyle name="Note 2 10 2 7 3" xfId="37832" xr:uid="{00000000-0005-0000-0000-0000856C0000}"/>
    <cellStyle name="Note 2 10 2 8" xfId="24410" xr:uid="{00000000-0005-0000-0000-0000866C0000}"/>
    <cellStyle name="Note 2 10 2 8 2" xfId="24411" xr:uid="{00000000-0005-0000-0000-0000876C0000}"/>
    <cellStyle name="Note 2 10 2 8 3" xfId="37833" xr:uid="{00000000-0005-0000-0000-0000886C0000}"/>
    <cellStyle name="Note 2 10 2 9" xfId="24412" xr:uid="{00000000-0005-0000-0000-0000896C0000}"/>
    <cellStyle name="Note 2 10 2 9 2" xfId="24413" xr:uid="{00000000-0005-0000-0000-00008A6C0000}"/>
    <cellStyle name="Note 2 10 2 9 3" xfId="37834" xr:uid="{00000000-0005-0000-0000-00008B6C0000}"/>
    <cellStyle name="Note 2 10 3" xfId="24414" xr:uid="{00000000-0005-0000-0000-00008C6C0000}"/>
    <cellStyle name="Note 2 10 3 2" xfId="24415" xr:uid="{00000000-0005-0000-0000-00008D6C0000}"/>
    <cellStyle name="Note 2 10 3 2 2" xfId="24416" xr:uid="{00000000-0005-0000-0000-00008E6C0000}"/>
    <cellStyle name="Note 2 10 3 3" xfId="24417" xr:uid="{00000000-0005-0000-0000-00008F6C0000}"/>
    <cellStyle name="Note 2 10 3 3 2" xfId="24418" xr:uid="{00000000-0005-0000-0000-0000906C0000}"/>
    <cellStyle name="Note 2 10 3 4" xfId="24419" xr:uid="{00000000-0005-0000-0000-0000916C0000}"/>
    <cellStyle name="Note 2 10 3 4 2" xfId="24420" xr:uid="{00000000-0005-0000-0000-0000926C0000}"/>
    <cellStyle name="Note 2 10 3 5" xfId="24421" xr:uid="{00000000-0005-0000-0000-0000936C0000}"/>
    <cellStyle name="Note 2 10 4" xfId="24422" xr:uid="{00000000-0005-0000-0000-0000946C0000}"/>
    <cellStyle name="Note 2 10 4 2" xfId="24423" xr:uid="{00000000-0005-0000-0000-0000956C0000}"/>
    <cellStyle name="Note 2 10 4 2 2" xfId="24424" xr:uid="{00000000-0005-0000-0000-0000966C0000}"/>
    <cellStyle name="Note 2 10 4 3" xfId="24425" xr:uid="{00000000-0005-0000-0000-0000976C0000}"/>
    <cellStyle name="Note 2 10 4 3 2" xfId="24426" xr:uid="{00000000-0005-0000-0000-0000986C0000}"/>
    <cellStyle name="Note 2 10 4 4" xfId="24427" xr:uid="{00000000-0005-0000-0000-0000996C0000}"/>
    <cellStyle name="Note 2 10 4 4 2" xfId="24428" xr:uid="{00000000-0005-0000-0000-00009A6C0000}"/>
    <cellStyle name="Note 2 10 4 5" xfId="24429" xr:uid="{00000000-0005-0000-0000-00009B6C0000}"/>
    <cellStyle name="Note 2 10 5" xfId="24430" xr:uid="{00000000-0005-0000-0000-00009C6C0000}"/>
    <cellStyle name="Note 2 10 5 2" xfId="24431" xr:uid="{00000000-0005-0000-0000-00009D6C0000}"/>
    <cellStyle name="Note 2 10 5 2 2" xfId="24432" xr:uid="{00000000-0005-0000-0000-00009E6C0000}"/>
    <cellStyle name="Note 2 10 5 3" xfId="24433" xr:uid="{00000000-0005-0000-0000-00009F6C0000}"/>
    <cellStyle name="Note 2 10 5 3 2" xfId="24434" xr:uid="{00000000-0005-0000-0000-0000A06C0000}"/>
    <cellStyle name="Note 2 10 5 4" xfId="24435" xr:uid="{00000000-0005-0000-0000-0000A16C0000}"/>
    <cellStyle name="Note 2 10 5 4 2" xfId="24436" xr:uid="{00000000-0005-0000-0000-0000A26C0000}"/>
    <cellStyle name="Note 2 10 5 5" xfId="24437" xr:uid="{00000000-0005-0000-0000-0000A36C0000}"/>
    <cellStyle name="Note 2 10 6" xfId="24438" xr:uid="{00000000-0005-0000-0000-0000A46C0000}"/>
    <cellStyle name="Note 2 10 6 2" xfId="24439" xr:uid="{00000000-0005-0000-0000-0000A56C0000}"/>
    <cellStyle name="Note 2 10 6 3" xfId="37835" xr:uid="{00000000-0005-0000-0000-0000A66C0000}"/>
    <cellStyle name="Note 2 10 7" xfId="24440" xr:uid="{00000000-0005-0000-0000-0000A76C0000}"/>
    <cellStyle name="Note 2 10 7 2" xfId="24441" xr:uid="{00000000-0005-0000-0000-0000A86C0000}"/>
    <cellStyle name="Note 2 10 7 3" xfId="37836" xr:uid="{00000000-0005-0000-0000-0000A96C0000}"/>
    <cellStyle name="Note 2 10 8" xfId="24442" xr:uid="{00000000-0005-0000-0000-0000AA6C0000}"/>
    <cellStyle name="Note 2 10 8 2" xfId="24443" xr:uid="{00000000-0005-0000-0000-0000AB6C0000}"/>
    <cellStyle name="Note 2 10 8 3" xfId="37837" xr:uid="{00000000-0005-0000-0000-0000AC6C0000}"/>
    <cellStyle name="Note 2 10 9" xfId="24444" xr:uid="{00000000-0005-0000-0000-0000AD6C0000}"/>
    <cellStyle name="Note 2 10 9 2" xfId="24445" xr:uid="{00000000-0005-0000-0000-0000AE6C0000}"/>
    <cellStyle name="Note 2 10 9 3" xfId="37838" xr:uid="{00000000-0005-0000-0000-0000AF6C0000}"/>
    <cellStyle name="Note 2 11" xfId="24446" xr:uid="{00000000-0005-0000-0000-0000B06C0000}"/>
    <cellStyle name="Note 2 11 10" xfId="24447" xr:uid="{00000000-0005-0000-0000-0000B16C0000}"/>
    <cellStyle name="Note 2 11 10 2" xfId="24448" xr:uid="{00000000-0005-0000-0000-0000B26C0000}"/>
    <cellStyle name="Note 2 11 10 3" xfId="37839" xr:uid="{00000000-0005-0000-0000-0000B36C0000}"/>
    <cellStyle name="Note 2 11 11" xfId="24449" xr:uid="{00000000-0005-0000-0000-0000B46C0000}"/>
    <cellStyle name="Note 2 11 11 2" xfId="24450" xr:uid="{00000000-0005-0000-0000-0000B56C0000}"/>
    <cellStyle name="Note 2 11 11 3" xfId="37840" xr:uid="{00000000-0005-0000-0000-0000B66C0000}"/>
    <cellStyle name="Note 2 11 12" xfId="24451" xr:uid="{00000000-0005-0000-0000-0000B76C0000}"/>
    <cellStyle name="Note 2 11 12 2" xfId="24452" xr:uid="{00000000-0005-0000-0000-0000B86C0000}"/>
    <cellStyle name="Note 2 11 12 3" xfId="37841" xr:uid="{00000000-0005-0000-0000-0000B96C0000}"/>
    <cellStyle name="Note 2 11 13" xfId="24453" xr:uid="{00000000-0005-0000-0000-0000BA6C0000}"/>
    <cellStyle name="Note 2 11 13 2" xfId="24454" xr:uid="{00000000-0005-0000-0000-0000BB6C0000}"/>
    <cellStyle name="Note 2 11 13 3" xfId="37842" xr:uid="{00000000-0005-0000-0000-0000BC6C0000}"/>
    <cellStyle name="Note 2 11 14" xfId="24455" xr:uid="{00000000-0005-0000-0000-0000BD6C0000}"/>
    <cellStyle name="Note 2 11 14 2" xfId="24456" xr:uid="{00000000-0005-0000-0000-0000BE6C0000}"/>
    <cellStyle name="Note 2 11 14 3" xfId="37843" xr:uid="{00000000-0005-0000-0000-0000BF6C0000}"/>
    <cellStyle name="Note 2 11 15" xfId="24457" xr:uid="{00000000-0005-0000-0000-0000C06C0000}"/>
    <cellStyle name="Note 2 11 15 2" xfId="24458" xr:uid="{00000000-0005-0000-0000-0000C16C0000}"/>
    <cellStyle name="Note 2 11 15 3" xfId="37844" xr:uid="{00000000-0005-0000-0000-0000C26C0000}"/>
    <cellStyle name="Note 2 11 16" xfId="24459" xr:uid="{00000000-0005-0000-0000-0000C36C0000}"/>
    <cellStyle name="Note 2 11 17" xfId="37845" xr:uid="{00000000-0005-0000-0000-0000C46C0000}"/>
    <cellStyle name="Note 2 11 18" xfId="37846" xr:uid="{00000000-0005-0000-0000-0000C56C0000}"/>
    <cellStyle name="Note 2 11 2" xfId="24460" xr:uid="{00000000-0005-0000-0000-0000C66C0000}"/>
    <cellStyle name="Note 2 11 2 10" xfId="24461" xr:uid="{00000000-0005-0000-0000-0000C76C0000}"/>
    <cellStyle name="Note 2 11 2 10 2" xfId="24462" xr:uid="{00000000-0005-0000-0000-0000C86C0000}"/>
    <cellStyle name="Note 2 11 2 10 3" xfId="37847" xr:uid="{00000000-0005-0000-0000-0000C96C0000}"/>
    <cellStyle name="Note 2 11 2 11" xfId="24463" xr:uid="{00000000-0005-0000-0000-0000CA6C0000}"/>
    <cellStyle name="Note 2 11 2 11 2" xfId="24464" xr:uid="{00000000-0005-0000-0000-0000CB6C0000}"/>
    <cellStyle name="Note 2 11 2 11 3" xfId="37848" xr:uid="{00000000-0005-0000-0000-0000CC6C0000}"/>
    <cellStyle name="Note 2 11 2 12" xfId="24465" xr:uid="{00000000-0005-0000-0000-0000CD6C0000}"/>
    <cellStyle name="Note 2 11 2 12 2" xfId="24466" xr:uid="{00000000-0005-0000-0000-0000CE6C0000}"/>
    <cellStyle name="Note 2 11 2 12 3" xfId="37849" xr:uid="{00000000-0005-0000-0000-0000CF6C0000}"/>
    <cellStyle name="Note 2 11 2 13" xfId="24467" xr:uid="{00000000-0005-0000-0000-0000D06C0000}"/>
    <cellStyle name="Note 2 11 2 13 2" xfId="24468" xr:uid="{00000000-0005-0000-0000-0000D16C0000}"/>
    <cellStyle name="Note 2 11 2 13 3" xfId="37850" xr:uid="{00000000-0005-0000-0000-0000D26C0000}"/>
    <cellStyle name="Note 2 11 2 14" xfId="24469" xr:uid="{00000000-0005-0000-0000-0000D36C0000}"/>
    <cellStyle name="Note 2 11 2 14 2" xfId="24470" xr:uid="{00000000-0005-0000-0000-0000D46C0000}"/>
    <cellStyle name="Note 2 11 2 14 3" xfId="37851" xr:uid="{00000000-0005-0000-0000-0000D56C0000}"/>
    <cellStyle name="Note 2 11 2 15" xfId="24471" xr:uid="{00000000-0005-0000-0000-0000D66C0000}"/>
    <cellStyle name="Note 2 11 2 16" xfId="37852" xr:uid="{00000000-0005-0000-0000-0000D76C0000}"/>
    <cellStyle name="Note 2 11 2 17" xfId="37853" xr:uid="{00000000-0005-0000-0000-0000D86C0000}"/>
    <cellStyle name="Note 2 11 2 2" xfId="24472" xr:uid="{00000000-0005-0000-0000-0000D96C0000}"/>
    <cellStyle name="Note 2 11 2 2 2" xfId="24473" xr:uid="{00000000-0005-0000-0000-0000DA6C0000}"/>
    <cellStyle name="Note 2 11 2 2 2 2" xfId="24474" xr:uid="{00000000-0005-0000-0000-0000DB6C0000}"/>
    <cellStyle name="Note 2 11 2 2 3" xfId="24475" xr:uid="{00000000-0005-0000-0000-0000DC6C0000}"/>
    <cellStyle name="Note 2 11 2 2 3 2" xfId="24476" xr:uid="{00000000-0005-0000-0000-0000DD6C0000}"/>
    <cellStyle name="Note 2 11 2 2 4" xfId="24477" xr:uid="{00000000-0005-0000-0000-0000DE6C0000}"/>
    <cellStyle name="Note 2 11 2 2 4 2" xfId="24478" xr:uid="{00000000-0005-0000-0000-0000DF6C0000}"/>
    <cellStyle name="Note 2 11 2 2 5" xfId="24479" xr:uid="{00000000-0005-0000-0000-0000E06C0000}"/>
    <cellStyle name="Note 2 11 2 3" xfId="24480" xr:uid="{00000000-0005-0000-0000-0000E16C0000}"/>
    <cellStyle name="Note 2 11 2 3 2" xfId="24481" xr:uid="{00000000-0005-0000-0000-0000E26C0000}"/>
    <cellStyle name="Note 2 11 2 3 2 2" xfId="24482" xr:uid="{00000000-0005-0000-0000-0000E36C0000}"/>
    <cellStyle name="Note 2 11 2 3 3" xfId="24483" xr:uid="{00000000-0005-0000-0000-0000E46C0000}"/>
    <cellStyle name="Note 2 11 2 3 3 2" xfId="24484" xr:uid="{00000000-0005-0000-0000-0000E56C0000}"/>
    <cellStyle name="Note 2 11 2 3 4" xfId="24485" xr:uid="{00000000-0005-0000-0000-0000E66C0000}"/>
    <cellStyle name="Note 2 11 2 3 4 2" xfId="24486" xr:uid="{00000000-0005-0000-0000-0000E76C0000}"/>
    <cellStyle name="Note 2 11 2 3 5" xfId="24487" xr:uid="{00000000-0005-0000-0000-0000E86C0000}"/>
    <cellStyle name="Note 2 11 2 4" xfId="24488" xr:uid="{00000000-0005-0000-0000-0000E96C0000}"/>
    <cellStyle name="Note 2 11 2 4 2" xfId="24489" xr:uid="{00000000-0005-0000-0000-0000EA6C0000}"/>
    <cellStyle name="Note 2 11 2 4 2 2" xfId="24490" xr:uid="{00000000-0005-0000-0000-0000EB6C0000}"/>
    <cellStyle name="Note 2 11 2 4 3" xfId="24491" xr:uid="{00000000-0005-0000-0000-0000EC6C0000}"/>
    <cellStyle name="Note 2 11 2 4 3 2" xfId="24492" xr:uid="{00000000-0005-0000-0000-0000ED6C0000}"/>
    <cellStyle name="Note 2 11 2 4 4" xfId="24493" xr:uid="{00000000-0005-0000-0000-0000EE6C0000}"/>
    <cellStyle name="Note 2 11 2 4 4 2" xfId="24494" xr:uid="{00000000-0005-0000-0000-0000EF6C0000}"/>
    <cellStyle name="Note 2 11 2 4 5" xfId="24495" xr:uid="{00000000-0005-0000-0000-0000F06C0000}"/>
    <cellStyle name="Note 2 11 2 5" xfId="24496" xr:uid="{00000000-0005-0000-0000-0000F16C0000}"/>
    <cellStyle name="Note 2 11 2 5 2" xfId="24497" xr:uid="{00000000-0005-0000-0000-0000F26C0000}"/>
    <cellStyle name="Note 2 11 2 5 3" xfId="37854" xr:uid="{00000000-0005-0000-0000-0000F36C0000}"/>
    <cellStyle name="Note 2 11 2 6" xfId="24498" xr:uid="{00000000-0005-0000-0000-0000F46C0000}"/>
    <cellStyle name="Note 2 11 2 6 2" xfId="24499" xr:uid="{00000000-0005-0000-0000-0000F56C0000}"/>
    <cellStyle name="Note 2 11 2 6 3" xfId="37855" xr:uid="{00000000-0005-0000-0000-0000F66C0000}"/>
    <cellStyle name="Note 2 11 2 7" xfId="24500" xr:uid="{00000000-0005-0000-0000-0000F76C0000}"/>
    <cellStyle name="Note 2 11 2 7 2" xfId="24501" xr:uid="{00000000-0005-0000-0000-0000F86C0000}"/>
    <cellStyle name="Note 2 11 2 7 3" xfId="37856" xr:uid="{00000000-0005-0000-0000-0000F96C0000}"/>
    <cellStyle name="Note 2 11 2 8" xfId="24502" xr:uid="{00000000-0005-0000-0000-0000FA6C0000}"/>
    <cellStyle name="Note 2 11 2 8 2" xfId="24503" xr:uid="{00000000-0005-0000-0000-0000FB6C0000}"/>
    <cellStyle name="Note 2 11 2 8 3" xfId="37857" xr:uid="{00000000-0005-0000-0000-0000FC6C0000}"/>
    <cellStyle name="Note 2 11 2 9" xfId="24504" xr:uid="{00000000-0005-0000-0000-0000FD6C0000}"/>
    <cellStyle name="Note 2 11 2 9 2" xfId="24505" xr:uid="{00000000-0005-0000-0000-0000FE6C0000}"/>
    <cellStyle name="Note 2 11 2 9 3" xfId="37858" xr:uid="{00000000-0005-0000-0000-0000FF6C0000}"/>
    <cellStyle name="Note 2 11 3" xfId="24506" xr:uid="{00000000-0005-0000-0000-0000006D0000}"/>
    <cellStyle name="Note 2 11 3 2" xfId="24507" xr:uid="{00000000-0005-0000-0000-0000016D0000}"/>
    <cellStyle name="Note 2 11 3 2 2" xfId="24508" xr:uid="{00000000-0005-0000-0000-0000026D0000}"/>
    <cellStyle name="Note 2 11 3 3" xfId="24509" xr:uid="{00000000-0005-0000-0000-0000036D0000}"/>
    <cellStyle name="Note 2 11 3 3 2" xfId="24510" xr:uid="{00000000-0005-0000-0000-0000046D0000}"/>
    <cellStyle name="Note 2 11 3 4" xfId="24511" xr:uid="{00000000-0005-0000-0000-0000056D0000}"/>
    <cellStyle name="Note 2 11 3 4 2" xfId="24512" xr:uid="{00000000-0005-0000-0000-0000066D0000}"/>
    <cellStyle name="Note 2 11 3 5" xfId="24513" xr:uid="{00000000-0005-0000-0000-0000076D0000}"/>
    <cellStyle name="Note 2 11 4" xfId="24514" xr:uid="{00000000-0005-0000-0000-0000086D0000}"/>
    <cellStyle name="Note 2 11 4 2" xfId="24515" xr:uid="{00000000-0005-0000-0000-0000096D0000}"/>
    <cellStyle name="Note 2 11 4 2 2" xfId="24516" xr:uid="{00000000-0005-0000-0000-00000A6D0000}"/>
    <cellStyle name="Note 2 11 4 3" xfId="24517" xr:uid="{00000000-0005-0000-0000-00000B6D0000}"/>
    <cellStyle name="Note 2 11 4 3 2" xfId="24518" xr:uid="{00000000-0005-0000-0000-00000C6D0000}"/>
    <cellStyle name="Note 2 11 4 4" xfId="24519" xr:uid="{00000000-0005-0000-0000-00000D6D0000}"/>
    <cellStyle name="Note 2 11 4 4 2" xfId="24520" xr:uid="{00000000-0005-0000-0000-00000E6D0000}"/>
    <cellStyle name="Note 2 11 4 5" xfId="24521" xr:uid="{00000000-0005-0000-0000-00000F6D0000}"/>
    <cellStyle name="Note 2 11 5" xfId="24522" xr:uid="{00000000-0005-0000-0000-0000106D0000}"/>
    <cellStyle name="Note 2 11 5 2" xfId="24523" xr:uid="{00000000-0005-0000-0000-0000116D0000}"/>
    <cellStyle name="Note 2 11 5 2 2" xfId="24524" xr:uid="{00000000-0005-0000-0000-0000126D0000}"/>
    <cellStyle name="Note 2 11 5 3" xfId="24525" xr:uid="{00000000-0005-0000-0000-0000136D0000}"/>
    <cellStyle name="Note 2 11 5 3 2" xfId="24526" xr:uid="{00000000-0005-0000-0000-0000146D0000}"/>
    <cellStyle name="Note 2 11 5 4" xfId="24527" xr:uid="{00000000-0005-0000-0000-0000156D0000}"/>
    <cellStyle name="Note 2 11 5 4 2" xfId="24528" xr:uid="{00000000-0005-0000-0000-0000166D0000}"/>
    <cellStyle name="Note 2 11 5 5" xfId="24529" xr:uid="{00000000-0005-0000-0000-0000176D0000}"/>
    <cellStyle name="Note 2 11 6" xfId="24530" xr:uid="{00000000-0005-0000-0000-0000186D0000}"/>
    <cellStyle name="Note 2 11 6 2" xfId="24531" xr:uid="{00000000-0005-0000-0000-0000196D0000}"/>
    <cellStyle name="Note 2 11 6 3" xfId="37859" xr:uid="{00000000-0005-0000-0000-00001A6D0000}"/>
    <cellStyle name="Note 2 11 7" xfId="24532" xr:uid="{00000000-0005-0000-0000-00001B6D0000}"/>
    <cellStyle name="Note 2 11 7 2" xfId="24533" xr:uid="{00000000-0005-0000-0000-00001C6D0000}"/>
    <cellStyle name="Note 2 11 7 3" xfId="37860" xr:uid="{00000000-0005-0000-0000-00001D6D0000}"/>
    <cellStyle name="Note 2 11 8" xfId="24534" xr:uid="{00000000-0005-0000-0000-00001E6D0000}"/>
    <cellStyle name="Note 2 11 8 2" xfId="24535" xr:uid="{00000000-0005-0000-0000-00001F6D0000}"/>
    <cellStyle name="Note 2 11 8 3" xfId="37861" xr:uid="{00000000-0005-0000-0000-0000206D0000}"/>
    <cellStyle name="Note 2 11 9" xfId="24536" xr:uid="{00000000-0005-0000-0000-0000216D0000}"/>
    <cellStyle name="Note 2 11 9 2" xfId="24537" xr:uid="{00000000-0005-0000-0000-0000226D0000}"/>
    <cellStyle name="Note 2 11 9 3" xfId="37862" xr:uid="{00000000-0005-0000-0000-0000236D0000}"/>
    <cellStyle name="Note 2 12" xfId="24538" xr:uid="{00000000-0005-0000-0000-0000246D0000}"/>
    <cellStyle name="Note 2 12 10" xfId="24539" xr:uid="{00000000-0005-0000-0000-0000256D0000}"/>
    <cellStyle name="Note 2 12 10 2" xfId="24540" xr:uid="{00000000-0005-0000-0000-0000266D0000}"/>
    <cellStyle name="Note 2 12 10 3" xfId="37863" xr:uid="{00000000-0005-0000-0000-0000276D0000}"/>
    <cellStyle name="Note 2 12 11" xfId="24541" xr:uid="{00000000-0005-0000-0000-0000286D0000}"/>
    <cellStyle name="Note 2 12 11 2" xfId="24542" xr:uid="{00000000-0005-0000-0000-0000296D0000}"/>
    <cellStyle name="Note 2 12 11 3" xfId="37864" xr:uid="{00000000-0005-0000-0000-00002A6D0000}"/>
    <cellStyle name="Note 2 12 12" xfId="24543" xr:uid="{00000000-0005-0000-0000-00002B6D0000}"/>
    <cellStyle name="Note 2 12 12 2" xfId="24544" xr:uid="{00000000-0005-0000-0000-00002C6D0000}"/>
    <cellStyle name="Note 2 12 12 3" xfId="37865" xr:uid="{00000000-0005-0000-0000-00002D6D0000}"/>
    <cellStyle name="Note 2 12 13" xfId="24545" xr:uid="{00000000-0005-0000-0000-00002E6D0000}"/>
    <cellStyle name="Note 2 12 13 2" xfId="24546" xr:uid="{00000000-0005-0000-0000-00002F6D0000}"/>
    <cellStyle name="Note 2 12 13 3" xfId="37866" xr:uid="{00000000-0005-0000-0000-0000306D0000}"/>
    <cellStyle name="Note 2 12 14" xfId="24547" xr:uid="{00000000-0005-0000-0000-0000316D0000}"/>
    <cellStyle name="Note 2 12 14 2" xfId="24548" xr:uid="{00000000-0005-0000-0000-0000326D0000}"/>
    <cellStyle name="Note 2 12 14 3" xfId="37867" xr:uid="{00000000-0005-0000-0000-0000336D0000}"/>
    <cellStyle name="Note 2 12 15" xfId="24549" xr:uid="{00000000-0005-0000-0000-0000346D0000}"/>
    <cellStyle name="Note 2 12 15 2" xfId="24550" xr:uid="{00000000-0005-0000-0000-0000356D0000}"/>
    <cellStyle name="Note 2 12 15 3" xfId="37868" xr:uid="{00000000-0005-0000-0000-0000366D0000}"/>
    <cellStyle name="Note 2 12 16" xfId="24551" xr:uid="{00000000-0005-0000-0000-0000376D0000}"/>
    <cellStyle name="Note 2 12 17" xfId="37869" xr:uid="{00000000-0005-0000-0000-0000386D0000}"/>
    <cellStyle name="Note 2 12 18" xfId="37870" xr:uid="{00000000-0005-0000-0000-0000396D0000}"/>
    <cellStyle name="Note 2 12 2" xfId="24552" xr:uid="{00000000-0005-0000-0000-00003A6D0000}"/>
    <cellStyle name="Note 2 12 2 10" xfId="24553" xr:uid="{00000000-0005-0000-0000-00003B6D0000}"/>
    <cellStyle name="Note 2 12 2 10 2" xfId="24554" xr:uid="{00000000-0005-0000-0000-00003C6D0000}"/>
    <cellStyle name="Note 2 12 2 10 3" xfId="37871" xr:uid="{00000000-0005-0000-0000-00003D6D0000}"/>
    <cellStyle name="Note 2 12 2 11" xfId="24555" xr:uid="{00000000-0005-0000-0000-00003E6D0000}"/>
    <cellStyle name="Note 2 12 2 11 2" xfId="24556" xr:uid="{00000000-0005-0000-0000-00003F6D0000}"/>
    <cellStyle name="Note 2 12 2 11 3" xfId="37872" xr:uid="{00000000-0005-0000-0000-0000406D0000}"/>
    <cellStyle name="Note 2 12 2 12" xfId="24557" xr:uid="{00000000-0005-0000-0000-0000416D0000}"/>
    <cellStyle name="Note 2 12 2 12 2" xfId="24558" xr:uid="{00000000-0005-0000-0000-0000426D0000}"/>
    <cellStyle name="Note 2 12 2 12 3" xfId="37873" xr:uid="{00000000-0005-0000-0000-0000436D0000}"/>
    <cellStyle name="Note 2 12 2 13" xfId="24559" xr:uid="{00000000-0005-0000-0000-0000446D0000}"/>
    <cellStyle name="Note 2 12 2 13 2" xfId="24560" xr:uid="{00000000-0005-0000-0000-0000456D0000}"/>
    <cellStyle name="Note 2 12 2 13 3" xfId="37874" xr:uid="{00000000-0005-0000-0000-0000466D0000}"/>
    <cellStyle name="Note 2 12 2 14" xfId="24561" xr:uid="{00000000-0005-0000-0000-0000476D0000}"/>
    <cellStyle name="Note 2 12 2 14 2" xfId="24562" xr:uid="{00000000-0005-0000-0000-0000486D0000}"/>
    <cellStyle name="Note 2 12 2 14 3" xfId="37875" xr:uid="{00000000-0005-0000-0000-0000496D0000}"/>
    <cellStyle name="Note 2 12 2 15" xfId="24563" xr:uid="{00000000-0005-0000-0000-00004A6D0000}"/>
    <cellStyle name="Note 2 12 2 16" xfId="37876" xr:uid="{00000000-0005-0000-0000-00004B6D0000}"/>
    <cellStyle name="Note 2 12 2 17" xfId="37877" xr:uid="{00000000-0005-0000-0000-00004C6D0000}"/>
    <cellStyle name="Note 2 12 2 2" xfId="24564" xr:uid="{00000000-0005-0000-0000-00004D6D0000}"/>
    <cellStyle name="Note 2 12 2 2 2" xfId="24565" xr:uid="{00000000-0005-0000-0000-00004E6D0000}"/>
    <cellStyle name="Note 2 12 2 2 2 2" xfId="24566" xr:uid="{00000000-0005-0000-0000-00004F6D0000}"/>
    <cellStyle name="Note 2 12 2 2 3" xfId="24567" xr:uid="{00000000-0005-0000-0000-0000506D0000}"/>
    <cellStyle name="Note 2 12 2 2 3 2" xfId="24568" xr:uid="{00000000-0005-0000-0000-0000516D0000}"/>
    <cellStyle name="Note 2 12 2 2 4" xfId="24569" xr:uid="{00000000-0005-0000-0000-0000526D0000}"/>
    <cellStyle name="Note 2 12 2 2 4 2" xfId="24570" xr:uid="{00000000-0005-0000-0000-0000536D0000}"/>
    <cellStyle name="Note 2 12 2 2 5" xfId="24571" xr:uid="{00000000-0005-0000-0000-0000546D0000}"/>
    <cellStyle name="Note 2 12 2 3" xfId="24572" xr:uid="{00000000-0005-0000-0000-0000556D0000}"/>
    <cellStyle name="Note 2 12 2 3 2" xfId="24573" xr:uid="{00000000-0005-0000-0000-0000566D0000}"/>
    <cellStyle name="Note 2 12 2 3 2 2" xfId="24574" xr:uid="{00000000-0005-0000-0000-0000576D0000}"/>
    <cellStyle name="Note 2 12 2 3 3" xfId="24575" xr:uid="{00000000-0005-0000-0000-0000586D0000}"/>
    <cellStyle name="Note 2 12 2 3 3 2" xfId="24576" xr:uid="{00000000-0005-0000-0000-0000596D0000}"/>
    <cellStyle name="Note 2 12 2 3 4" xfId="24577" xr:uid="{00000000-0005-0000-0000-00005A6D0000}"/>
    <cellStyle name="Note 2 12 2 3 4 2" xfId="24578" xr:uid="{00000000-0005-0000-0000-00005B6D0000}"/>
    <cellStyle name="Note 2 12 2 3 5" xfId="24579" xr:uid="{00000000-0005-0000-0000-00005C6D0000}"/>
    <cellStyle name="Note 2 12 2 4" xfId="24580" xr:uid="{00000000-0005-0000-0000-00005D6D0000}"/>
    <cellStyle name="Note 2 12 2 4 2" xfId="24581" xr:uid="{00000000-0005-0000-0000-00005E6D0000}"/>
    <cellStyle name="Note 2 12 2 4 2 2" xfId="24582" xr:uid="{00000000-0005-0000-0000-00005F6D0000}"/>
    <cellStyle name="Note 2 12 2 4 3" xfId="24583" xr:uid="{00000000-0005-0000-0000-0000606D0000}"/>
    <cellStyle name="Note 2 12 2 4 3 2" xfId="24584" xr:uid="{00000000-0005-0000-0000-0000616D0000}"/>
    <cellStyle name="Note 2 12 2 4 4" xfId="24585" xr:uid="{00000000-0005-0000-0000-0000626D0000}"/>
    <cellStyle name="Note 2 12 2 4 4 2" xfId="24586" xr:uid="{00000000-0005-0000-0000-0000636D0000}"/>
    <cellStyle name="Note 2 12 2 4 5" xfId="24587" xr:uid="{00000000-0005-0000-0000-0000646D0000}"/>
    <cellStyle name="Note 2 12 2 5" xfId="24588" xr:uid="{00000000-0005-0000-0000-0000656D0000}"/>
    <cellStyle name="Note 2 12 2 5 2" xfId="24589" xr:uid="{00000000-0005-0000-0000-0000666D0000}"/>
    <cellStyle name="Note 2 12 2 5 3" xfId="37878" xr:uid="{00000000-0005-0000-0000-0000676D0000}"/>
    <cellStyle name="Note 2 12 2 6" xfId="24590" xr:uid="{00000000-0005-0000-0000-0000686D0000}"/>
    <cellStyle name="Note 2 12 2 6 2" xfId="24591" xr:uid="{00000000-0005-0000-0000-0000696D0000}"/>
    <cellStyle name="Note 2 12 2 6 3" xfId="37879" xr:uid="{00000000-0005-0000-0000-00006A6D0000}"/>
    <cellStyle name="Note 2 12 2 7" xfId="24592" xr:uid="{00000000-0005-0000-0000-00006B6D0000}"/>
    <cellStyle name="Note 2 12 2 7 2" xfId="24593" xr:uid="{00000000-0005-0000-0000-00006C6D0000}"/>
    <cellStyle name="Note 2 12 2 7 3" xfId="37880" xr:uid="{00000000-0005-0000-0000-00006D6D0000}"/>
    <cellStyle name="Note 2 12 2 8" xfId="24594" xr:uid="{00000000-0005-0000-0000-00006E6D0000}"/>
    <cellStyle name="Note 2 12 2 8 2" xfId="24595" xr:uid="{00000000-0005-0000-0000-00006F6D0000}"/>
    <cellStyle name="Note 2 12 2 8 3" xfId="37881" xr:uid="{00000000-0005-0000-0000-0000706D0000}"/>
    <cellStyle name="Note 2 12 2 9" xfId="24596" xr:uid="{00000000-0005-0000-0000-0000716D0000}"/>
    <cellStyle name="Note 2 12 2 9 2" xfId="24597" xr:uid="{00000000-0005-0000-0000-0000726D0000}"/>
    <cellStyle name="Note 2 12 2 9 3" xfId="37882" xr:uid="{00000000-0005-0000-0000-0000736D0000}"/>
    <cellStyle name="Note 2 12 3" xfId="24598" xr:uid="{00000000-0005-0000-0000-0000746D0000}"/>
    <cellStyle name="Note 2 12 3 2" xfId="24599" xr:uid="{00000000-0005-0000-0000-0000756D0000}"/>
    <cellStyle name="Note 2 12 3 2 2" xfId="24600" xr:uid="{00000000-0005-0000-0000-0000766D0000}"/>
    <cellStyle name="Note 2 12 3 3" xfId="24601" xr:uid="{00000000-0005-0000-0000-0000776D0000}"/>
    <cellStyle name="Note 2 12 3 3 2" xfId="24602" xr:uid="{00000000-0005-0000-0000-0000786D0000}"/>
    <cellStyle name="Note 2 12 3 4" xfId="24603" xr:uid="{00000000-0005-0000-0000-0000796D0000}"/>
    <cellStyle name="Note 2 12 3 4 2" xfId="24604" xr:uid="{00000000-0005-0000-0000-00007A6D0000}"/>
    <cellStyle name="Note 2 12 3 5" xfId="24605" xr:uid="{00000000-0005-0000-0000-00007B6D0000}"/>
    <cellStyle name="Note 2 12 4" xfId="24606" xr:uid="{00000000-0005-0000-0000-00007C6D0000}"/>
    <cellStyle name="Note 2 12 4 2" xfId="24607" xr:uid="{00000000-0005-0000-0000-00007D6D0000}"/>
    <cellStyle name="Note 2 12 4 2 2" xfId="24608" xr:uid="{00000000-0005-0000-0000-00007E6D0000}"/>
    <cellStyle name="Note 2 12 4 3" xfId="24609" xr:uid="{00000000-0005-0000-0000-00007F6D0000}"/>
    <cellStyle name="Note 2 12 4 3 2" xfId="24610" xr:uid="{00000000-0005-0000-0000-0000806D0000}"/>
    <cellStyle name="Note 2 12 4 4" xfId="24611" xr:uid="{00000000-0005-0000-0000-0000816D0000}"/>
    <cellStyle name="Note 2 12 4 4 2" xfId="24612" xr:uid="{00000000-0005-0000-0000-0000826D0000}"/>
    <cellStyle name="Note 2 12 4 5" xfId="24613" xr:uid="{00000000-0005-0000-0000-0000836D0000}"/>
    <cellStyle name="Note 2 12 5" xfId="24614" xr:uid="{00000000-0005-0000-0000-0000846D0000}"/>
    <cellStyle name="Note 2 12 5 2" xfId="24615" xr:uid="{00000000-0005-0000-0000-0000856D0000}"/>
    <cellStyle name="Note 2 12 5 2 2" xfId="24616" xr:uid="{00000000-0005-0000-0000-0000866D0000}"/>
    <cellStyle name="Note 2 12 5 3" xfId="24617" xr:uid="{00000000-0005-0000-0000-0000876D0000}"/>
    <cellStyle name="Note 2 12 5 3 2" xfId="24618" xr:uid="{00000000-0005-0000-0000-0000886D0000}"/>
    <cellStyle name="Note 2 12 5 4" xfId="24619" xr:uid="{00000000-0005-0000-0000-0000896D0000}"/>
    <cellStyle name="Note 2 12 5 4 2" xfId="24620" xr:uid="{00000000-0005-0000-0000-00008A6D0000}"/>
    <cellStyle name="Note 2 12 5 5" xfId="24621" xr:uid="{00000000-0005-0000-0000-00008B6D0000}"/>
    <cellStyle name="Note 2 12 6" xfId="24622" xr:uid="{00000000-0005-0000-0000-00008C6D0000}"/>
    <cellStyle name="Note 2 12 6 2" xfId="24623" xr:uid="{00000000-0005-0000-0000-00008D6D0000}"/>
    <cellStyle name="Note 2 12 6 3" xfId="37883" xr:uid="{00000000-0005-0000-0000-00008E6D0000}"/>
    <cellStyle name="Note 2 12 7" xfId="24624" xr:uid="{00000000-0005-0000-0000-00008F6D0000}"/>
    <cellStyle name="Note 2 12 7 2" xfId="24625" xr:uid="{00000000-0005-0000-0000-0000906D0000}"/>
    <cellStyle name="Note 2 12 7 3" xfId="37884" xr:uid="{00000000-0005-0000-0000-0000916D0000}"/>
    <cellStyle name="Note 2 12 8" xfId="24626" xr:uid="{00000000-0005-0000-0000-0000926D0000}"/>
    <cellStyle name="Note 2 12 8 2" xfId="24627" xr:uid="{00000000-0005-0000-0000-0000936D0000}"/>
    <cellStyle name="Note 2 12 8 3" xfId="37885" xr:uid="{00000000-0005-0000-0000-0000946D0000}"/>
    <cellStyle name="Note 2 12 9" xfId="24628" xr:uid="{00000000-0005-0000-0000-0000956D0000}"/>
    <cellStyle name="Note 2 12 9 2" xfId="24629" xr:uid="{00000000-0005-0000-0000-0000966D0000}"/>
    <cellStyle name="Note 2 12 9 3" xfId="37886" xr:uid="{00000000-0005-0000-0000-0000976D0000}"/>
    <cellStyle name="Note 2 13" xfId="24630" xr:uid="{00000000-0005-0000-0000-0000986D0000}"/>
    <cellStyle name="Note 2 13 10" xfId="24631" xr:uid="{00000000-0005-0000-0000-0000996D0000}"/>
    <cellStyle name="Note 2 13 10 2" xfId="24632" xr:uid="{00000000-0005-0000-0000-00009A6D0000}"/>
    <cellStyle name="Note 2 13 10 3" xfId="37887" xr:uid="{00000000-0005-0000-0000-00009B6D0000}"/>
    <cellStyle name="Note 2 13 11" xfId="24633" xr:uid="{00000000-0005-0000-0000-00009C6D0000}"/>
    <cellStyle name="Note 2 13 11 2" xfId="24634" xr:uid="{00000000-0005-0000-0000-00009D6D0000}"/>
    <cellStyle name="Note 2 13 11 3" xfId="37888" xr:uid="{00000000-0005-0000-0000-00009E6D0000}"/>
    <cellStyle name="Note 2 13 12" xfId="24635" xr:uid="{00000000-0005-0000-0000-00009F6D0000}"/>
    <cellStyle name="Note 2 13 12 2" xfId="24636" xr:uid="{00000000-0005-0000-0000-0000A06D0000}"/>
    <cellStyle name="Note 2 13 12 3" xfId="37889" xr:uid="{00000000-0005-0000-0000-0000A16D0000}"/>
    <cellStyle name="Note 2 13 13" xfId="24637" xr:uid="{00000000-0005-0000-0000-0000A26D0000}"/>
    <cellStyle name="Note 2 13 13 2" xfId="24638" xr:uid="{00000000-0005-0000-0000-0000A36D0000}"/>
    <cellStyle name="Note 2 13 13 3" xfId="37890" xr:uid="{00000000-0005-0000-0000-0000A46D0000}"/>
    <cellStyle name="Note 2 13 14" xfId="24639" xr:uid="{00000000-0005-0000-0000-0000A56D0000}"/>
    <cellStyle name="Note 2 13 14 2" xfId="24640" xr:uid="{00000000-0005-0000-0000-0000A66D0000}"/>
    <cellStyle name="Note 2 13 14 3" xfId="37891" xr:uid="{00000000-0005-0000-0000-0000A76D0000}"/>
    <cellStyle name="Note 2 13 15" xfId="24641" xr:uid="{00000000-0005-0000-0000-0000A86D0000}"/>
    <cellStyle name="Note 2 13 15 2" xfId="24642" xr:uid="{00000000-0005-0000-0000-0000A96D0000}"/>
    <cellStyle name="Note 2 13 15 3" xfId="37892" xr:uid="{00000000-0005-0000-0000-0000AA6D0000}"/>
    <cellStyle name="Note 2 13 16" xfId="24643" xr:uid="{00000000-0005-0000-0000-0000AB6D0000}"/>
    <cellStyle name="Note 2 13 17" xfId="37893" xr:uid="{00000000-0005-0000-0000-0000AC6D0000}"/>
    <cellStyle name="Note 2 13 18" xfId="37894" xr:uid="{00000000-0005-0000-0000-0000AD6D0000}"/>
    <cellStyle name="Note 2 13 2" xfId="24644" xr:uid="{00000000-0005-0000-0000-0000AE6D0000}"/>
    <cellStyle name="Note 2 13 2 10" xfId="24645" xr:uid="{00000000-0005-0000-0000-0000AF6D0000}"/>
    <cellStyle name="Note 2 13 2 10 2" xfId="24646" xr:uid="{00000000-0005-0000-0000-0000B06D0000}"/>
    <cellStyle name="Note 2 13 2 10 3" xfId="37895" xr:uid="{00000000-0005-0000-0000-0000B16D0000}"/>
    <cellStyle name="Note 2 13 2 11" xfId="24647" xr:uid="{00000000-0005-0000-0000-0000B26D0000}"/>
    <cellStyle name="Note 2 13 2 11 2" xfId="24648" xr:uid="{00000000-0005-0000-0000-0000B36D0000}"/>
    <cellStyle name="Note 2 13 2 11 3" xfId="37896" xr:uid="{00000000-0005-0000-0000-0000B46D0000}"/>
    <cellStyle name="Note 2 13 2 12" xfId="24649" xr:uid="{00000000-0005-0000-0000-0000B56D0000}"/>
    <cellStyle name="Note 2 13 2 12 2" xfId="24650" xr:uid="{00000000-0005-0000-0000-0000B66D0000}"/>
    <cellStyle name="Note 2 13 2 12 3" xfId="37897" xr:uid="{00000000-0005-0000-0000-0000B76D0000}"/>
    <cellStyle name="Note 2 13 2 13" xfId="24651" xr:uid="{00000000-0005-0000-0000-0000B86D0000}"/>
    <cellStyle name="Note 2 13 2 13 2" xfId="24652" xr:uid="{00000000-0005-0000-0000-0000B96D0000}"/>
    <cellStyle name="Note 2 13 2 13 3" xfId="37898" xr:uid="{00000000-0005-0000-0000-0000BA6D0000}"/>
    <cellStyle name="Note 2 13 2 14" xfId="24653" xr:uid="{00000000-0005-0000-0000-0000BB6D0000}"/>
    <cellStyle name="Note 2 13 2 14 2" xfId="24654" xr:uid="{00000000-0005-0000-0000-0000BC6D0000}"/>
    <cellStyle name="Note 2 13 2 14 3" xfId="37899" xr:uid="{00000000-0005-0000-0000-0000BD6D0000}"/>
    <cellStyle name="Note 2 13 2 15" xfId="24655" xr:uid="{00000000-0005-0000-0000-0000BE6D0000}"/>
    <cellStyle name="Note 2 13 2 16" xfId="37900" xr:uid="{00000000-0005-0000-0000-0000BF6D0000}"/>
    <cellStyle name="Note 2 13 2 17" xfId="37901" xr:uid="{00000000-0005-0000-0000-0000C06D0000}"/>
    <cellStyle name="Note 2 13 2 2" xfId="24656" xr:uid="{00000000-0005-0000-0000-0000C16D0000}"/>
    <cellStyle name="Note 2 13 2 2 2" xfId="24657" xr:uid="{00000000-0005-0000-0000-0000C26D0000}"/>
    <cellStyle name="Note 2 13 2 2 2 2" xfId="24658" xr:uid="{00000000-0005-0000-0000-0000C36D0000}"/>
    <cellStyle name="Note 2 13 2 2 3" xfId="24659" xr:uid="{00000000-0005-0000-0000-0000C46D0000}"/>
    <cellStyle name="Note 2 13 2 2 3 2" xfId="24660" xr:uid="{00000000-0005-0000-0000-0000C56D0000}"/>
    <cellStyle name="Note 2 13 2 2 4" xfId="24661" xr:uid="{00000000-0005-0000-0000-0000C66D0000}"/>
    <cellStyle name="Note 2 13 2 2 4 2" xfId="24662" xr:uid="{00000000-0005-0000-0000-0000C76D0000}"/>
    <cellStyle name="Note 2 13 2 2 5" xfId="24663" xr:uid="{00000000-0005-0000-0000-0000C86D0000}"/>
    <cellStyle name="Note 2 13 2 3" xfId="24664" xr:uid="{00000000-0005-0000-0000-0000C96D0000}"/>
    <cellStyle name="Note 2 13 2 3 2" xfId="24665" xr:uid="{00000000-0005-0000-0000-0000CA6D0000}"/>
    <cellStyle name="Note 2 13 2 3 2 2" xfId="24666" xr:uid="{00000000-0005-0000-0000-0000CB6D0000}"/>
    <cellStyle name="Note 2 13 2 3 3" xfId="24667" xr:uid="{00000000-0005-0000-0000-0000CC6D0000}"/>
    <cellStyle name="Note 2 13 2 3 3 2" xfId="24668" xr:uid="{00000000-0005-0000-0000-0000CD6D0000}"/>
    <cellStyle name="Note 2 13 2 3 4" xfId="24669" xr:uid="{00000000-0005-0000-0000-0000CE6D0000}"/>
    <cellStyle name="Note 2 13 2 3 4 2" xfId="24670" xr:uid="{00000000-0005-0000-0000-0000CF6D0000}"/>
    <cellStyle name="Note 2 13 2 3 5" xfId="24671" xr:uid="{00000000-0005-0000-0000-0000D06D0000}"/>
    <cellStyle name="Note 2 13 2 4" xfId="24672" xr:uid="{00000000-0005-0000-0000-0000D16D0000}"/>
    <cellStyle name="Note 2 13 2 4 2" xfId="24673" xr:uid="{00000000-0005-0000-0000-0000D26D0000}"/>
    <cellStyle name="Note 2 13 2 4 2 2" xfId="24674" xr:uid="{00000000-0005-0000-0000-0000D36D0000}"/>
    <cellStyle name="Note 2 13 2 4 3" xfId="24675" xr:uid="{00000000-0005-0000-0000-0000D46D0000}"/>
    <cellStyle name="Note 2 13 2 4 3 2" xfId="24676" xr:uid="{00000000-0005-0000-0000-0000D56D0000}"/>
    <cellStyle name="Note 2 13 2 4 4" xfId="24677" xr:uid="{00000000-0005-0000-0000-0000D66D0000}"/>
    <cellStyle name="Note 2 13 2 4 4 2" xfId="24678" xr:uid="{00000000-0005-0000-0000-0000D76D0000}"/>
    <cellStyle name="Note 2 13 2 4 5" xfId="24679" xr:uid="{00000000-0005-0000-0000-0000D86D0000}"/>
    <cellStyle name="Note 2 13 2 5" xfId="24680" xr:uid="{00000000-0005-0000-0000-0000D96D0000}"/>
    <cellStyle name="Note 2 13 2 5 2" xfId="24681" xr:uid="{00000000-0005-0000-0000-0000DA6D0000}"/>
    <cellStyle name="Note 2 13 2 5 3" xfId="37902" xr:uid="{00000000-0005-0000-0000-0000DB6D0000}"/>
    <cellStyle name="Note 2 13 2 6" xfId="24682" xr:uid="{00000000-0005-0000-0000-0000DC6D0000}"/>
    <cellStyle name="Note 2 13 2 6 2" xfId="24683" xr:uid="{00000000-0005-0000-0000-0000DD6D0000}"/>
    <cellStyle name="Note 2 13 2 6 3" xfId="37903" xr:uid="{00000000-0005-0000-0000-0000DE6D0000}"/>
    <cellStyle name="Note 2 13 2 7" xfId="24684" xr:uid="{00000000-0005-0000-0000-0000DF6D0000}"/>
    <cellStyle name="Note 2 13 2 7 2" xfId="24685" xr:uid="{00000000-0005-0000-0000-0000E06D0000}"/>
    <cellStyle name="Note 2 13 2 7 3" xfId="37904" xr:uid="{00000000-0005-0000-0000-0000E16D0000}"/>
    <cellStyle name="Note 2 13 2 8" xfId="24686" xr:uid="{00000000-0005-0000-0000-0000E26D0000}"/>
    <cellStyle name="Note 2 13 2 8 2" xfId="24687" xr:uid="{00000000-0005-0000-0000-0000E36D0000}"/>
    <cellStyle name="Note 2 13 2 8 3" xfId="37905" xr:uid="{00000000-0005-0000-0000-0000E46D0000}"/>
    <cellStyle name="Note 2 13 2 9" xfId="24688" xr:uid="{00000000-0005-0000-0000-0000E56D0000}"/>
    <cellStyle name="Note 2 13 2 9 2" xfId="24689" xr:uid="{00000000-0005-0000-0000-0000E66D0000}"/>
    <cellStyle name="Note 2 13 2 9 3" xfId="37906" xr:uid="{00000000-0005-0000-0000-0000E76D0000}"/>
    <cellStyle name="Note 2 13 3" xfId="24690" xr:uid="{00000000-0005-0000-0000-0000E86D0000}"/>
    <cellStyle name="Note 2 13 3 2" xfId="24691" xr:uid="{00000000-0005-0000-0000-0000E96D0000}"/>
    <cellStyle name="Note 2 13 3 2 2" xfId="24692" xr:uid="{00000000-0005-0000-0000-0000EA6D0000}"/>
    <cellStyle name="Note 2 13 3 3" xfId="24693" xr:uid="{00000000-0005-0000-0000-0000EB6D0000}"/>
    <cellStyle name="Note 2 13 3 3 2" xfId="24694" xr:uid="{00000000-0005-0000-0000-0000EC6D0000}"/>
    <cellStyle name="Note 2 13 3 4" xfId="24695" xr:uid="{00000000-0005-0000-0000-0000ED6D0000}"/>
    <cellStyle name="Note 2 13 3 4 2" xfId="24696" xr:uid="{00000000-0005-0000-0000-0000EE6D0000}"/>
    <cellStyle name="Note 2 13 3 5" xfId="24697" xr:uid="{00000000-0005-0000-0000-0000EF6D0000}"/>
    <cellStyle name="Note 2 13 4" xfId="24698" xr:uid="{00000000-0005-0000-0000-0000F06D0000}"/>
    <cellStyle name="Note 2 13 4 2" xfId="24699" xr:uid="{00000000-0005-0000-0000-0000F16D0000}"/>
    <cellStyle name="Note 2 13 4 2 2" xfId="24700" xr:uid="{00000000-0005-0000-0000-0000F26D0000}"/>
    <cellStyle name="Note 2 13 4 3" xfId="24701" xr:uid="{00000000-0005-0000-0000-0000F36D0000}"/>
    <cellStyle name="Note 2 13 4 3 2" xfId="24702" xr:uid="{00000000-0005-0000-0000-0000F46D0000}"/>
    <cellStyle name="Note 2 13 4 4" xfId="24703" xr:uid="{00000000-0005-0000-0000-0000F56D0000}"/>
    <cellStyle name="Note 2 13 4 4 2" xfId="24704" xr:uid="{00000000-0005-0000-0000-0000F66D0000}"/>
    <cellStyle name="Note 2 13 4 5" xfId="24705" xr:uid="{00000000-0005-0000-0000-0000F76D0000}"/>
    <cellStyle name="Note 2 13 5" xfId="24706" xr:uid="{00000000-0005-0000-0000-0000F86D0000}"/>
    <cellStyle name="Note 2 13 5 2" xfId="24707" xr:uid="{00000000-0005-0000-0000-0000F96D0000}"/>
    <cellStyle name="Note 2 13 5 2 2" xfId="24708" xr:uid="{00000000-0005-0000-0000-0000FA6D0000}"/>
    <cellStyle name="Note 2 13 5 3" xfId="24709" xr:uid="{00000000-0005-0000-0000-0000FB6D0000}"/>
    <cellStyle name="Note 2 13 5 3 2" xfId="24710" xr:uid="{00000000-0005-0000-0000-0000FC6D0000}"/>
    <cellStyle name="Note 2 13 5 4" xfId="24711" xr:uid="{00000000-0005-0000-0000-0000FD6D0000}"/>
    <cellStyle name="Note 2 13 5 4 2" xfId="24712" xr:uid="{00000000-0005-0000-0000-0000FE6D0000}"/>
    <cellStyle name="Note 2 13 5 5" xfId="24713" xr:uid="{00000000-0005-0000-0000-0000FF6D0000}"/>
    <cellStyle name="Note 2 13 6" xfId="24714" xr:uid="{00000000-0005-0000-0000-0000006E0000}"/>
    <cellStyle name="Note 2 13 6 2" xfId="24715" xr:uid="{00000000-0005-0000-0000-0000016E0000}"/>
    <cellStyle name="Note 2 13 6 3" xfId="37907" xr:uid="{00000000-0005-0000-0000-0000026E0000}"/>
    <cellStyle name="Note 2 13 7" xfId="24716" xr:uid="{00000000-0005-0000-0000-0000036E0000}"/>
    <cellStyle name="Note 2 13 7 2" xfId="24717" xr:uid="{00000000-0005-0000-0000-0000046E0000}"/>
    <cellStyle name="Note 2 13 7 3" xfId="37908" xr:uid="{00000000-0005-0000-0000-0000056E0000}"/>
    <cellStyle name="Note 2 13 8" xfId="24718" xr:uid="{00000000-0005-0000-0000-0000066E0000}"/>
    <cellStyle name="Note 2 13 8 2" xfId="24719" xr:uid="{00000000-0005-0000-0000-0000076E0000}"/>
    <cellStyle name="Note 2 13 8 3" xfId="37909" xr:uid="{00000000-0005-0000-0000-0000086E0000}"/>
    <cellStyle name="Note 2 13 9" xfId="24720" xr:uid="{00000000-0005-0000-0000-0000096E0000}"/>
    <cellStyle name="Note 2 13 9 2" xfId="24721" xr:uid="{00000000-0005-0000-0000-00000A6E0000}"/>
    <cellStyle name="Note 2 13 9 3" xfId="37910" xr:uid="{00000000-0005-0000-0000-00000B6E0000}"/>
    <cellStyle name="Note 2 14" xfId="24722" xr:uid="{00000000-0005-0000-0000-00000C6E0000}"/>
    <cellStyle name="Note 2 14 10" xfId="24723" xr:uid="{00000000-0005-0000-0000-00000D6E0000}"/>
    <cellStyle name="Note 2 14 10 2" xfId="24724" xr:uid="{00000000-0005-0000-0000-00000E6E0000}"/>
    <cellStyle name="Note 2 14 10 3" xfId="37911" xr:uid="{00000000-0005-0000-0000-00000F6E0000}"/>
    <cellStyle name="Note 2 14 11" xfId="24725" xr:uid="{00000000-0005-0000-0000-0000106E0000}"/>
    <cellStyle name="Note 2 14 11 2" xfId="24726" xr:uid="{00000000-0005-0000-0000-0000116E0000}"/>
    <cellStyle name="Note 2 14 11 3" xfId="37912" xr:uid="{00000000-0005-0000-0000-0000126E0000}"/>
    <cellStyle name="Note 2 14 12" xfId="24727" xr:uid="{00000000-0005-0000-0000-0000136E0000}"/>
    <cellStyle name="Note 2 14 12 2" xfId="24728" xr:uid="{00000000-0005-0000-0000-0000146E0000}"/>
    <cellStyle name="Note 2 14 12 3" xfId="37913" xr:uid="{00000000-0005-0000-0000-0000156E0000}"/>
    <cellStyle name="Note 2 14 13" xfId="24729" xr:uid="{00000000-0005-0000-0000-0000166E0000}"/>
    <cellStyle name="Note 2 14 13 2" xfId="24730" xr:uid="{00000000-0005-0000-0000-0000176E0000}"/>
    <cellStyle name="Note 2 14 13 3" xfId="37914" xr:uid="{00000000-0005-0000-0000-0000186E0000}"/>
    <cellStyle name="Note 2 14 14" xfId="24731" xr:uid="{00000000-0005-0000-0000-0000196E0000}"/>
    <cellStyle name="Note 2 14 14 2" xfId="24732" xr:uid="{00000000-0005-0000-0000-00001A6E0000}"/>
    <cellStyle name="Note 2 14 14 3" xfId="37915" xr:uid="{00000000-0005-0000-0000-00001B6E0000}"/>
    <cellStyle name="Note 2 14 15" xfId="24733" xr:uid="{00000000-0005-0000-0000-00001C6E0000}"/>
    <cellStyle name="Note 2 14 15 2" xfId="24734" xr:uid="{00000000-0005-0000-0000-00001D6E0000}"/>
    <cellStyle name="Note 2 14 15 3" xfId="37916" xr:uid="{00000000-0005-0000-0000-00001E6E0000}"/>
    <cellStyle name="Note 2 14 16" xfId="24735" xr:uid="{00000000-0005-0000-0000-00001F6E0000}"/>
    <cellStyle name="Note 2 14 17" xfId="37917" xr:uid="{00000000-0005-0000-0000-0000206E0000}"/>
    <cellStyle name="Note 2 14 18" xfId="37918" xr:uid="{00000000-0005-0000-0000-0000216E0000}"/>
    <cellStyle name="Note 2 14 2" xfId="24736" xr:uid="{00000000-0005-0000-0000-0000226E0000}"/>
    <cellStyle name="Note 2 14 2 10" xfId="24737" xr:uid="{00000000-0005-0000-0000-0000236E0000}"/>
    <cellStyle name="Note 2 14 2 10 2" xfId="24738" xr:uid="{00000000-0005-0000-0000-0000246E0000}"/>
    <cellStyle name="Note 2 14 2 10 3" xfId="37919" xr:uid="{00000000-0005-0000-0000-0000256E0000}"/>
    <cellStyle name="Note 2 14 2 11" xfId="24739" xr:uid="{00000000-0005-0000-0000-0000266E0000}"/>
    <cellStyle name="Note 2 14 2 11 2" xfId="24740" xr:uid="{00000000-0005-0000-0000-0000276E0000}"/>
    <cellStyle name="Note 2 14 2 11 3" xfId="37920" xr:uid="{00000000-0005-0000-0000-0000286E0000}"/>
    <cellStyle name="Note 2 14 2 12" xfId="24741" xr:uid="{00000000-0005-0000-0000-0000296E0000}"/>
    <cellStyle name="Note 2 14 2 12 2" xfId="24742" xr:uid="{00000000-0005-0000-0000-00002A6E0000}"/>
    <cellStyle name="Note 2 14 2 12 3" xfId="37921" xr:uid="{00000000-0005-0000-0000-00002B6E0000}"/>
    <cellStyle name="Note 2 14 2 13" xfId="24743" xr:uid="{00000000-0005-0000-0000-00002C6E0000}"/>
    <cellStyle name="Note 2 14 2 13 2" xfId="24744" xr:uid="{00000000-0005-0000-0000-00002D6E0000}"/>
    <cellStyle name="Note 2 14 2 13 3" xfId="37922" xr:uid="{00000000-0005-0000-0000-00002E6E0000}"/>
    <cellStyle name="Note 2 14 2 14" xfId="24745" xr:uid="{00000000-0005-0000-0000-00002F6E0000}"/>
    <cellStyle name="Note 2 14 2 14 2" xfId="24746" xr:uid="{00000000-0005-0000-0000-0000306E0000}"/>
    <cellStyle name="Note 2 14 2 14 3" xfId="37923" xr:uid="{00000000-0005-0000-0000-0000316E0000}"/>
    <cellStyle name="Note 2 14 2 15" xfId="24747" xr:uid="{00000000-0005-0000-0000-0000326E0000}"/>
    <cellStyle name="Note 2 14 2 16" xfId="37924" xr:uid="{00000000-0005-0000-0000-0000336E0000}"/>
    <cellStyle name="Note 2 14 2 17" xfId="37925" xr:uid="{00000000-0005-0000-0000-0000346E0000}"/>
    <cellStyle name="Note 2 14 2 2" xfId="24748" xr:uid="{00000000-0005-0000-0000-0000356E0000}"/>
    <cellStyle name="Note 2 14 2 2 2" xfId="24749" xr:uid="{00000000-0005-0000-0000-0000366E0000}"/>
    <cellStyle name="Note 2 14 2 2 2 2" xfId="24750" xr:uid="{00000000-0005-0000-0000-0000376E0000}"/>
    <cellStyle name="Note 2 14 2 2 3" xfId="24751" xr:uid="{00000000-0005-0000-0000-0000386E0000}"/>
    <cellStyle name="Note 2 14 2 2 3 2" xfId="24752" xr:uid="{00000000-0005-0000-0000-0000396E0000}"/>
    <cellStyle name="Note 2 14 2 2 4" xfId="24753" xr:uid="{00000000-0005-0000-0000-00003A6E0000}"/>
    <cellStyle name="Note 2 14 2 2 4 2" xfId="24754" xr:uid="{00000000-0005-0000-0000-00003B6E0000}"/>
    <cellStyle name="Note 2 14 2 2 5" xfId="24755" xr:uid="{00000000-0005-0000-0000-00003C6E0000}"/>
    <cellStyle name="Note 2 14 2 3" xfId="24756" xr:uid="{00000000-0005-0000-0000-00003D6E0000}"/>
    <cellStyle name="Note 2 14 2 3 2" xfId="24757" xr:uid="{00000000-0005-0000-0000-00003E6E0000}"/>
    <cellStyle name="Note 2 14 2 3 2 2" xfId="24758" xr:uid="{00000000-0005-0000-0000-00003F6E0000}"/>
    <cellStyle name="Note 2 14 2 3 3" xfId="24759" xr:uid="{00000000-0005-0000-0000-0000406E0000}"/>
    <cellStyle name="Note 2 14 2 3 3 2" xfId="24760" xr:uid="{00000000-0005-0000-0000-0000416E0000}"/>
    <cellStyle name="Note 2 14 2 3 4" xfId="24761" xr:uid="{00000000-0005-0000-0000-0000426E0000}"/>
    <cellStyle name="Note 2 14 2 3 4 2" xfId="24762" xr:uid="{00000000-0005-0000-0000-0000436E0000}"/>
    <cellStyle name="Note 2 14 2 3 5" xfId="24763" xr:uid="{00000000-0005-0000-0000-0000446E0000}"/>
    <cellStyle name="Note 2 14 2 4" xfId="24764" xr:uid="{00000000-0005-0000-0000-0000456E0000}"/>
    <cellStyle name="Note 2 14 2 4 2" xfId="24765" xr:uid="{00000000-0005-0000-0000-0000466E0000}"/>
    <cellStyle name="Note 2 14 2 4 2 2" xfId="24766" xr:uid="{00000000-0005-0000-0000-0000476E0000}"/>
    <cellStyle name="Note 2 14 2 4 3" xfId="24767" xr:uid="{00000000-0005-0000-0000-0000486E0000}"/>
    <cellStyle name="Note 2 14 2 4 3 2" xfId="24768" xr:uid="{00000000-0005-0000-0000-0000496E0000}"/>
    <cellStyle name="Note 2 14 2 4 4" xfId="24769" xr:uid="{00000000-0005-0000-0000-00004A6E0000}"/>
    <cellStyle name="Note 2 14 2 4 4 2" xfId="24770" xr:uid="{00000000-0005-0000-0000-00004B6E0000}"/>
    <cellStyle name="Note 2 14 2 4 5" xfId="24771" xr:uid="{00000000-0005-0000-0000-00004C6E0000}"/>
    <cellStyle name="Note 2 14 2 5" xfId="24772" xr:uid="{00000000-0005-0000-0000-00004D6E0000}"/>
    <cellStyle name="Note 2 14 2 5 2" xfId="24773" xr:uid="{00000000-0005-0000-0000-00004E6E0000}"/>
    <cellStyle name="Note 2 14 2 5 3" xfId="37926" xr:uid="{00000000-0005-0000-0000-00004F6E0000}"/>
    <cellStyle name="Note 2 14 2 6" xfId="24774" xr:uid="{00000000-0005-0000-0000-0000506E0000}"/>
    <cellStyle name="Note 2 14 2 6 2" xfId="24775" xr:uid="{00000000-0005-0000-0000-0000516E0000}"/>
    <cellStyle name="Note 2 14 2 6 3" xfId="37927" xr:uid="{00000000-0005-0000-0000-0000526E0000}"/>
    <cellStyle name="Note 2 14 2 7" xfId="24776" xr:uid="{00000000-0005-0000-0000-0000536E0000}"/>
    <cellStyle name="Note 2 14 2 7 2" xfId="24777" xr:uid="{00000000-0005-0000-0000-0000546E0000}"/>
    <cellStyle name="Note 2 14 2 7 3" xfId="37928" xr:uid="{00000000-0005-0000-0000-0000556E0000}"/>
    <cellStyle name="Note 2 14 2 8" xfId="24778" xr:uid="{00000000-0005-0000-0000-0000566E0000}"/>
    <cellStyle name="Note 2 14 2 8 2" xfId="24779" xr:uid="{00000000-0005-0000-0000-0000576E0000}"/>
    <cellStyle name="Note 2 14 2 8 3" xfId="37929" xr:uid="{00000000-0005-0000-0000-0000586E0000}"/>
    <cellStyle name="Note 2 14 2 9" xfId="24780" xr:uid="{00000000-0005-0000-0000-0000596E0000}"/>
    <cellStyle name="Note 2 14 2 9 2" xfId="24781" xr:uid="{00000000-0005-0000-0000-00005A6E0000}"/>
    <cellStyle name="Note 2 14 2 9 3" xfId="37930" xr:uid="{00000000-0005-0000-0000-00005B6E0000}"/>
    <cellStyle name="Note 2 14 3" xfId="24782" xr:uid="{00000000-0005-0000-0000-00005C6E0000}"/>
    <cellStyle name="Note 2 14 3 2" xfId="24783" xr:uid="{00000000-0005-0000-0000-00005D6E0000}"/>
    <cellStyle name="Note 2 14 3 2 2" xfId="24784" xr:uid="{00000000-0005-0000-0000-00005E6E0000}"/>
    <cellStyle name="Note 2 14 3 3" xfId="24785" xr:uid="{00000000-0005-0000-0000-00005F6E0000}"/>
    <cellStyle name="Note 2 14 3 3 2" xfId="24786" xr:uid="{00000000-0005-0000-0000-0000606E0000}"/>
    <cellStyle name="Note 2 14 3 4" xfId="24787" xr:uid="{00000000-0005-0000-0000-0000616E0000}"/>
    <cellStyle name="Note 2 14 3 4 2" xfId="24788" xr:uid="{00000000-0005-0000-0000-0000626E0000}"/>
    <cellStyle name="Note 2 14 3 5" xfId="24789" xr:uid="{00000000-0005-0000-0000-0000636E0000}"/>
    <cellStyle name="Note 2 14 4" xfId="24790" xr:uid="{00000000-0005-0000-0000-0000646E0000}"/>
    <cellStyle name="Note 2 14 4 2" xfId="24791" xr:uid="{00000000-0005-0000-0000-0000656E0000}"/>
    <cellStyle name="Note 2 14 4 2 2" xfId="24792" xr:uid="{00000000-0005-0000-0000-0000666E0000}"/>
    <cellStyle name="Note 2 14 4 3" xfId="24793" xr:uid="{00000000-0005-0000-0000-0000676E0000}"/>
    <cellStyle name="Note 2 14 4 3 2" xfId="24794" xr:uid="{00000000-0005-0000-0000-0000686E0000}"/>
    <cellStyle name="Note 2 14 4 4" xfId="24795" xr:uid="{00000000-0005-0000-0000-0000696E0000}"/>
    <cellStyle name="Note 2 14 4 4 2" xfId="24796" xr:uid="{00000000-0005-0000-0000-00006A6E0000}"/>
    <cellStyle name="Note 2 14 4 5" xfId="24797" xr:uid="{00000000-0005-0000-0000-00006B6E0000}"/>
    <cellStyle name="Note 2 14 5" xfId="24798" xr:uid="{00000000-0005-0000-0000-00006C6E0000}"/>
    <cellStyle name="Note 2 14 5 2" xfId="24799" xr:uid="{00000000-0005-0000-0000-00006D6E0000}"/>
    <cellStyle name="Note 2 14 5 2 2" xfId="24800" xr:uid="{00000000-0005-0000-0000-00006E6E0000}"/>
    <cellStyle name="Note 2 14 5 3" xfId="24801" xr:uid="{00000000-0005-0000-0000-00006F6E0000}"/>
    <cellStyle name="Note 2 14 5 3 2" xfId="24802" xr:uid="{00000000-0005-0000-0000-0000706E0000}"/>
    <cellStyle name="Note 2 14 5 4" xfId="24803" xr:uid="{00000000-0005-0000-0000-0000716E0000}"/>
    <cellStyle name="Note 2 14 5 4 2" xfId="24804" xr:uid="{00000000-0005-0000-0000-0000726E0000}"/>
    <cellStyle name="Note 2 14 5 5" xfId="24805" xr:uid="{00000000-0005-0000-0000-0000736E0000}"/>
    <cellStyle name="Note 2 14 6" xfId="24806" xr:uid="{00000000-0005-0000-0000-0000746E0000}"/>
    <cellStyle name="Note 2 14 6 2" xfId="24807" xr:uid="{00000000-0005-0000-0000-0000756E0000}"/>
    <cellStyle name="Note 2 14 6 3" xfId="37931" xr:uid="{00000000-0005-0000-0000-0000766E0000}"/>
    <cellStyle name="Note 2 14 7" xfId="24808" xr:uid="{00000000-0005-0000-0000-0000776E0000}"/>
    <cellStyle name="Note 2 14 7 2" xfId="24809" xr:uid="{00000000-0005-0000-0000-0000786E0000}"/>
    <cellStyle name="Note 2 14 7 3" xfId="37932" xr:uid="{00000000-0005-0000-0000-0000796E0000}"/>
    <cellStyle name="Note 2 14 8" xfId="24810" xr:uid="{00000000-0005-0000-0000-00007A6E0000}"/>
    <cellStyle name="Note 2 14 8 2" xfId="24811" xr:uid="{00000000-0005-0000-0000-00007B6E0000}"/>
    <cellStyle name="Note 2 14 8 3" xfId="37933" xr:uid="{00000000-0005-0000-0000-00007C6E0000}"/>
    <cellStyle name="Note 2 14 9" xfId="24812" xr:uid="{00000000-0005-0000-0000-00007D6E0000}"/>
    <cellStyle name="Note 2 14 9 2" xfId="24813" xr:uid="{00000000-0005-0000-0000-00007E6E0000}"/>
    <cellStyle name="Note 2 14 9 3" xfId="37934" xr:uid="{00000000-0005-0000-0000-00007F6E0000}"/>
    <cellStyle name="Note 2 15" xfId="24814" xr:uid="{00000000-0005-0000-0000-0000806E0000}"/>
    <cellStyle name="Note 2 15 10" xfId="24815" xr:uid="{00000000-0005-0000-0000-0000816E0000}"/>
    <cellStyle name="Note 2 15 10 2" xfId="24816" xr:uid="{00000000-0005-0000-0000-0000826E0000}"/>
    <cellStyle name="Note 2 15 10 3" xfId="37935" xr:uid="{00000000-0005-0000-0000-0000836E0000}"/>
    <cellStyle name="Note 2 15 11" xfId="24817" xr:uid="{00000000-0005-0000-0000-0000846E0000}"/>
    <cellStyle name="Note 2 15 11 2" xfId="24818" xr:uid="{00000000-0005-0000-0000-0000856E0000}"/>
    <cellStyle name="Note 2 15 11 3" xfId="37936" xr:uid="{00000000-0005-0000-0000-0000866E0000}"/>
    <cellStyle name="Note 2 15 12" xfId="24819" xr:uid="{00000000-0005-0000-0000-0000876E0000}"/>
    <cellStyle name="Note 2 15 12 2" xfId="24820" xr:uid="{00000000-0005-0000-0000-0000886E0000}"/>
    <cellStyle name="Note 2 15 12 3" xfId="37937" xr:uid="{00000000-0005-0000-0000-0000896E0000}"/>
    <cellStyle name="Note 2 15 13" xfId="24821" xr:uid="{00000000-0005-0000-0000-00008A6E0000}"/>
    <cellStyle name="Note 2 15 13 2" xfId="24822" xr:uid="{00000000-0005-0000-0000-00008B6E0000}"/>
    <cellStyle name="Note 2 15 13 3" xfId="37938" xr:uid="{00000000-0005-0000-0000-00008C6E0000}"/>
    <cellStyle name="Note 2 15 14" xfId="24823" xr:uid="{00000000-0005-0000-0000-00008D6E0000}"/>
    <cellStyle name="Note 2 15 14 2" xfId="24824" xr:uid="{00000000-0005-0000-0000-00008E6E0000}"/>
    <cellStyle name="Note 2 15 14 3" xfId="37939" xr:uid="{00000000-0005-0000-0000-00008F6E0000}"/>
    <cellStyle name="Note 2 15 15" xfId="24825" xr:uid="{00000000-0005-0000-0000-0000906E0000}"/>
    <cellStyle name="Note 2 15 15 2" xfId="24826" xr:uid="{00000000-0005-0000-0000-0000916E0000}"/>
    <cellStyle name="Note 2 15 15 3" xfId="37940" xr:uid="{00000000-0005-0000-0000-0000926E0000}"/>
    <cellStyle name="Note 2 15 16" xfId="24827" xr:uid="{00000000-0005-0000-0000-0000936E0000}"/>
    <cellStyle name="Note 2 15 17" xfId="37941" xr:uid="{00000000-0005-0000-0000-0000946E0000}"/>
    <cellStyle name="Note 2 15 18" xfId="37942" xr:uid="{00000000-0005-0000-0000-0000956E0000}"/>
    <cellStyle name="Note 2 15 2" xfId="24828" xr:uid="{00000000-0005-0000-0000-0000966E0000}"/>
    <cellStyle name="Note 2 15 2 10" xfId="24829" xr:uid="{00000000-0005-0000-0000-0000976E0000}"/>
    <cellStyle name="Note 2 15 2 10 2" xfId="24830" xr:uid="{00000000-0005-0000-0000-0000986E0000}"/>
    <cellStyle name="Note 2 15 2 10 3" xfId="37943" xr:uid="{00000000-0005-0000-0000-0000996E0000}"/>
    <cellStyle name="Note 2 15 2 11" xfId="24831" xr:uid="{00000000-0005-0000-0000-00009A6E0000}"/>
    <cellStyle name="Note 2 15 2 11 2" xfId="24832" xr:uid="{00000000-0005-0000-0000-00009B6E0000}"/>
    <cellStyle name="Note 2 15 2 11 3" xfId="37944" xr:uid="{00000000-0005-0000-0000-00009C6E0000}"/>
    <cellStyle name="Note 2 15 2 12" xfId="24833" xr:uid="{00000000-0005-0000-0000-00009D6E0000}"/>
    <cellStyle name="Note 2 15 2 12 2" xfId="24834" xr:uid="{00000000-0005-0000-0000-00009E6E0000}"/>
    <cellStyle name="Note 2 15 2 12 3" xfId="37945" xr:uid="{00000000-0005-0000-0000-00009F6E0000}"/>
    <cellStyle name="Note 2 15 2 13" xfId="24835" xr:uid="{00000000-0005-0000-0000-0000A06E0000}"/>
    <cellStyle name="Note 2 15 2 13 2" xfId="24836" xr:uid="{00000000-0005-0000-0000-0000A16E0000}"/>
    <cellStyle name="Note 2 15 2 13 3" xfId="37946" xr:uid="{00000000-0005-0000-0000-0000A26E0000}"/>
    <cellStyle name="Note 2 15 2 14" xfId="24837" xr:uid="{00000000-0005-0000-0000-0000A36E0000}"/>
    <cellStyle name="Note 2 15 2 14 2" xfId="24838" xr:uid="{00000000-0005-0000-0000-0000A46E0000}"/>
    <cellStyle name="Note 2 15 2 14 3" xfId="37947" xr:uid="{00000000-0005-0000-0000-0000A56E0000}"/>
    <cellStyle name="Note 2 15 2 15" xfId="24839" xr:uid="{00000000-0005-0000-0000-0000A66E0000}"/>
    <cellStyle name="Note 2 15 2 16" xfId="37948" xr:uid="{00000000-0005-0000-0000-0000A76E0000}"/>
    <cellStyle name="Note 2 15 2 17" xfId="37949" xr:uid="{00000000-0005-0000-0000-0000A86E0000}"/>
    <cellStyle name="Note 2 15 2 2" xfId="24840" xr:uid="{00000000-0005-0000-0000-0000A96E0000}"/>
    <cellStyle name="Note 2 15 2 2 2" xfId="24841" xr:uid="{00000000-0005-0000-0000-0000AA6E0000}"/>
    <cellStyle name="Note 2 15 2 2 2 2" xfId="24842" xr:uid="{00000000-0005-0000-0000-0000AB6E0000}"/>
    <cellStyle name="Note 2 15 2 2 3" xfId="24843" xr:uid="{00000000-0005-0000-0000-0000AC6E0000}"/>
    <cellStyle name="Note 2 15 2 2 3 2" xfId="24844" xr:uid="{00000000-0005-0000-0000-0000AD6E0000}"/>
    <cellStyle name="Note 2 15 2 2 4" xfId="24845" xr:uid="{00000000-0005-0000-0000-0000AE6E0000}"/>
    <cellStyle name="Note 2 15 2 2 4 2" xfId="24846" xr:uid="{00000000-0005-0000-0000-0000AF6E0000}"/>
    <cellStyle name="Note 2 15 2 2 5" xfId="24847" xr:uid="{00000000-0005-0000-0000-0000B06E0000}"/>
    <cellStyle name="Note 2 15 2 3" xfId="24848" xr:uid="{00000000-0005-0000-0000-0000B16E0000}"/>
    <cellStyle name="Note 2 15 2 3 2" xfId="24849" xr:uid="{00000000-0005-0000-0000-0000B26E0000}"/>
    <cellStyle name="Note 2 15 2 3 2 2" xfId="24850" xr:uid="{00000000-0005-0000-0000-0000B36E0000}"/>
    <cellStyle name="Note 2 15 2 3 3" xfId="24851" xr:uid="{00000000-0005-0000-0000-0000B46E0000}"/>
    <cellStyle name="Note 2 15 2 3 3 2" xfId="24852" xr:uid="{00000000-0005-0000-0000-0000B56E0000}"/>
    <cellStyle name="Note 2 15 2 3 4" xfId="24853" xr:uid="{00000000-0005-0000-0000-0000B66E0000}"/>
    <cellStyle name="Note 2 15 2 3 4 2" xfId="24854" xr:uid="{00000000-0005-0000-0000-0000B76E0000}"/>
    <cellStyle name="Note 2 15 2 3 5" xfId="24855" xr:uid="{00000000-0005-0000-0000-0000B86E0000}"/>
    <cellStyle name="Note 2 15 2 4" xfId="24856" xr:uid="{00000000-0005-0000-0000-0000B96E0000}"/>
    <cellStyle name="Note 2 15 2 4 2" xfId="24857" xr:uid="{00000000-0005-0000-0000-0000BA6E0000}"/>
    <cellStyle name="Note 2 15 2 4 2 2" xfId="24858" xr:uid="{00000000-0005-0000-0000-0000BB6E0000}"/>
    <cellStyle name="Note 2 15 2 4 3" xfId="24859" xr:uid="{00000000-0005-0000-0000-0000BC6E0000}"/>
    <cellStyle name="Note 2 15 2 4 3 2" xfId="24860" xr:uid="{00000000-0005-0000-0000-0000BD6E0000}"/>
    <cellStyle name="Note 2 15 2 4 4" xfId="24861" xr:uid="{00000000-0005-0000-0000-0000BE6E0000}"/>
    <cellStyle name="Note 2 15 2 4 4 2" xfId="24862" xr:uid="{00000000-0005-0000-0000-0000BF6E0000}"/>
    <cellStyle name="Note 2 15 2 4 5" xfId="24863" xr:uid="{00000000-0005-0000-0000-0000C06E0000}"/>
    <cellStyle name="Note 2 15 2 5" xfId="24864" xr:uid="{00000000-0005-0000-0000-0000C16E0000}"/>
    <cellStyle name="Note 2 15 2 5 2" xfId="24865" xr:uid="{00000000-0005-0000-0000-0000C26E0000}"/>
    <cellStyle name="Note 2 15 2 5 3" xfId="37950" xr:uid="{00000000-0005-0000-0000-0000C36E0000}"/>
    <cellStyle name="Note 2 15 2 6" xfId="24866" xr:uid="{00000000-0005-0000-0000-0000C46E0000}"/>
    <cellStyle name="Note 2 15 2 6 2" xfId="24867" xr:uid="{00000000-0005-0000-0000-0000C56E0000}"/>
    <cellStyle name="Note 2 15 2 6 3" xfId="37951" xr:uid="{00000000-0005-0000-0000-0000C66E0000}"/>
    <cellStyle name="Note 2 15 2 7" xfId="24868" xr:uid="{00000000-0005-0000-0000-0000C76E0000}"/>
    <cellStyle name="Note 2 15 2 7 2" xfId="24869" xr:uid="{00000000-0005-0000-0000-0000C86E0000}"/>
    <cellStyle name="Note 2 15 2 7 3" xfId="37952" xr:uid="{00000000-0005-0000-0000-0000C96E0000}"/>
    <cellStyle name="Note 2 15 2 8" xfId="24870" xr:uid="{00000000-0005-0000-0000-0000CA6E0000}"/>
    <cellStyle name="Note 2 15 2 8 2" xfId="24871" xr:uid="{00000000-0005-0000-0000-0000CB6E0000}"/>
    <cellStyle name="Note 2 15 2 8 3" xfId="37953" xr:uid="{00000000-0005-0000-0000-0000CC6E0000}"/>
    <cellStyle name="Note 2 15 2 9" xfId="24872" xr:uid="{00000000-0005-0000-0000-0000CD6E0000}"/>
    <cellStyle name="Note 2 15 2 9 2" xfId="24873" xr:uid="{00000000-0005-0000-0000-0000CE6E0000}"/>
    <cellStyle name="Note 2 15 2 9 3" xfId="37954" xr:uid="{00000000-0005-0000-0000-0000CF6E0000}"/>
    <cellStyle name="Note 2 15 3" xfId="24874" xr:uid="{00000000-0005-0000-0000-0000D06E0000}"/>
    <cellStyle name="Note 2 15 3 2" xfId="24875" xr:uid="{00000000-0005-0000-0000-0000D16E0000}"/>
    <cellStyle name="Note 2 15 3 2 2" xfId="24876" xr:uid="{00000000-0005-0000-0000-0000D26E0000}"/>
    <cellStyle name="Note 2 15 3 3" xfId="24877" xr:uid="{00000000-0005-0000-0000-0000D36E0000}"/>
    <cellStyle name="Note 2 15 3 3 2" xfId="24878" xr:uid="{00000000-0005-0000-0000-0000D46E0000}"/>
    <cellStyle name="Note 2 15 3 4" xfId="24879" xr:uid="{00000000-0005-0000-0000-0000D56E0000}"/>
    <cellStyle name="Note 2 15 3 4 2" xfId="24880" xr:uid="{00000000-0005-0000-0000-0000D66E0000}"/>
    <cellStyle name="Note 2 15 3 5" xfId="24881" xr:uid="{00000000-0005-0000-0000-0000D76E0000}"/>
    <cellStyle name="Note 2 15 4" xfId="24882" xr:uid="{00000000-0005-0000-0000-0000D86E0000}"/>
    <cellStyle name="Note 2 15 4 2" xfId="24883" xr:uid="{00000000-0005-0000-0000-0000D96E0000}"/>
    <cellStyle name="Note 2 15 4 2 2" xfId="24884" xr:uid="{00000000-0005-0000-0000-0000DA6E0000}"/>
    <cellStyle name="Note 2 15 4 3" xfId="24885" xr:uid="{00000000-0005-0000-0000-0000DB6E0000}"/>
    <cellStyle name="Note 2 15 4 3 2" xfId="24886" xr:uid="{00000000-0005-0000-0000-0000DC6E0000}"/>
    <cellStyle name="Note 2 15 4 4" xfId="24887" xr:uid="{00000000-0005-0000-0000-0000DD6E0000}"/>
    <cellStyle name="Note 2 15 4 4 2" xfId="24888" xr:uid="{00000000-0005-0000-0000-0000DE6E0000}"/>
    <cellStyle name="Note 2 15 4 5" xfId="24889" xr:uid="{00000000-0005-0000-0000-0000DF6E0000}"/>
    <cellStyle name="Note 2 15 5" xfId="24890" xr:uid="{00000000-0005-0000-0000-0000E06E0000}"/>
    <cellStyle name="Note 2 15 5 2" xfId="24891" xr:uid="{00000000-0005-0000-0000-0000E16E0000}"/>
    <cellStyle name="Note 2 15 5 2 2" xfId="24892" xr:uid="{00000000-0005-0000-0000-0000E26E0000}"/>
    <cellStyle name="Note 2 15 5 3" xfId="24893" xr:uid="{00000000-0005-0000-0000-0000E36E0000}"/>
    <cellStyle name="Note 2 15 5 3 2" xfId="24894" xr:uid="{00000000-0005-0000-0000-0000E46E0000}"/>
    <cellStyle name="Note 2 15 5 4" xfId="24895" xr:uid="{00000000-0005-0000-0000-0000E56E0000}"/>
    <cellStyle name="Note 2 15 5 4 2" xfId="24896" xr:uid="{00000000-0005-0000-0000-0000E66E0000}"/>
    <cellStyle name="Note 2 15 5 5" xfId="24897" xr:uid="{00000000-0005-0000-0000-0000E76E0000}"/>
    <cellStyle name="Note 2 15 6" xfId="24898" xr:uid="{00000000-0005-0000-0000-0000E86E0000}"/>
    <cellStyle name="Note 2 15 6 2" xfId="24899" xr:uid="{00000000-0005-0000-0000-0000E96E0000}"/>
    <cellStyle name="Note 2 15 6 3" xfId="37955" xr:uid="{00000000-0005-0000-0000-0000EA6E0000}"/>
    <cellStyle name="Note 2 15 7" xfId="24900" xr:uid="{00000000-0005-0000-0000-0000EB6E0000}"/>
    <cellStyle name="Note 2 15 7 2" xfId="24901" xr:uid="{00000000-0005-0000-0000-0000EC6E0000}"/>
    <cellStyle name="Note 2 15 7 3" xfId="37956" xr:uid="{00000000-0005-0000-0000-0000ED6E0000}"/>
    <cellStyle name="Note 2 15 8" xfId="24902" xr:uid="{00000000-0005-0000-0000-0000EE6E0000}"/>
    <cellStyle name="Note 2 15 8 2" xfId="24903" xr:uid="{00000000-0005-0000-0000-0000EF6E0000}"/>
    <cellStyle name="Note 2 15 8 3" xfId="37957" xr:uid="{00000000-0005-0000-0000-0000F06E0000}"/>
    <cellStyle name="Note 2 15 9" xfId="24904" xr:uid="{00000000-0005-0000-0000-0000F16E0000}"/>
    <cellStyle name="Note 2 15 9 2" xfId="24905" xr:uid="{00000000-0005-0000-0000-0000F26E0000}"/>
    <cellStyle name="Note 2 15 9 3" xfId="37958" xr:uid="{00000000-0005-0000-0000-0000F36E0000}"/>
    <cellStyle name="Note 2 16" xfId="24906" xr:uid="{00000000-0005-0000-0000-0000F46E0000}"/>
    <cellStyle name="Note 2 16 10" xfId="24907" xr:uid="{00000000-0005-0000-0000-0000F56E0000}"/>
    <cellStyle name="Note 2 16 10 2" xfId="24908" xr:uid="{00000000-0005-0000-0000-0000F66E0000}"/>
    <cellStyle name="Note 2 16 10 3" xfId="37959" xr:uid="{00000000-0005-0000-0000-0000F76E0000}"/>
    <cellStyle name="Note 2 16 11" xfId="24909" xr:uid="{00000000-0005-0000-0000-0000F86E0000}"/>
    <cellStyle name="Note 2 16 11 2" xfId="24910" xr:uid="{00000000-0005-0000-0000-0000F96E0000}"/>
    <cellStyle name="Note 2 16 11 3" xfId="37960" xr:uid="{00000000-0005-0000-0000-0000FA6E0000}"/>
    <cellStyle name="Note 2 16 12" xfId="24911" xr:uid="{00000000-0005-0000-0000-0000FB6E0000}"/>
    <cellStyle name="Note 2 16 12 2" xfId="24912" xr:uid="{00000000-0005-0000-0000-0000FC6E0000}"/>
    <cellStyle name="Note 2 16 12 3" xfId="37961" xr:uid="{00000000-0005-0000-0000-0000FD6E0000}"/>
    <cellStyle name="Note 2 16 13" xfId="24913" xr:uid="{00000000-0005-0000-0000-0000FE6E0000}"/>
    <cellStyle name="Note 2 16 13 2" xfId="24914" xr:uid="{00000000-0005-0000-0000-0000FF6E0000}"/>
    <cellStyle name="Note 2 16 13 3" xfId="37962" xr:uid="{00000000-0005-0000-0000-0000006F0000}"/>
    <cellStyle name="Note 2 16 14" xfId="24915" xr:uid="{00000000-0005-0000-0000-0000016F0000}"/>
    <cellStyle name="Note 2 16 14 2" xfId="24916" xr:uid="{00000000-0005-0000-0000-0000026F0000}"/>
    <cellStyle name="Note 2 16 14 3" xfId="37963" xr:uid="{00000000-0005-0000-0000-0000036F0000}"/>
    <cellStyle name="Note 2 16 15" xfId="24917" xr:uid="{00000000-0005-0000-0000-0000046F0000}"/>
    <cellStyle name="Note 2 16 15 2" xfId="24918" xr:uid="{00000000-0005-0000-0000-0000056F0000}"/>
    <cellStyle name="Note 2 16 15 3" xfId="37964" xr:uid="{00000000-0005-0000-0000-0000066F0000}"/>
    <cellStyle name="Note 2 16 16" xfId="24919" xr:uid="{00000000-0005-0000-0000-0000076F0000}"/>
    <cellStyle name="Note 2 16 17" xfId="37965" xr:uid="{00000000-0005-0000-0000-0000086F0000}"/>
    <cellStyle name="Note 2 16 18" xfId="37966" xr:uid="{00000000-0005-0000-0000-0000096F0000}"/>
    <cellStyle name="Note 2 16 2" xfId="24920" xr:uid="{00000000-0005-0000-0000-00000A6F0000}"/>
    <cellStyle name="Note 2 16 2 10" xfId="24921" xr:uid="{00000000-0005-0000-0000-00000B6F0000}"/>
    <cellStyle name="Note 2 16 2 10 2" xfId="24922" xr:uid="{00000000-0005-0000-0000-00000C6F0000}"/>
    <cellStyle name="Note 2 16 2 10 3" xfId="37967" xr:uid="{00000000-0005-0000-0000-00000D6F0000}"/>
    <cellStyle name="Note 2 16 2 11" xfId="24923" xr:uid="{00000000-0005-0000-0000-00000E6F0000}"/>
    <cellStyle name="Note 2 16 2 11 2" xfId="24924" xr:uid="{00000000-0005-0000-0000-00000F6F0000}"/>
    <cellStyle name="Note 2 16 2 11 3" xfId="37968" xr:uid="{00000000-0005-0000-0000-0000106F0000}"/>
    <cellStyle name="Note 2 16 2 12" xfId="24925" xr:uid="{00000000-0005-0000-0000-0000116F0000}"/>
    <cellStyle name="Note 2 16 2 12 2" xfId="24926" xr:uid="{00000000-0005-0000-0000-0000126F0000}"/>
    <cellStyle name="Note 2 16 2 12 3" xfId="37969" xr:uid="{00000000-0005-0000-0000-0000136F0000}"/>
    <cellStyle name="Note 2 16 2 13" xfId="24927" xr:uid="{00000000-0005-0000-0000-0000146F0000}"/>
    <cellStyle name="Note 2 16 2 13 2" xfId="24928" xr:uid="{00000000-0005-0000-0000-0000156F0000}"/>
    <cellStyle name="Note 2 16 2 13 3" xfId="37970" xr:uid="{00000000-0005-0000-0000-0000166F0000}"/>
    <cellStyle name="Note 2 16 2 14" xfId="24929" xr:uid="{00000000-0005-0000-0000-0000176F0000}"/>
    <cellStyle name="Note 2 16 2 14 2" xfId="24930" xr:uid="{00000000-0005-0000-0000-0000186F0000}"/>
    <cellStyle name="Note 2 16 2 14 3" xfId="37971" xr:uid="{00000000-0005-0000-0000-0000196F0000}"/>
    <cellStyle name="Note 2 16 2 15" xfId="24931" xr:uid="{00000000-0005-0000-0000-00001A6F0000}"/>
    <cellStyle name="Note 2 16 2 16" xfId="37972" xr:uid="{00000000-0005-0000-0000-00001B6F0000}"/>
    <cellStyle name="Note 2 16 2 17" xfId="37973" xr:uid="{00000000-0005-0000-0000-00001C6F0000}"/>
    <cellStyle name="Note 2 16 2 2" xfId="24932" xr:uid="{00000000-0005-0000-0000-00001D6F0000}"/>
    <cellStyle name="Note 2 16 2 2 2" xfId="24933" xr:uid="{00000000-0005-0000-0000-00001E6F0000}"/>
    <cellStyle name="Note 2 16 2 2 2 2" xfId="24934" xr:uid="{00000000-0005-0000-0000-00001F6F0000}"/>
    <cellStyle name="Note 2 16 2 2 3" xfId="24935" xr:uid="{00000000-0005-0000-0000-0000206F0000}"/>
    <cellStyle name="Note 2 16 2 2 3 2" xfId="24936" xr:uid="{00000000-0005-0000-0000-0000216F0000}"/>
    <cellStyle name="Note 2 16 2 2 4" xfId="24937" xr:uid="{00000000-0005-0000-0000-0000226F0000}"/>
    <cellStyle name="Note 2 16 2 2 4 2" xfId="24938" xr:uid="{00000000-0005-0000-0000-0000236F0000}"/>
    <cellStyle name="Note 2 16 2 2 5" xfId="24939" xr:uid="{00000000-0005-0000-0000-0000246F0000}"/>
    <cellStyle name="Note 2 16 2 3" xfId="24940" xr:uid="{00000000-0005-0000-0000-0000256F0000}"/>
    <cellStyle name="Note 2 16 2 3 2" xfId="24941" xr:uid="{00000000-0005-0000-0000-0000266F0000}"/>
    <cellStyle name="Note 2 16 2 3 2 2" xfId="24942" xr:uid="{00000000-0005-0000-0000-0000276F0000}"/>
    <cellStyle name="Note 2 16 2 3 3" xfId="24943" xr:uid="{00000000-0005-0000-0000-0000286F0000}"/>
    <cellStyle name="Note 2 16 2 3 3 2" xfId="24944" xr:uid="{00000000-0005-0000-0000-0000296F0000}"/>
    <cellStyle name="Note 2 16 2 3 4" xfId="24945" xr:uid="{00000000-0005-0000-0000-00002A6F0000}"/>
    <cellStyle name="Note 2 16 2 3 4 2" xfId="24946" xr:uid="{00000000-0005-0000-0000-00002B6F0000}"/>
    <cellStyle name="Note 2 16 2 3 5" xfId="24947" xr:uid="{00000000-0005-0000-0000-00002C6F0000}"/>
    <cellStyle name="Note 2 16 2 4" xfId="24948" xr:uid="{00000000-0005-0000-0000-00002D6F0000}"/>
    <cellStyle name="Note 2 16 2 4 2" xfId="24949" xr:uid="{00000000-0005-0000-0000-00002E6F0000}"/>
    <cellStyle name="Note 2 16 2 4 2 2" xfId="24950" xr:uid="{00000000-0005-0000-0000-00002F6F0000}"/>
    <cellStyle name="Note 2 16 2 4 3" xfId="24951" xr:uid="{00000000-0005-0000-0000-0000306F0000}"/>
    <cellStyle name="Note 2 16 2 4 3 2" xfId="24952" xr:uid="{00000000-0005-0000-0000-0000316F0000}"/>
    <cellStyle name="Note 2 16 2 4 4" xfId="24953" xr:uid="{00000000-0005-0000-0000-0000326F0000}"/>
    <cellStyle name="Note 2 16 2 4 4 2" xfId="24954" xr:uid="{00000000-0005-0000-0000-0000336F0000}"/>
    <cellStyle name="Note 2 16 2 4 5" xfId="24955" xr:uid="{00000000-0005-0000-0000-0000346F0000}"/>
    <cellStyle name="Note 2 16 2 5" xfId="24956" xr:uid="{00000000-0005-0000-0000-0000356F0000}"/>
    <cellStyle name="Note 2 16 2 5 2" xfId="24957" xr:uid="{00000000-0005-0000-0000-0000366F0000}"/>
    <cellStyle name="Note 2 16 2 5 3" xfId="37974" xr:uid="{00000000-0005-0000-0000-0000376F0000}"/>
    <cellStyle name="Note 2 16 2 6" xfId="24958" xr:uid="{00000000-0005-0000-0000-0000386F0000}"/>
    <cellStyle name="Note 2 16 2 6 2" xfId="24959" xr:uid="{00000000-0005-0000-0000-0000396F0000}"/>
    <cellStyle name="Note 2 16 2 6 3" xfId="37975" xr:uid="{00000000-0005-0000-0000-00003A6F0000}"/>
    <cellStyle name="Note 2 16 2 7" xfId="24960" xr:uid="{00000000-0005-0000-0000-00003B6F0000}"/>
    <cellStyle name="Note 2 16 2 7 2" xfId="24961" xr:uid="{00000000-0005-0000-0000-00003C6F0000}"/>
    <cellStyle name="Note 2 16 2 7 3" xfId="37976" xr:uid="{00000000-0005-0000-0000-00003D6F0000}"/>
    <cellStyle name="Note 2 16 2 8" xfId="24962" xr:uid="{00000000-0005-0000-0000-00003E6F0000}"/>
    <cellStyle name="Note 2 16 2 8 2" xfId="24963" xr:uid="{00000000-0005-0000-0000-00003F6F0000}"/>
    <cellStyle name="Note 2 16 2 8 3" xfId="37977" xr:uid="{00000000-0005-0000-0000-0000406F0000}"/>
    <cellStyle name="Note 2 16 2 9" xfId="24964" xr:uid="{00000000-0005-0000-0000-0000416F0000}"/>
    <cellStyle name="Note 2 16 2 9 2" xfId="24965" xr:uid="{00000000-0005-0000-0000-0000426F0000}"/>
    <cellStyle name="Note 2 16 2 9 3" xfId="37978" xr:uid="{00000000-0005-0000-0000-0000436F0000}"/>
    <cellStyle name="Note 2 16 3" xfId="24966" xr:uid="{00000000-0005-0000-0000-0000446F0000}"/>
    <cellStyle name="Note 2 16 3 2" xfId="24967" xr:uid="{00000000-0005-0000-0000-0000456F0000}"/>
    <cellStyle name="Note 2 16 3 2 2" xfId="24968" xr:uid="{00000000-0005-0000-0000-0000466F0000}"/>
    <cellStyle name="Note 2 16 3 3" xfId="24969" xr:uid="{00000000-0005-0000-0000-0000476F0000}"/>
    <cellStyle name="Note 2 16 3 3 2" xfId="24970" xr:uid="{00000000-0005-0000-0000-0000486F0000}"/>
    <cellStyle name="Note 2 16 3 4" xfId="24971" xr:uid="{00000000-0005-0000-0000-0000496F0000}"/>
    <cellStyle name="Note 2 16 3 4 2" xfId="24972" xr:uid="{00000000-0005-0000-0000-00004A6F0000}"/>
    <cellStyle name="Note 2 16 3 5" xfId="24973" xr:uid="{00000000-0005-0000-0000-00004B6F0000}"/>
    <cellStyle name="Note 2 16 4" xfId="24974" xr:uid="{00000000-0005-0000-0000-00004C6F0000}"/>
    <cellStyle name="Note 2 16 4 2" xfId="24975" xr:uid="{00000000-0005-0000-0000-00004D6F0000}"/>
    <cellStyle name="Note 2 16 4 2 2" xfId="24976" xr:uid="{00000000-0005-0000-0000-00004E6F0000}"/>
    <cellStyle name="Note 2 16 4 3" xfId="24977" xr:uid="{00000000-0005-0000-0000-00004F6F0000}"/>
    <cellStyle name="Note 2 16 4 3 2" xfId="24978" xr:uid="{00000000-0005-0000-0000-0000506F0000}"/>
    <cellStyle name="Note 2 16 4 4" xfId="24979" xr:uid="{00000000-0005-0000-0000-0000516F0000}"/>
    <cellStyle name="Note 2 16 4 4 2" xfId="24980" xr:uid="{00000000-0005-0000-0000-0000526F0000}"/>
    <cellStyle name="Note 2 16 4 5" xfId="24981" xr:uid="{00000000-0005-0000-0000-0000536F0000}"/>
    <cellStyle name="Note 2 16 5" xfId="24982" xr:uid="{00000000-0005-0000-0000-0000546F0000}"/>
    <cellStyle name="Note 2 16 5 2" xfId="24983" xr:uid="{00000000-0005-0000-0000-0000556F0000}"/>
    <cellStyle name="Note 2 16 5 2 2" xfId="24984" xr:uid="{00000000-0005-0000-0000-0000566F0000}"/>
    <cellStyle name="Note 2 16 5 3" xfId="24985" xr:uid="{00000000-0005-0000-0000-0000576F0000}"/>
    <cellStyle name="Note 2 16 5 3 2" xfId="24986" xr:uid="{00000000-0005-0000-0000-0000586F0000}"/>
    <cellStyle name="Note 2 16 5 4" xfId="24987" xr:uid="{00000000-0005-0000-0000-0000596F0000}"/>
    <cellStyle name="Note 2 16 5 4 2" xfId="24988" xr:uid="{00000000-0005-0000-0000-00005A6F0000}"/>
    <cellStyle name="Note 2 16 5 5" xfId="24989" xr:uid="{00000000-0005-0000-0000-00005B6F0000}"/>
    <cellStyle name="Note 2 16 6" xfId="24990" xr:uid="{00000000-0005-0000-0000-00005C6F0000}"/>
    <cellStyle name="Note 2 16 6 2" xfId="24991" xr:uid="{00000000-0005-0000-0000-00005D6F0000}"/>
    <cellStyle name="Note 2 16 6 3" xfId="37979" xr:uid="{00000000-0005-0000-0000-00005E6F0000}"/>
    <cellStyle name="Note 2 16 7" xfId="24992" xr:uid="{00000000-0005-0000-0000-00005F6F0000}"/>
    <cellStyle name="Note 2 16 7 2" xfId="24993" xr:uid="{00000000-0005-0000-0000-0000606F0000}"/>
    <cellStyle name="Note 2 16 7 3" xfId="37980" xr:uid="{00000000-0005-0000-0000-0000616F0000}"/>
    <cellStyle name="Note 2 16 8" xfId="24994" xr:uid="{00000000-0005-0000-0000-0000626F0000}"/>
    <cellStyle name="Note 2 16 8 2" xfId="24995" xr:uid="{00000000-0005-0000-0000-0000636F0000}"/>
    <cellStyle name="Note 2 16 8 3" xfId="37981" xr:uid="{00000000-0005-0000-0000-0000646F0000}"/>
    <cellStyle name="Note 2 16 9" xfId="24996" xr:uid="{00000000-0005-0000-0000-0000656F0000}"/>
    <cellStyle name="Note 2 16 9 2" xfId="24997" xr:uid="{00000000-0005-0000-0000-0000666F0000}"/>
    <cellStyle name="Note 2 16 9 3" xfId="37982" xr:uid="{00000000-0005-0000-0000-0000676F0000}"/>
    <cellStyle name="Note 2 17" xfId="24998" xr:uid="{00000000-0005-0000-0000-0000686F0000}"/>
    <cellStyle name="Note 2 17 10" xfId="24999" xr:uid="{00000000-0005-0000-0000-0000696F0000}"/>
    <cellStyle name="Note 2 17 10 2" xfId="25000" xr:uid="{00000000-0005-0000-0000-00006A6F0000}"/>
    <cellStyle name="Note 2 17 10 3" xfId="37983" xr:uid="{00000000-0005-0000-0000-00006B6F0000}"/>
    <cellStyle name="Note 2 17 11" xfId="25001" xr:uid="{00000000-0005-0000-0000-00006C6F0000}"/>
    <cellStyle name="Note 2 17 11 2" xfId="25002" xr:uid="{00000000-0005-0000-0000-00006D6F0000}"/>
    <cellStyle name="Note 2 17 11 3" xfId="37984" xr:uid="{00000000-0005-0000-0000-00006E6F0000}"/>
    <cellStyle name="Note 2 17 12" xfId="25003" xr:uid="{00000000-0005-0000-0000-00006F6F0000}"/>
    <cellStyle name="Note 2 17 12 2" xfId="25004" xr:uid="{00000000-0005-0000-0000-0000706F0000}"/>
    <cellStyle name="Note 2 17 12 3" xfId="37985" xr:uid="{00000000-0005-0000-0000-0000716F0000}"/>
    <cellStyle name="Note 2 17 13" xfId="25005" xr:uid="{00000000-0005-0000-0000-0000726F0000}"/>
    <cellStyle name="Note 2 17 13 2" xfId="25006" xr:uid="{00000000-0005-0000-0000-0000736F0000}"/>
    <cellStyle name="Note 2 17 13 3" xfId="37986" xr:uid="{00000000-0005-0000-0000-0000746F0000}"/>
    <cellStyle name="Note 2 17 14" xfId="25007" xr:uid="{00000000-0005-0000-0000-0000756F0000}"/>
    <cellStyle name="Note 2 17 14 2" xfId="25008" xr:uid="{00000000-0005-0000-0000-0000766F0000}"/>
    <cellStyle name="Note 2 17 14 3" xfId="37987" xr:uid="{00000000-0005-0000-0000-0000776F0000}"/>
    <cellStyle name="Note 2 17 15" xfId="25009" xr:uid="{00000000-0005-0000-0000-0000786F0000}"/>
    <cellStyle name="Note 2 17 15 2" xfId="25010" xr:uid="{00000000-0005-0000-0000-0000796F0000}"/>
    <cellStyle name="Note 2 17 15 3" xfId="37988" xr:uid="{00000000-0005-0000-0000-00007A6F0000}"/>
    <cellStyle name="Note 2 17 16" xfId="25011" xr:uid="{00000000-0005-0000-0000-00007B6F0000}"/>
    <cellStyle name="Note 2 17 17" xfId="37989" xr:uid="{00000000-0005-0000-0000-00007C6F0000}"/>
    <cellStyle name="Note 2 17 18" xfId="37990" xr:uid="{00000000-0005-0000-0000-00007D6F0000}"/>
    <cellStyle name="Note 2 17 2" xfId="25012" xr:uid="{00000000-0005-0000-0000-00007E6F0000}"/>
    <cellStyle name="Note 2 17 2 10" xfId="25013" xr:uid="{00000000-0005-0000-0000-00007F6F0000}"/>
    <cellStyle name="Note 2 17 2 10 2" xfId="25014" xr:uid="{00000000-0005-0000-0000-0000806F0000}"/>
    <cellStyle name="Note 2 17 2 10 3" xfId="37991" xr:uid="{00000000-0005-0000-0000-0000816F0000}"/>
    <cellStyle name="Note 2 17 2 11" xfId="25015" xr:uid="{00000000-0005-0000-0000-0000826F0000}"/>
    <cellStyle name="Note 2 17 2 11 2" xfId="25016" xr:uid="{00000000-0005-0000-0000-0000836F0000}"/>
    <cellStyle name="Note 2 17 2 11 3" xfId="37992" xr:uid="{00000000-0005-0000-0000-0000846F0000}"/>
    <cellStyle name="Note 2 17 2 12" xfId="25017" xr:uid="{00000000-0005-0000-0000-0000856F0000}"/>
    <cellStyle name="Note 2 17 2 12 2" xfId="25018" xr:uid="{00000000-0005-0000-0000-0000866F0000}"/>
    <cellStyle name="Note 2 17 2 12 3" xfId="37993" xr:uid="{00000000-0005-0000-0000-0000876F0000}"/>
    <cellStyle name="Note 2 17 2 13" xfId="25019" xr:uid="{00000000-0005-0000-0000-0000886F0000}"/>
    <cellStyle name="Note 2 17 2 13 2" xfId="25020" xr:uid="{00000000-0005-0000-0000-0000896F0000}"/>
    <cellStyle name="Note 2 17 2 13 3" xfId="37994" xr:uid="{00000000-0005-0000-0000-00008A6F0000}"/>
    <cellStyle name="Note 2 17 2 14" xfId="25021" xr:uid="{00000000-0005-0000-0000-00008B6F0000}"/>
    <cellStyle name="Note 2 17 2 14 2" xfId="25022" xr:uid="{00000000-0005-0000-0000-00008C6F0000}"/>
    <cellStyle name="Note 2 17 2 14 3" xfId="37995" xr:uid="{00000000-0005-0000-0000-00008D6F0000}"/>
    <cellStyle name="Note 2 17 2 15" xfId="25023" xr:uid="{00000000-0005-0000-0000-00008E6F0000}"/>
    <cellStyle name="Note 2 17 2 16" xfId="37996" xr:uid="{00000000-0005-0000-0000-00008F6F0000}"/>
    <cellStyle name="Note 2 17 2 17" xfId="37997" xr:uid="{00000000-0005-0000-0000-0000906F0000}"/>
    <cellStyle name="Note 2 17 2 2" xfId="25024" xr:uid="{00000000-0005-0000-0000-0000916F0000}"/>
    <cellStyle name="Note 2 17 2 2 2" xfId="25025" xr:uid="{00000000-0005-0000-0000-0000926F0000}"/>
    <cellStyle name="Note 2 17 2 2 2 2" xfId="25026" xr:uid="{00000000-0005-0000-0000-0000936F0000}"/>
    <cellStyle name="Note 2 17 2 2 3" xfId="25027" xr:uid="{00000000-0005-0000-0000-0000946F0000}"/>
    <cellStyle name="Note 2 17 2 2 3 2" xfId="25028" xr:uid="{00000000-0005-0000-0000-0000956F0000}"/>
    <cellStyle name="Note 2 17 2 2 4" xfId="25029" xr:uid="{00000000-0005-0000-0000-0000966F0000}"/>
    <cellStyle name="Note 2 17 2 2 4 2" xfId="25030" xr:uid="{00000000-0005-0000-0000-0000976F0000}"/>
    <cellStyle name="Note 2 17 2 2 5" xfId="25031" xr:uid="{00000000-0005-0000-0000-0000986F0000}"/>
    <cellStyle name="Note 2 17 2 3" xfId="25032" xr:uid="{00000000-0005-0000-0000-0000996F0000}"/>
    <cellStyle name="Note 2 17 2 3 2" xfId="25033" xr:uid="{00000000-0005-0000-0000-00009A6F0000}"/>
    <cellStyle name="Note 2 17 2 3 2 2" xfId="25034" xr:uid="{00000000-0005-0000-0000-00009B6F0000}"/>
    <cellStyle name="Note 2 17 2 3 3" xfId="25035" xr:uid="{00000000-0005-0000-0000-00009C6F0000}"/>
    <cellStyle name="Note 2 17 2 3 3 2" xfId="25036" xr:uid="{00000000-0005-0000-0000-00009D6F0000}"/>
    <cellStyle name="Note 2 17 2 3 4" xfId="25037" xr:uid="{00000000-0005-0000-0000-00009E6F0000}"/>
    <cellStyle name="Note 2 17 2 3 4 2" xfId="25038" xr:uid="{00000000-0005-0000-0000-00009F6F0000}"/>
    <cellStyle name="Note 2 17 2 3 5" xfId="25039" xr:uid="{00000000-0005-0000-0000-0000A06F0000}"/>
    <cellStyle name="Note 2 17 2 4" xfId="25040" xr:uid="{00000000-0005-0000-0000-0000A16F0000}"/>
    <cellStyle name="Note 2 17 2 4 2" xfId="25041" xr:uid="{00000000-0005-0000-0000-0000A26F0000}"/>
    <cellStyle name="Note 2 17 2 4 2 2" xfId="25042" xr:uid="{00000000-0005-0000-0000-0000A36F0000}"/>
    <cellStyle name="Note 2 17 2 4 3" xfId="25043" xr:uid="{00000000-0005-0000-0000-0000A46F0000}"/>
    <cellStyle name="Note 2 17 2 4 3 2" xfId="25044" xr:uid="{00000000-0005-0000-0000-0000A56F0000}"/>
    <cellStyle name="Note 2 17 2 4 4" xfId="25045" xr:uid="{00000000-0005-0000-0000-0000A66F0000}"/>
    <cellStyle name="Note 2 17 2 4 4 2" xfId="25046" xr:uid="{00000000-0005-0000-0000-0000A76F0000}"/>
    <cellStyle name="Note 2 17 2 4 5" xfId="25047" xr:uid="{00000000-0005-0000-0000-0000A86F0000}"/>
    <cellStyle name="Note 2 17 2 5" xfId="25048" xr:uid="{00000000-0005-0000-0000-0000A96F0000}"/>
    <cellStyle name="Note 2 17 2 5 2" xfId="25049" xr:uid="{00000000-0005-0000-0000-0000AA6F0000}"/>
    <cellStyle name="Note 2 17 2 5 3" xfId="37998" xr:uid="{00000000-0005-0000-0000-0000AB6F0000}"/>
    <cellStyle name="Note 2 17 2 6" xfId="25050" xr:uid="{00000000-0005-0000-0000-0000AC6F0000}"/>
    <cellStyle name="Note 2 17 2 6 2" xfId="25051" xr:uid="{00000000-0005-0000-0000-0000AD6F0000}"/>
    <cellStyle name="Note 2 17 2 6 3" xfId="37999" xr:uid="{00000000-0005-0000-0000-0000AE6F0000}"/>
    <cellStyle name="Note 2 17 2 7" xfId="25052" xr:uid="{00000000-0005-0000-0000-0000AF6F0000}"/>
    <cellStyle name="Note 2 17 2 7 2" xfId="25053" xr:uid="{00000000-0005-0000-0000-0000B06F0000}"/>
    <cellStyle name="Note 2 17 2 7 3" xfId="38000" xr:uid="{00000000-0005-0000-0000-0000B16F0000}"/>
    <cellStyle name="Note 2 17 2 8" xfId="25054" xr:uid="{00000000-0005-0000-0000-0000B26F0000}"/>
    <cellStyle name="Note 2 17 2 8 2" xfId="25055" xr:uid="{00000000-0005-0000-0000-0000B36F0000}"/>
    <cellStyle name="Note 2 17 2 8 3" xfId="38001" xr:uid="{00000000-0005-0000-0000-0000B46F0000}"/>
    <cellStyle name="Note 2 17 2 9" xfId="25056" xr:uid="{00000000-0005-0000-0000-0000B56F0000}"/>
    <cellStyle name="Note 2 17 2 9 2" xfId="25057" xr:uid="{00000000-0005-0000-0000-0000B66F0000}"/>
    <cellStyle name="Note 2 17 2 9 3" xfId="38002" xr:uid="{00000000-0005-0000-0000-0000B76F0000}"/>
    <cellStyle name="Note 2 17 3" xfId="25058" xr:uid="{00000000-0005-0000-0000-0000B86F0000}"/>
    <cellStyle name="Note 2 17 3 2" xfId="25059" xr:uid="{00000000-0005-0000-0000-0000B96F0000}"/>
    <cellStyle name="Note 2 17 3 2 2" xfId="25060" xr:uid="{00000000-0005-0000-0000-0000BA6F0000}"/>
    <cellStyle name="Note 2 17 3 3" xfId="25061" xr:uid="{00000000-0005-0000-0000-0000BB6F0000}"/>
    <cellStyle name="Note 2 17 3 3 2" xfId="25062" xr:uid="{00000000-0005-0000-0000-0000BC6F0000}"/>
    <cellStyle name="Note 2 17 3 4" xfId="25063" xr:uid="{00000000-0005-0000-0000-0000BD6F0000}"/>
    <cellStyle name="Note 2 17 3 4 2" xfId="25064" xr:uid="{00000000-0005-0000-0000-0000BE6F0000}"/>
    <cellStyle name="Note 2 17 3 5" xfId="25065" xr:uid="{00000000-0005-0000-0000-0000BF6F0000}"/>
    <cellStyle name="Note 2 17 4" xfId="25066" xr:uid="{00000000-0005-0000-0000-0000C06F0000}"/>
    <cellStyle name="Note 2 17 4 2" xfId="25067" xr:uid="{00000000-0005-0000-0000-0000C16F0000}"/>
    <cellStyle name="Note 2 17 4 2 2" xfId="25068" xr:uid="{00000000-0005-0000-0000-0000C26F0000}"/>
    <cellStyle name="Note 2 17 4 3" xfId="25069" xr:uid="{00000000-0005-0000-0000-0000C36F0000}"/>
    <cellStyle name="Note 2 17 4 3 2" xfId="25070" xr:uid="{00000000-0005-0000-0000-0000C46F0000}"/>
    <cellStyle name="Note 2 17 4 4" xfId="25071" xr:uid="{00000000-0005-0000-0000-0000C56F0000}"/>
    <cellStyle name="Note 2 17 4 4 2" xfId="25072" xr:uid="{00000000-0005-0000-0000-0000C66F0000}"/>
    <cellStyle name="Note 2 17 4 5" xfId="25073" xr:uid="{00000000-0005-0000-0000-0000C76F0000}"/>
    <cellStyle name="Note 2 17 5" xfId="25074" xr:uid="{00000000-0005-0000-0000-0000C86F0000}"/>
    <cellStyle name="Note 2 17 5 2" xfId="25075" xr:uid="{00000000-0005-0000-0000-0000C96F0000}"/>
    <cellStyle name="Note 2 17 5 2 2" xfId="25076" xr:uid="{00000000-0005-0000-0000-0000CA6F0000}"/>
    <cellStyle name="Note 2 17 5 3" xfId="25077" xr:uid="{00000000-0005-0000-0000-0000CB6F0000}"/>
    <cellStyle name="Note 2 17 5 3 2" xfId="25078" xr:uid="{00000000-0005-0000-0000-0000CC6F0000}"/>
    <cellStyle name="Note 2 17 5 4" xfId="25079" xr:uid="{00000000-0005-0000-0000-0000CD6F0000}"/>
    <cellStyle name="Note 2 17 5 4 2" xfId="25080" xr:uid="{00000000-0005-0000-0000-0000CE6F0000}"/>
    <cellStyle name="Note 2 17 5 5" xfId="25081" xr:uid="{00000000-0005-0000-0000-0000CF6F0000}"/>
    <cellStyle name="Note 2 17 6" xfId="25082" xr:uid="{00000000-0005-0000-0000-0000D06F0000}"/>
    <cellStyle name="Note 2 17 6 2" xfId="25083" xr:uid="{00000000-0005-0000-0000-0000D16F0000}"/>
    <cellStyle name="Note 2 17 6 3" xfId="38003" xr:uid="{00000000-0005-0000-0000-0000D26F0000}"/>
    <cellStyle name="Note 2 17 7" xfId="25084" xr:uid="{00000000-0005-0000-0000-0000D36F0000}"/>
    <cellStyle name="Note 2 17 7 2" xfId="25085" xr:uid="{00000000-0005-0000-0000-0000D46F0000}"/>
    <cellStyle name="Note 2 17 7 3" xfId="38004" xr:uid="{00000000-0005-0000-0000-0000D56F0000}"/>
    <cellStyle name="Note 2 17 8" xfId="25086" xr:uid="{00000000-0005-0000-0000-0000D66F0000}"/>
    <cellStyle name="Note 2 17 8 2" xfId="25087" xr:uid="{00000000-0005-0000-0000-0000D76F0000}"/>
    <cellStyle name="Note 2 17 8 3" xfId="38005" xr:uid="{00000000-0005-0000-0000-0000D86F0000}"/>
    <cellStyle name="Note 2 17 9" xfId="25088" xr:uid="{00000000-0005-0000-0000-0000D96F0000}"/>
    <cellStyle name="Note 2 17 9 2" xfId="25089" xr:uid="{00000000-0005-0000-0000-0000DA6F0000}"/>
    <cellStyle name="Note 2 17 9 3" xfId="38006" xr:uid="{00000000-0005-0000-0000-0000DB6F0000}"/>
    <cellStyle name="Note 2 18" xfId="25090" xr:uid="{00000000-0005-0000-0000-0000DC6F0000}"/>
    <cellStyle name="Note 2 18 10" xfId="25091" xr:uid="{00000000-0005-0000-0000-0000DD6F0000}"/>
    <cellStyle name="Note 2 18 10 2" xfId="25092" xr:uid="{00000000-0005-0000-0000-0000DE6F0000}"/>
    <cellStyle name="Note 2 18 10 3" xfId="38007" xr:uid="{00000000-0005-0000-0000-0000DF6F0000}"/>
    <cellStyle name="Note 2 18 11" xfId="25093" xr:uid="{00000000-0005-0000-0000-0000E06F0000}"/>
    <cellStyle name="Note 2 18 11 2" xfId="25094" xr:uid="{00000000-0005-0000-0000-0000E16F0000}"/>
    <cellStyle name="Note 2 18 11 3" xfId="38008" xr:uid="{00000000-0005-0000-0000-0000E26F0000}"/>
    <cellStyle name="Note 2 18 12" xfId="25095" xr:uid="{00000000-0005-0000-0000-0000E36F0000}"/>
    <cellStyle name="Note 2 18 12 2" xfId="25096" xr:uid="{00000000-0005-0000-0000-0000E46F0000}"/>
    <cellStyle name="Note 2 18 12 3" xfId="38009" xr:uid="{00000000-0005-0000-0000-0000E56F0000}"/>
    <cellStyle name="Note 2 18 13" xfId="25097" xr:uid="{00000000-0005-0000-0000-0000E66F0000}"/>
    <cellStyle name="Note 2 18 13 2" xfId="25098" xr:uid="{00000000-0005-0000-0000-0000E76F0000}"/>
    <cellStyle name="Note 2 18 13 3" xfId="38010" xr:uid="{00000000-0005-0000-0000-0000E86F0000}"/>
    <cellStyle name="Note 2 18 14" xfId="25099" xr:uid="{00000000-0005-0000-0000-0000E96F0000}"/>
    <cellStyle name="Note 2 18 14 2" xfId="25100" xr:uid="{00000000-0005-0000-0000-0000EA6F0000}"/>
    <cellStyle name="Note 2 18 14 3" xfId="38011" xr:uid="{00000000-0005-0000-0000-0000EB6F0000}"/>
    <cellStyle name="Note 2 18 15" xfId="25101" xr:uid="{00000000-0005-0000-0000-0000EC6F0000}"/>
    <cellStyle name="Note 2 18 15 2" xfId="25102" xr:uid="{00000000-0005-0000-0000-0000ED6F0000}"/>
    <cellStyle name="Note 2 18 15 3" xfId="38012" xr:uid="{00000000-0005-0000-0000-0000EE6F0000}"/>
    <cellStyle name="Note 2 18 16" xfId="25103" xr:uid="{00000000-0005-0000-0000-0000EF6F0000}"/>
    <cellStyle name="Note 2 18 17" xfId="38013" xr:uid="{00000000-0005-0000-0000-0000F06F0000}"/>
    <cellStyle name="Note 2 18 18" xfId="38014" xr:uid="{00000000-0005-0000-0000-0000F16F0000}"/>
    <cellStyle name="Note 2 18 2" xfId="25104" xr:uid="{00000000-0005-0000-0000-0000F26F0000}"/>
    <cellStyle name="Note 2 18 2 10" xfId="25105" xr:uid="{00000000-0005-0000-0000-0000F36F0000}"/>
    <cellStyle name="Note 2 18 2 10 2" xfId="25106" xr:uid="{00000000-0005-0000-0000-0000F46F0000}"/>
    <cellStyle name="Note 2 18 2 10 3" xfId="38015" xr:uid="{00000000-0005-0000-0000-0000F56F0000}"/>
    <cellStyle name="Note 2 18 2 11" xfId="25107" xr:uid="{00000000-0005-0000-0000-0000F66F0000}"/>
    <cellStyle name="Note 2 18 2 11 2" xfId="25108" xr:uid="{00000000-0005-0000-0000-0000F76F0000}"/>
    <cellStyle name="Note 2 18 2 11 3" xfId="38016" xr:uid="{00000000-0005-0000-0000-0000F86F0000}"/>
    <cellStyle name="Note 2 18 2 12" xfId="25109" xr:uid="{00000000-0005-0000-0000-0000F96F0000}"/>
    <cellStyle name="Note 2 18 2 12 2" xfId="25110" xr:uid="{00000000-0005-0000-0000-0000FA6F0000}"/>
    <cellStyle name="Note 2 18 2 12 3" xfId="38017" xr:uid="{00000000-0005-0000-0000-0000FB6F0000}"/>
    <cellStyle name="Note 2 18 2 13" xfId="25111" xr:uid="{00000000-0005-0000-0000-0000FC6F0000}"/>
    <cellStyle name="Note 2 18 2 13 2" xfId="25112" xr:uid="{00000000-0005-0000-0000-0000FD6F0000}"/>
    <cellStyle name="Note 2 18 2 13 3" xfId="38018" xr:uid="{00000000-0005-0000-0000-0000FE6F0000}"/>
    <cellStyle name="Note 2 18 2 14" xfId="25113" xr:uid="{00000000-0005-0000-0000-0000FF6F0000}"/>
    <cellStyle name="Note 2 18 2 14 2" xfId="25114" xr:uid="{00000000-0005-0000-0000-000000700000}"/>
    <cellStyle name="Note 2 18 2 14 3" xfId="38019" xr:uid="{00000000-0005-0000-0000-000001700000}"/>
    <cellStyle name="Note 2 18 2 15" xfId="25115" xr:uid="{00000000-0005-0000-0000-000002700000}"/>
    <cellStyle name="Note 2 18 2 16" xfId="38020" xr:uid="{00000000-0005-0000-0000-000003700000}"/>
    <cellStyle name="Note 2 18 2 17" xfId="38021" xr:uid="{00000000-0005-0000-0000-000004700000}"/>
    <cellStyle name="Note 2 18 2 2" xfId="25116" xr:uid="{00000000-0005-0000-0000-000005700000}"/>
    <cellStyle name="Note 2 18 2 2 2" xfId="25117" xr:uid="{00000000-0005-0000-0000-000006700000}"/>
    <cellStyle name="Note 2 18 2 2 2 2" xfId="25118" xr:uid="{00000000-0005-0000-0000-000007700000}"/>
    <cellStyle name="Note 2 18 2 2 3" xfId="25119" xr:uid="{00000000-0005-0000-0000-000008700000}"/>
    <cellStyle name="Note 2 18 2 2 3 2" xfId="25120" xr:uid="{00000000-0005-0000-0000-000009700000}"/>
    <cellStyle name="Note 2 18 2 2 4" xfId="25121" xr:uid="{00000000-0005-0000-0000-00000A700000}"/>
    <cellStyle name="Note 2 18 2 2 4 2" xfId="25122" xr:uid="{00000000-0005-0000-0000-00000B700000}"/>
    <cellStyle name="Note 2 18 2 2 5" xfId="25123" xr:uid="{00000000-0005-0000-0000-00000C700000}"/>
    <cellStyle name="Note 2 18 2 3" xfId="25124" xr:uid="{00000000-0005-0000-0000-00000D700000}"/>
    <cellStyle name="Note 2 18 2 3 2" xfId="25125" xr:uid="{00000000-0005-0000-0000-00000E700000}"/>
    <cellStyle name="Note 2 18 2 3 2 2" xfId="25126" xr:uid="{00000000-0005-0000-0000-00000F700000}"/>
    <cellStyle name="Note 2 18 2 3 3" xfId="25127" xr:uid="{00000000-0005-0000-0000-000010700000}"/>
    <cellStyle name="Note 2 18 2 3 3 2" xfId="25128" xr:uid="{00000000-0005-0000-0000-000011700000}"/>
    <cellStyle name="Note 2 18 2 3 4" xfId="25129" xr:uid="{00000000-0005-0000-0000-000012700000}"/>
    <cellStyle name="Note 2 18 2 3 4 2" xfId="25130" xr:uid="{00000000-0005-0000-0000-000013700000}"/>
    <cellStyle name="Note 2 18 2 3 5" xfId="25131" xr:uid="{00000000-0005-0000-0000-000014700000}"/>
    <cellStyle name="Note 2 18 2 4" xfId="25132" xr:uid="{00000000-0005-0000-0000-000015700000}"/>
    <cellStyle name="Note 2 18 2 4 2" xfId="25133" xr:uid="{00000000-0005-0000-0000-000016700000}"/>
    <cellStyle name="Note 2 18 2 4 2 2" xfId="25134" xr:uid="{00000000-0005-0000-0000-000017700000}"/>
    <cellStyle name="Note 2 18 2 4 3" xfId="25135" xr:uid="{00000000-0005-0000-0000-000018700000}"/>
    <cellStyle name="Note 2 18 2 4 3 2" xfId="25136" xr:uid="{00000000-0005-0000-0000-000019700000}"/>
    <cellStyle name="Note 2 18 2 4 4" xfId="25137" xr:uid="{00000000-0005-0000-0000-00001A700000}"/>
    <cellStyle name="Note 2 18 2 4 4 2" xfId="25138" xr:uid="{00000000-0005-0000-0000-00001B700000}"/>
    <cellStyle name="Note 2 18 2 4 5" xfId="25139" xr:uid="{00000000-0005-0000-0000-00001C700000}"/>
    <cellStyle name="Note 2 18 2 5" xfId="25140" xr:uid="{00000000-0005-0000-0000-00001D700000}"/>
    <cellStyle name="Note 2 18 2 5 2" xfId="25141" xr:uid="{00000000-0005-0000-0000-00001E700000}"/>
    <cellStyle name="Note 2 18 2 5 3" xfId="38022" xr:uid="{00000000-0005-0000-0000-00001F700000}"/>
    <cellStyle name="Note 2 18 2 6" xfId="25142" xr:uid="{00000000-0005-0000-0000-000020700000}"/>
    <cellStyle name="Note 2 18 2 6 2" xfId="25143" xr:uid="{00000000-0005-0000-0000-000021700000}"/>
    <cellStyle name="Note 2 18 2 6 3" xfId="38023" xr:uid="{00000000-0005-0000-0000-000022700000}"/>
    <cellStyle name="Note 2 18 2 7" xfId="25144" xr:uid="{00000000-0005-0000-0000-000023700000}"/>
    <cellStyle name="Note 2 18 2 7 2" xfId="25145" xr:uid="{00000000-0005-0000-0000-000024700000}"/>
    <cellStyle name="Note 2 18 2 7 3" xfId="38024" xr:uid="{00000000-0005-0000-0000-000025700000}"/>
    <cellStyle name="Note 2 18 2 8" xfId="25146" xr:uid="{00000000-0005-0000-0000-000026700000}"/>
    <cellStyle name="Note 2 18 2 8 2" xfId="25147" xr:uid="{00000000-0005-0000-0000-000027700000}"/>
    <cellStyle name="Note 2 18 2 8 3" xfId="38025" xr:uid="{00000000-0005-0000-0000-000028700000}"/>
    <cellStyle name="Note 2 18 2 9" xfId="25148" xr:uid="{00000000-0005-0000-0000-000029700000}"/>
    <cellStyle name="Note 2 18 2 9 2" xfId="25149" xr:uid="{00000000-0005-0000-0000-00002A700000}"/>
    <cellStyle name="Note 2 18 2 9 3" xfId="38026" xr:uid="{00000000-0005-0000-0000-00002B700000}"/>
    <cellStyle name="Note 2 18 3" xfId="25150" xr:uid="{00000000-0005-0000-0000-00002C700000}"/>
    <cellStyle name="Note 2 18 3 2" xfId="25151" xr:uid="{00000000-0005-0000-0000-00002D700000}"/>
    <cellStyle name="Note 2 18 3 2 2" xfId="25152" xr:uid="{00000000-0005-0000-0000-00002E700000}"/>
    <cellStyle name="Note 2 18 3 3" xfId="25153" xr:uid="{00000000-0005-0000-0000-00002F700000}"/>
    <cellStyle name="Note 2 18 3 3 2" xfId="25154" xr:uid="{00000000-0005-0000-0000-000030700000}"/>
    <cellStyle name="Note 2 18 3 4" xfId="25155" xr:uid="{00000000-0005-0000-0000-000031700000}"/>
    <cellStyle name="Note 2 18 3 4 2" xfId="25156" xr:uid="{00000000-0005-0000-0000-000032700000}"/>
    <cellStyle name="Note 2 18 3 5" xfId="25157" xr:uid="{00000000-0005-0000-0000-000033700000}"/>
    <cellStyle name="Note 2 18 4" xfId="25158" xr:uid="{00000000-0005-0000-0000-000034700000}"/>
    <cellStyle name="Note 2 18 4 2" xfId="25159" xr:uid="{00000000-0005-0000-0000-000035700000}"/>
    <cellStyle name="Note 2 18 4 2 2" xfId="25160" xr:uid="{00000000-0005-0000-0000-000036700000}"/>
    <cellStyle name="Note 2 18 4 3" xfId="25161" xr:uid="{00000000-0005-0000-0000-000037700000}"/>
    <cellStyle name="Note 2 18 4 3 2" xfId="25162" xr:uid="{00000000-0005-0000-0000-000038700000}"/>
    <cellStyle name="Note 2 18 4 4" xfId="25163" xr:uid="{00000000-0005-0000-0000-000039700000}"/>
    <cellStyle name="Note 2 18 4 4 2" xfId="25164" xr:uid="{00000000-0005-0000-0000-00003A700000}"/>
    <cellStyle name="Note 2 18 4 5" xfId="25165" xr:uid="{00000000-0005-0000-0000-00003B700000}"/>
    <cellStyle name="Note 2 18 5" xfId="25166" xr:uid="{00000000-0005-0000-0000-00003C700000}"/>
    <cellStyle name="Note 2 18 5 2" xfId="25167" xr:uid="{00000000-0005-0000-0000-00003D700000}"/>
    <cellStyle name="Note 2 18 5 2 2" xfId="25168" xr:uid="{00000000-0005-0000-0000-00003E700000}"/>
    <cellStyle name="Note 2 18 5 3" xfId="25169" xr:uid="{00000000-0005-0000-0000-00003F700000}"/>
    <cellStyle name="Note 2 18 5 3 2" xfId="25170" xr:uid="{00000000-0005-0000-0000-000040700000}"/>
    <cellStyle name="Note 2 18 5 4" xfId="25171" xr:uid="{00000000-0005-0000-0000-000041700000}"/>
    <cellStyle name="Note 2 18 5 4 2" xfId="25172" xr:uid="{00000000-0005-0000-0000-000042700000}"/>
    <cellStyle name="Note 2 18 5 5" xfId="25173" xr:uid="{00000000-0005-0000-0000-000043700000}"/>
    <cellStyle name="Note 2 18 6" xfId="25174" xr:uid="{00000000-0005-0000-0000-000044700000}"/>
    <cellStyle name="Note 2 18 6 2" xfId="25175" xr:uid="{00000000-0005-0000-0000-000045700000}"/>
    <cellStyle name="Note 2 18 6 3" xfId="38027" xr:uid="{00000000-0005-0000-0000-000046700000}"/>
    <cellStyle name="Note 2 18 7" xfId="25176" xr:uid="{00000000-0005-0000-0000-000047700000}"/>
    <cellStyle name="Note 2 18 7 2" xfId="25177" xr:uid="{00000000-0005-0000-0000-000048700000}"/>
    <cellStyle name="Note 2 18 7 3" xfId="38028" xr:uid="{00000000-0005-0000-0000-000049700000}"/>
    <cellStyle name="Note 2 18 8" xfId="25178" xr:uid="{00000000-0005-0000-0000-00004A700000}"/>
    <cellStyle name="Note 2 18 8 2" xfId="25179" xr:uid="{00000000-0005-0000-0000-00004B700000}"/>
    <cellStyle name="Note 2 18 8 3" xfId="38029" xr:uid="{00000000-0005-0000-0000-00004C700000}"/>
    <cellStyle name="Note 2 18 9" xfId="25180" xr:uid="{00000000-0005-0000-0000-00004D700000}"/>
    <cellStyle name="Note 2 18 9 2" xfId="25181" xr:uid="{00000000-0005-0000-0000-00004E700000}"/>
    <cellStyle name="Note 2 18 9 3" xfId="38030" xr:uid="{00000000-0005-0000-0000-00004F700000}"/>
    <cellStyle name="Note 2 19" xfId="25182" xr:uid="{00000000-0005-0000-0000-000050700000}"/>
    <cellStyle name="Note 2 19 10" xfId="25183" xr:uid="{00000000-0005-0000-0000-000051700000}"/>
    <cellStyle name="Note 2 19 10 2" xfId="25184" xr:uid="{00000000-0005-0000-0000-000052700000}"/>
    <cellStyle name="Note 2 19 10 3" xfId="38031" xr:uid="{00000000-0005-0000-0000-000053700000}"/>
    <cellStyle name="Note 2 19 11" xfId="25185" xr:uid="{00000000-0005-0000-0000-000054700000}"/>
    <cellStyle name="Note 2 19 11 2" xfId="25186" xr:uid="{00000000-0005-0000-0000-000055700000}"/>
    <cellStyle name="Note 2 19 11 3" xfId="38032" xr:uid="{00000000-0005-0000-0000-000056700000}"/>
    <cellStyle name="Note 2 19 12" xfId="25187" xr:uid="{00000000-0005-0000-0000-000057700000}"/>
    <cellStyle name="Note 2 19 12 2" xfId="25188" xr:uid="{00000000-0005-0000-0000-000058700000}"/>
    <cellStyle name="Note 2 19 12 3" xfId="38033" xr:uid="{00000000-0005-0000-0000-000059700000}"/>
    <cellStyle name="Note 2 19 13" xfId="25189" xr:uid="{00000000-0005-0000-0000-00005A700000}"/>
    <cellStyle name="Note 2 19 13 2" xfId="25190" xr:uid="{00000000-0005-0000-0000-00005B700000}"/>
    <cellStyle name="Note 2 19 13 3" xfId="38034" xr:uid="{00000000-0005-0000-0000-00005C700000}"/>
    <cellStyle name="Note 2 19 14" xfId="25191" xr:uid="{00000000-0005-0000-0000-00005D700000}"/>
    <cellStyle name="Note 2 19 14 2" xfId="25192" xr:uid="{00000000-0005-0000-0000-00005E700000}"/>
    <cellStyle name="Note 2 19 14 3" xfId="38035" xr:uid="{00000000-0005-0000-0000-00005F700000}"/>
    <cellStyle name="Note 2 19 15" xfId="25193" xr:uid="{00000000-0005-0000-0000-000060700000}"/>
    <cellStyle name="Note 2 19 15 2" xfId="25194" xr:uid="{00000000-0005-0000-0000-000061700000}"/>
    <cellStyle name="Note 2 19 15 3" xfId="38036" xr:uid="{00000000-0005-0000-0000-000062700000}"/>
    <cellStyle name="Note 2 19 16" xfId="25195" xr:uid="{00000000-0005-0000-0000-000063700000}"/>
    <cellStyle name="Note 2 19 17" xfId="38037" xr:uid="{00000000-0005-0000-0000-000064700000}"/>
    <cellStyle name="Note 2 19 18" xfId="38038" xr:uid="{00000000-0005-0000-0000-000065700000}"/>
    <cellStyle name="Note 2 19 2" xfId="25196" xr:uid="{00000000-0005-0000-0000-000066700000}"/>
    <cellStyle name="Note 2 19 2 10" xfId="25197" xr:uid="{00000000-0005-0000-0000-000067700000}"/>
    <cellStyle name="Note 2 19 2 10 2" xfId="25198" xr:uid="{00000000-0005-0000-0000-000068700000}"/>
    <cellStyle name="Note 2 19 2 10 3" xfId="38039" xr:uid="{00000000-0005-0000-0000-000069700000}"/>
    <cellStyle name="Note 2 19 2 11" xfId="25199" xr:uid="{00000000-0005-0000-0000-00006A700000}"/>
    <cellStyle name="Note 2 19 2 11 2" xfId="25200" xr:uid="{00000000-0005-0000-0000-00006B700000}"/>
    <cellStyle name="Note 2 19 2 11 3" xfId="38040" xr:uid="{00000000-0005-0000-0000-00006C700000}"/>
    <cellStyle name="Note 2 19 2 12" xfId="25201" xr:uid="{00000000-0005-0000-0000-00006D700000}"/>
    <cellStyle name="Note 2 19 2 12 2" xfId="25202" xr:uid="{00000000-0005-0000-0000-00006E700000}"/>
    <cellStyle name="Note 2 19 2 12 3" xfId="38041" xr:uid="{00000000-0005-0000-0000-00006F700000}"/>
    <cellStyle name="Note 2 19 2 13" xfId="25203" xr:uid="{00000000-0005-0000-0000-000070700000}"/>
    <cellStyle name="Note 2 19 2 13 2" xfId="25204" xr:uid="{00000000-0005-0000-0000-000071700000}"/>
    <cellStyle name="Note 2 19 2 13 3" xfId="38042" xr:uid="{00000000-0005-0000-0000-000072700000}"/>
    <cellStyle name="Note 2 19 2 14" xfId="25205" xr:uid="{00000000-0005-0000-0000-000073700000}"/>
    <cellStyle name="Note 2 19 2 14 2" xfId="25206" xr:uid="{00000000-0005-0000-0000-000074700000}"/>
    <cellStyle name="Note 2 19 2 14 3" xfId="38043" xr:uid="{00000000-0005-0000-0000-000075700000}"/>
    <cellStyle name="Note 2 19 2 15" xfId="25207" xr:uid="{00000000-0005-0000-0000-000076700000}"/>
    <cellStyle name="Note 2 19 2 16" xfId="38044" xr:uid="{00000000-0005-0000-0000-000077700000}"/>
    <cellStyle name="Note 2 19 2 17" xfId="38045" xr:uid="{00000000-0005-0000-0000-000078700000}"/>
    <cellStyle name="Note 2 19 2 2" xfId="25208" xr:uid="{00000000-0005-0000-0000-000079700000}"/>
    <cellStyle name="Note 2 19 2 2 2" xfId="25209" xr:uid="{00000000-0005-0000-0000-00007A700000}"/>
    <cellStyle name="Note 2 19 2 2 2 2" xfId="25210" xr:uid="{00000000-0005-0000-0000-00007B700000}"/>
    <cellStyle name="Note 2 19 2 2 3" xfId="25211" xr:uid="{00000000-0005-0000-0000-00007C700000}"/>
    <cellStyle name="Note 2 19 2 2 3 2" xfId="25212" xr:uid="{00000000-0005-0000-0000-00007D700000}"/>
    <cellStyle name="Note 2 19 2 2 4" xfId="25213" xr:uid="{00000000-0005-0000-0000-00007E700000}"/>
    <cellStyle name="Note 2 19 2 2 4 2" xfId="25214" xr:uid="{00000000-0005-0000-0000-00007F700000}"/>
    <cellStyle name="Note 2 19 2 2 5" xfId="25215" xr:uid="{00000000-0005-0000-0000-000080700000}"/>
    <cellStyle name="Note 2 19 2 3" xfId="25216" xr:uid="{00000000-0005-0000-0000-000081700000}"/>
    <cellStyle name="Note 2 19 2 3 2" xfId="25217" xr:uid="{00000000-0005-0000-0000-000082700000}"/>
    <cellStyle name="Note 2 19 2 3 2 2" xfId="25218" xr:uid="{00000000-0005-0000-0000-000083700000}"/>
    <cellStyle name="Note 2 19 2 3 3" xfId="25219" xr:uid="{00000000-0005-0000-0000-000084700000}"/>
    <cellStyle name="Note 2 19 2 3 3 2" xfId="25220" xr:uid="{00000000-0005-0000-0000-000085700000}"/>
    <cellStyle name="Note 2 19 2 3 4" xfId="25221" xr:uid="{00000000-0005-0000-0000-000086700000}"/>
    <cellStyle name="Note 2 19 2 3 4 2" xfId="25222" xr:uid="{00000000-0005-0000-0000-000087700000}"/>
    <cellStyle name="Note 2 19 2 3 5" xfId="25223" xr:uid="{00000000-0005-0000-0000-000088700000}"/>
    <cellStyle name="Note 2 19 2 4" xfId="25224" xr:uid="{00000000-0005-0000-0000-000089700000}"/>
    <cellStyle name="Note 2 19 2 4 2" xfId="25225" xr:uid="{00000000-0005-0000-0000-00008A700000}"/>
    <cellStyle name="Note 2 19 2 4 2 2" xfId="25226" xr:uid="{00000000-0005-0000-0000-00008B700000}"/>
    <cellStyle name="Note 2 19 2 4 3" xfId="25227" xr:uid="{00000000-0005-0000-0000-00008C700000}"/>
    <cellStyle name="Note 2 19 2 4 3 2" xfId="25228" xr:uid="{00000000-0005-0000-0000-00008D700000}"/>
    <cellStyle name="Note 2 19 2 4 4" xfId="25229" xr:uid="{00000000-0005-0000-0000-00008E700000}"/>
    <cellStyle name="Note 2 19 2 4 4 2" xfId="25230" xr:uid="{00000000-0005-0000-0000-00008F700000}"/>
    <cellStyle name="Note 2 19 2 4 5" xfId="25231" xr:uid="{00000000-0005-0000-0000-000090700000}"/>
    <cellStyle name="Note 2 19 2 5" xfId="25232" xr:uid="{00000000-0005-0000-0000-000091700000}"/>
    <cellStyle name="Note 2 19 2 5 2" xfId="25233" xr:uid="{00000000-0005-0000-0000-000092700000}"/>
    <cellStyle name="Note 2 19 2 5 3" xfId="38046" xr:uid="{00000000-0005-0000-0000-000093700000}"/>
    <cellStyle name="Note 2 19 2 6" xfId="25234" xr:uid="{00000000-0005-0000-0000-000094700000}"/>
    <cellStyle name="Note 2 19 2 6 2" xfId="25235" xr:uid="{00000000-0005-0000-0000-000095700000}"/>
    <cellStyle name="Note 2 19 2 6 3" xfId="38047" xr:uid="{00000000-0005-0000-0000-000096700000}"/>
    <cellStyle name="Note 2 19 2 7" xfId="25236" xr:uid="{00000000-0005-0000-0000-000097700000}"/>
    <cellStyle name="Note 2 19 2 7 2" xfId="25237" xr:uid="{00000000-0005-0000-0000-000098700000}"/>
    <cellStyle name="Note 2 19 2 7 3" xfId="38048" xr:uid="{00000000-0005-0000-0000-000099700000}"/>
    <cellStyle name="Note 2 19 2 8" xfId="25238" xr:uid="{00000000-0005-0000-0000-00009A700000}"/>
    <cellStyle name="Note 2 19 2 8 2" xfId="25239" xr:uid="{00000000-0005-0000-0000-00009B700000}"/>
    <cellStyle name="Note 2 19 2 8 3" xfId="38049" xr:uid="{00000000-0005-0000-0000-00009C700000}"/>
    <cellStyle name="Note 2 19 2 9" xfId="25240" xr:uid="{00000000-0005-0000-0000-00009D700000}"/>
    <cellStyle name="Note 2 19 2 9 2" xfId="25241" xr:uid="{00000000-0005-0000-0000-00009E700000}"/>
    <cellStyle name="Note 2 19 2 9 3" xfId="38050" xr:uid="{00000000-0005-0000-0000-00009F700000}"/>
    <cellStyle name="Note 2 19 3" xfId="25242" xr:uid="{00000000-0005-0000-0000-0000A0700000}"/>
    <cellStyle name="Note 2 19 3 2" xfId="25243" xr:uid="{00000000-0005-0000-0000-0000A1700000}"/>
    <cellStyle name="Note 2 19 3 2 2" xfId="25244" xr:uid="{00000000-0005-0000-0000-0000A2700000}"/>
    <cellStyle name="Note 2 19 3 3" xfId="25245" xr:uid="{00000000-0005-0000-0000-0000A3700000}"/>
    <cellStyle name="Note 2 19 3 3 2" xfId="25246" xr:uid="{00000000-0005-0000-0000-0000A4700000}"/>
    <cellStyle name="Note 2 19 3 4" xfId="25247" xr:uid="{00000000-0005-0000-0000-0000A5700000}"/>
    <cellStyle name="Note 2 19 3 4 2" xfId="25248" xr:uid="{00000000-0005-0000-0000-0000A6700000}"/>
    <cellStyle name="Note 2 19 3 5" xfId="25249" xr:uid="{00000000-0005-0000-0000-0000A7700000}"/>
    <cellStyle name="Note 2 19 4" xfId="25250" xr:uid="{00000000-0005-0000-0000-0000A8700000}"/>
    <cellStyle name="Note 2 19 4 2" xfId="25251" xr:uid="{00000000-0005-0000-0000-0000A9700000}"/>
    <cellStyle name="Note 2 19 4 2 2" xfId="25252" xr:uid="{00000000-0005-0000-0000-0000AA700000}"/>
    <cellStyle name="Note 2 19 4 3" xfId="25253" xr:uid="{00000000-0005-0000-0000-0000AB700000}"/>
    <cellStyle name="Note 2 19 4 3 2" xfId="25254" xr:uid="{00000000-0005-0000-0000-0000AC700000}"/>
    <cellStyle name="Note 2 19 4 4" xfId="25255" xr:uid="{00000000-0005-0000-0000-0000AD700000}"/>
    <cellStyle name="Note 2 19 4 4 2" xfId="25256" xr:uid="{00000000-0005-0000-0000-0000AE700000}"/>
    <cellStyle name="Note 2 19 4 5" xfId="25257" xr:uid="{00000000-0005-0000-0000-0000AF700000}"/>
    <cellStyle name="Note 2 19 5" xfId="25258" xr:uid="{00000000-0005-0000-0000-0000B0700000}"/>
    <cellStyle name="Note 2 19 5 2" xfId="25259" xr:uid="{00000000-0005-0000-0000-0000B1700000}"/>
    <cellStyle name="Note 2 19 5 2 2" xfId="25260" xr:uid="{00000000-0005-0000-0000-0000B2700000}"/>
    <cellStyle name="Note 2 19 5 3" xfId="25261" xr:uid="{00000000-0005-0000-0000-0000B3700000}"/>
    <cellStyle name="Note 2 19 5 3 2" xfId="25262" xr:uid="{00000000-0005-0000-0000-0000B4700000}"/>
    <cellStyle name="Note 2 19 5 4" xfId="25263" xr:uid="{00000000-0005-0000-0000-0000B5700000}"/>
    <cellStyle name="Note 2 19 5 4 2" xfId="25264" xr:uid="{00000000-0005-0000-0000-0000B6700000}"/>
    <cellStyle name="Note 2 19 5 5" xfId="25265" xr:uid="{00000000-0005-0000-0000-0000B7700000}"/>
    <cellStyle name="Note 2 19 6" xfId="25266" xr:uid="{00000000-0005-0000-0000-0000B8700000}"/>
    <cellStyle name="Note 2 19 6 2" xfId="25267" xr:uid="{00000000-0005-0000-0000-0000B9700000}"/>
    <cellStyle name="Note 2 19 6 3" xfId="38051" xr:uid="{00000000-0005-0000-0000-0000BA700000}"/>
    <cellStyle name="Note 2 19 7" xfId="25268" xr:uid="{00000000-0005-0000-0000-0000BB700000}"/>
    <cellStyle name="Note 2 19 7 2" xfId="25269" xr:uid="{00000000-0005-0000-0000-0000BC700000}"/>
    <cellStyle name="Note 2 19 7 3" xfId="38052" xr:uid="{00000000-0005-0000-0000-0000BD700000}"/>
    <cellStyle name="Note 2 19 8" xfId="25270" xr:uid="{00000000-0005-0000-0000-0000BE700000}"/>
    <cellStyle name="Note 2 19 8 2" xfId="25271" xr:uid="{00000000-0005-0000-0000-0000BF700000}"/>
    <cellStyle name="Note 2 19 8 3" xfId="38053" xr:uid="{00000000-0005-0000-0000-0000C0700000}"/>
    <cellStyle name="Note 2 19 9" xfId="25272" xr:uid="{00000000-0005-0000-0000-0000C1700000}"/>
    <cellStyle name="Note 2 19 9 2" xfId="25273" xr:uid="{00000000-0005-0000-0000-0000C2700000}"/>
    <cellStyle name="Note 2 19 9 3" xfId="38054" xr:uid="{00000000-0005-0000-0000-0000C3700000}"/>
    <cellStyle name="Note 2 2" xfId="1023" xr:uid="{00000000-0005-0000-0000-0000C4700000}"/>
    <cellStyle name="Note 2 2 10" xfId="25274" xr:uid="{00000000-0005-0000-0000-0000C5700000}"/>
    <cellStyle name="Note 2 2 10 2" xfId="25275" xr:uid="{00000000-0005-0000-0000-0000C6700000}"/>
    <cellStyle name="Note 2 2 10 3" xfId="38055" xr:uid="{00000000-0005-0000-0000-0000C7700000}"/>
    <cellStyle name="Note 2 2 11" xfId="25276" xr:uid="{00000000-0005-0000-0000-0000C8700000}"/>
    <cellStyle name="Note 2 2 11 2" xfId="25277" xr:uid="{00000000-0005-0000-0000-0000C9700000}"/>
    <cellStyle name="Note 2 2 11 3" xfId="38056" xr:uid="{00000000-0005-0000-0000-0000CA700000}"/>
    <cellStyle name="Note 2 2 12" xfId="25278" xr:uid="{00000000-0005-0000-0000-0000CB700000}"/>
    <cellStyle name="Note 2 2 12 2" xfId="25279" xr:uid="{00000000-0005-0000-0000-0000CC700000}"/>
    <cellStyle name="Note 2 2 12 3" xfId="38057" xr:uid="{00000000-0005-0000-0000-0000CD700000}"/>
    <cellStyle name="Note 2 2 13" xfId="25280" xr:uid="{00000000-0005-0000-0000-0000CE700000}"/>
    <cellStyle name="Note 2 2 13 2" xfId="25281" xr:uid="{00000000-0005-0000-0000-0000CF700000}"/>
    <cellStyle name="Note 2 2 13 3" xfId="38058" xr:uid="{00000000-0005-0000-0000-0000D0700000}"/>
    <cellStyle name="Note 2 2 14" xfId="25282" xr:uid="{00000000-0005-0000-0000-0000D1700000}"/>
    <cellStyle name="Note 2 2 14 2" xfId="25283" xr:uid="{00000000-0005-0000-0000-0000D2700000}"/>
    <cellStyle name="Note 2 2 14 3" xfId="38059" xr:uid="{00000000-0005-0000-0000-0000D3700000}"/>
    <cellStyle name="Note 2 2 15" xfId="25284" xr:uid="{00000000-0005-0000-0000-0000D4700000}"/>
    <cellStyle name="Note 2 2 15 2" xfId="25285" xr:uid="{00000000-0005-0000-0000-0000D5700000}"/>
    <cellStyle name="Note 2 2 15 3" xfId="38060" xr:uid="{00000000-0005-0000-0000-0000D6700000}"/>
    <cellStyle name="Note 2 2 16" xfId="25286" xr:uid="{00000000-0005-0000-0000-0000D7700000}"/>
    <cellStyle name="Note 2 2 16 2" xfId="25287" xr:uid="{00000000-0005-0000-0000-0000D8700000}"/>
    <cellStyle name="Note 2 2 16 3" xfId="38061" xr:uid="{00000000-0005-0000-0000-0000D9700000}"/>
    <cellStyle name="Note 2 2 17" xfId="25288" xr:uid="{00000000-0005-0000-0000-0000DA700000}"/>
    <cellStyle name="Note 2 2 18" xfId="38062" xr:uid="{00000000-0005-0000-0000-0000DB700000}"/>
    <cellStyle name="Note 2 2 19" xfId="38063" xr:uid="{00000000-0005-0000-0000-0000DC700000}"/>
    <cellStyle name="Note 2 2 2" xfId="1024" xr:uid="{00000000-0005-0000-0000-0000DD700000}"/>
    <cellStyle name="Note 2 2 2 10" xfId="25289" xr:uid="{00000000-0005-0000-0000-0000DE700000}"/>
    <cellStyle name="Note 2 2 2 10 2" xfId="25290" xr:uid="{00000000-0005-0000-0000-0000DF700000}"/>
    <cellStyle name="Note 2 2 2 10 3" xfId="38064" xr:uid="{00000000-0005-0000-0000-0000E0700000}"/>
    <cellStyle name="Note 2 2 2 11" xfId="25291" xr:uid="{00000000-0005-0000-0000-0000E1700000}"/>
    <cellStyle name="Note 2 2 2 11 2" xfId="25292" xr:uid="{00000000-0005-0000-0000-0000E2700000}"/>
    <cellStyle name="Note 2 2 2 11 3" xfId="38065" xr:uid="{00000000-0005-0000-0000-0000E3700000}"/>
    <cellStyle name="Note 2 2 2 12" xfId="25293" xr:uid="{00000000-0005-0000-0000-0000E4700000}"/>
    <cellStyle name="Note 2 2 2 12 2" xfId="25294" xr:uid="{00000000-0005-0000-0000-0000E5700000}"/>
    <cellStyle name="Note 2 2 2 12 3" xfId="38066" xr:uid="{00000000-0005-0000-0000-0000E6700000}"/>
    <cellStyle name="Note 2 2 2 13" xfId="25295" xr:uid="{00000000-0005-0000-0000-0000E7700000}"/>
    <cellStyle name="Note 2 2 2 13 2" xfId="25296" xr:uid="{00000000-0005-0000-0000-0000E8700000}"/>
    <cellStyle name="Note 2 2 2 13 3" xfId="38067" xr:uid="{00000000-0005-0000-0000-0000E9700000}"/>
    <cellStyle name="Note 2 2 2 14" xfId="25297" xr:uid="{00000000-0005-0000-0000-0000EA700000}"/>
    <cellStyle name="Note 2 2 2 14 2" xfId="25298" xr:uid="{00000000-0005-0000-0000-0000EB700000}"/>
    <cellStyle name="Note 2 2 2 14 3" xfId="38068" xr:uid="{00000000-0005-0000-0000-0000EC700000}"/>
    <cellStyle name="Note 2 2 2 15" xfId="25299" xr:uid="{00000000-0005-0000-0000-0000ED700000}"/>
    <cellStyle name="Note 2 2 2 16" xfId="38069" xr:uid="{00000000-0005-0000-0000-0000EE700000}"/>
    <cellStyle name="Note 2 2 2 17" xfId="38070" xr:uid="{00000000-0005-0000-0000-0000EF700000}"/>
    <cellStyle name="Note 2 2 2 2" xfId="25300" xr:uid="{00000000-0005-0000-0000-0000F0700000}"/>
    <cellStyle name="Note 2 2 2 2 2" xfId="25301" xr:uid="{00000000-0005-0000-0000-0000F1700000}"/>
    <cellStyle name="Note 2 2 2 2 2 2" xfId="25302" xr:uid="{00000000-0005-0000-0000-0000F2700000}"/>
    <cellStyle name="Note 2 2 2 2 3" xfId="25303" xr:uid="{00000000-0005-0000-0000-0000F3700000}"/>
    <cellStyle name="Note 2 2 2 2 3 2" xfId="25304" xr:uid="{00000000-0005-0000-0000-0000F4700000}"/>
    <cellStyle name="Note 2 2 2 2 4" xfId="25305" xr:uid="{00000000-0005-0000-0000-0000F5700000}"/>
    <cellStyle name="Note 2 2 2 2 4 2" xfId="25306" xr:uid="{00000000-0005-0000-0000-0000F6700000}"/>
    <cellStyle name="Note 2 2 2 2 5" xfId="25307" xr:uid="{00000000-0005-0000-0000-0000F7700000}"/>
    <cellStyle name="Note 2 2 2 3" xfId="25308" xr:uid="{00000000-0005-0000-0000-0000F8700000}"/>
    <cellStyle name="Note 2 2 2 3 2" xfId="25309" xr:uid="{00000000-0005-0000-0000-0000F9700000}"/>
    <cellStyle name="Note 2 2 2 3 2 2" xfId="25310" xr:uid="{00000000-0005-0000-0000-0000FA700000}"/>
    <cellStyle name="Note 2 2 2 3 3" xfId="25311" xr:uid="{00000000-0005-0000-0000-0000FB700000}"/>
    <cellStyle name="Note 2 2 2 3 3 2" xfId="25312" xr:uid="{00000000-0005-0000-0000-0000FC700000}"/>
    <cellStyle name="Note 2 2 2 3 4" xfId="25313" xr:uid="{00000000-0005-0000-0000-0000FD700000}"/>
    <cellStyle name="Note 2 2 2 3 4 2" xfId="25314" xr:uid="{00000000-0005-0000-0000-0000FE700000}"/>
    <cellStyle name="Note 2 2 2 3 5" xfId="25315" xr:uid="{00000000-0005-0000-0000-0000FF700000}"/>
    <cellStyle name="Note 2 2 2 4" xfId="25316" xr:uid="{00000000-0005-0000-0000-000000710000}"/>
    <cellStyle name="Note 2 2 2 4 2" xfId="25317" xr:uid="{00000000-0005-0000-0000-000001710000}"/>
    <cellStyle name="Note 2 2 2 4 2 2" xfId="25318" xr:uid="{00000000-0005-0000-0000-000002710000}"/>
    <cellStyle name="Note 2 2 2 4 3" xfId="25319" xr:uid="{00000000-0005-0000-0000-000003710000}"/>
    <cellStyle name="Note 2 2 2 4 3 2" xfId="25320" xr:uid="{00000000-0005-0000-0000-000004710000}"/>
    <cellStyle name="Note 2 2 2 4 4" xfId="25321" xr:uid="{00000000-0005-0000-0000-000005710000}"/>
    <cellStyle name="Note 2 2 2 4 4 2" xfId="25322" xr:uid="{00000000-0005-0000-0000-000006710000}"/>
    <cellStyle name="Note 2 2 2 4 5" xfId="25323" xr:uid="{00000000-0005-0000-0000-000007710000}"/>
    <cellStyle name="Note 2 2 2 5" xfId="25324" xr:uid="{00000000-0005-0000-0000-000008710000}"/>
    <cellStyle name="Note 2 2 2 5 2" xfId="25325" xr:uid="{00000000-0005-0000-0000-000009710000}"/>
    <cellStyle name="Note 2 2 2 5 3" xfId="38071" xr:uid="{00000000-0005-0000-0000-00000A710000}"/>
    <cellStyle name="Note 2 2 2 6" xfId="25326" xr:uid="{00000000-0005-0000-0000-00000B710000}"/>
    <cellStyle name="Note 2 2 2 6 2" xfId="25327" xr:uid="{00000000-0005-0000-0000-00000C710000}"/>
    <cellStyle name="Note 2 2 2 6 3" xfId="38072" xr:uid="{00000000-0005-0000-0000-00000D710000}"/>
    <cellStyle name="Note 2 2 2 7" xfId="25328" xr:uid="{00000000-0005-0000-0000-00000E710000}"/>
    <cellStyle name="Note 2 2 2 7 2" xfId="25329" xr:uid="{00000000-0005-0000-0000-00000F710000}"/>
    <cellStyle name="Note 2 2 2 7 3" xfId="38073" xr:uid="{00000000-0005-0000-0000-000010710000}"/>
    <cellStyle name="Note 2 2 2 8" xfId="25330" xr:uid="{00000000-0005-0000-0000-000011710000}"/>
    <cellStyle name="Note 2 2 2 8 2" xfId="25331" xr:uid="{00000000-0005-0000-0000-000012710000}"/>
    <cellStyle name="Note 2 2 2 8 3" xfId="38074" xr:uid="{00000000-0005-0000-0000-000013710000}"/>
    <cellStyle name="Note 2 2 2 9" xfId="25332" xr:uid="{00000000-0005-0000-0000-000014710000}"/>
    <cellStyle name="Note 2 2 2 9 2" xfId="25333" xr:uid="{00000000-0005-0000-0000-000015710000}"/>
    <cellStyle name="Note 2 2 2 9 3" xfId="38075" xr:uid="{00000000-0005-0000-0000-000016710000}"/>
    <cellStyle name="Note 2 2 3" xfId="1025" xr:uid="{00000000-0005-0000-0000-000017710000}"/>
    <cellStyle name="Note 2 2 3 10" xfId="25334" xr:uid="{00000000-0005-0000-0000-000018710000}"/>
    <cellStyle name="Note 2 2 3 10 2" xfId="25335" xr:uid="{00000000-0005-0000-0000-000019710000}"/>
    <cellStyle name="Note 2 2 3 10 3" xfId="38076" xr:uid="{00000000-0005-0000-0000-00001A710000}"/>
    <cellStyle name="Note 2 2 3 11" xfId="25336" xr:uid="{00000000-0005-0000-0000-00001B710000}"/>
    <cellStyle name="Note 2 2 3 11 2" xfId="25337" xr:uid="{00000000-0005-0000-0000-00001C710000}"/>
    <cellStyle name="Note 2 2 3 11 3" xfId="38077" xr:uid="{00000000-0005-0000-0000-00001D710000}"/>
    <cellStyle name="Note 2 2 3 12" xfId="25338" xr:uid="{00000000-0005-0000-0000-00001E710000}"/>
    <cellStyle name="Note 2 2 3 12 2" xfId="25339" xr:uid="{00000000-0005-0000-0000-00001F710000}"/>
    <cellStyle name="Note 2 2 3 12 3" xfId="38078" xr:uid="{00000000-0005-0000-0000-000020710000}"/>
    <cellStyle name="Note 2 2 3 13" xfId="25340" xr:uid="{00000000-0005-0000-0000-000021710000}"/>
    <cellStyle name="Note 2 2 3 13 2" xfId="25341" xr:uid="{00000000-0005-0000-0000-000022710000}"/>
    <cellStyle name="Note 2 2 3 13 3" xfId="38079" xr:uid="{00000000-0005-0000-0000-000023710000}"/>
    <cellStyle name="Note 2 2 3 14" xfId="25342" xr:uid="{00000000-0005-0000-0000-000024710000}"/>
    <cellStyle name="Note 2 2 3 14 2" xfId="25343" xr:uid="{00000000-0005-0000-0000-000025710000}"/>
    <cellStyle name="Note 2 2 3 14 3" xfId="38080" xr:uid="{00000000-0005-0000-0000-000026710000}"/>
    <cellStyle name="Note 2 2 3 15" xfId="25344" xr:uid="{00000000-0005-0000-0000-000027710000}"/>
    <cellStyle name="Note 2 2 3 16" xfId="38081" xr:uid="{00000000-0005-0000-0000-000028710000}"/>
    <cellStyle name="Note 2 2 3 17" xfId="38082" xr:uid="{00000000-0005-0000-0000-000029710000}"/>
    <cellStyle name="Note 2 2 3 2" xfId="25345" xr:uid="{00000000-0005-0000-0000-00002A710000}"/>
    <cellStyle name="Note 2 2 3 2 2" xfId="25346" xr:uid="{00000000-0005-0000-0000-00002B710000}"/>
    <cellStyle name="Note 2 2 3 2 2 2" xfId="25347" xr:uid="{00000000-0005-0000-0000-00002C710000}"/>
    <cellStyle name="Note 2 2 3 2 3" xfId="25348" xr:uid="{00000000-0005-0000-0000-00002D710000}"/>
    <cellStyle name="Note 2 2 3 2 3 2" xfId="25349" xr:uid="{00000000-0005-0000-0000-00002E710000}"/>
    <cellStyle name="Note 2 2 3 2 4" xfId="25350" xr:uid="{00000000-0005-0000-0000-00002F710000}"/>
    <cellStyle name="Note 2 2 3 2 4 2" xfId="25351" xr:uid="{00000000-0005-0000-0000-000030710000}"/>
    <cellStyle name="Note 2 2 3 2 5" xfId="25352" xr:uid="{00000000-0005-0000-0000-000031710000}"/>
    <cellStyle name="Note 2 2 3 3" xfId="25353" xr:uid="{00000000-0005-0000-0000-000032710000}"/>
    <cellStyle name="Note 2 2 3 3 2" xfId="25354" xr:uid="{00000000-0005-0000-0000-000033710000}"/>
    <cellStyle name="Note 2 2 3 3 2 2" xfId="25355" xr:uid="{00000000-0005-0000-0000-000034710000}"/>
    <cellStyle name="Note 2 2 3 3 3" xfId="25356" xr:uid="{00000000-0005-0000-0000-000035710000}"/>
    <cellStyle name="Note 2 2 3 3 3 2" xfId="25357" xr:uid="{00000000-0005-0000-0000-000036710000}"/>
    <cellStyle name="Note 2 2 3 3 4" xfId="25358" xr:uid="{00000000-0005-0000-0000-000037710000}"/>
    <cellStyle name="Note 2 2 3 3 4 2" xfId="25359" xr:uid="{00000000-0005-0000-0000-000038710000}"/>
    <cellStyle name="Note 2 2 3 3 5" xfId="25360" xr:uid="{00000000-0005-0000-0000-000039710000}"/>
    <cellStyle name="Note 2 2 3 4" xfId="25361" xr:uid="{00000000-0005-0000-0000-00003A710000}"/>
    <cellStyle name="Note 2 2 3 4 2" xfId="25362" xr:uid="{00000000-0005-0000-0000-00003B710000}"/>
    <cellStyle name="Note 2 2 3 4 2 2" xfId="25363" xr:uid="{00000000-0005-0000-0000-00003C710000}"/>
    <cellStyle name="Note 2 2 3 4 3" xfId="25364" xr:uid="{00000000-0005-0000-0000-00003D710000}"/>
    <cellStyle name="Note 2 2 3 4 3 2" xfId="25365" xr:uid="{00000000-0005-0000-0000-00003E710000}"/>
    <cellStyle name="Note 2 2 3 4 4" xfId="25366" xr:uid="{00000000-0005-0000-0000-00003F710000}"/>
    <cellStyle name="Note 2 2 3 4 4 2" xfId="25367" xr:uid="{00000000-0005-0000-0000-000040710000}"/>
    <cellStyle name="Note 2 2 3 4 5" xfId="25368" xr:uid="{00000000-0005-0000-0000-000041710000}"/>
    <cellStyle name="Note 2 2 3 5" xfId="25369" xr:uid="{00000000-0005-0000-0000-000042710000}"/>
    <cellStyle name="Note 2 2 3 5 2" xfId="25370" xr:uid="{00000000-0005-0000-0000-000043710000}"/>
    <cellStyle name="Note 2 2 3 5 3" xfId="38083" xr:uid="{00000000-0005-0000-0000-000044710000}"/>
    <cellStyle name="Note 2 2 3 6" xfId="25371" xr:uid="{00000000-0005-0000-0000-000045710000}"/>
    <cellStyle name="Note 2 2 3 6 2" xfId="25372" xr:uid="{00000000-0005-0000-0000-000046710000}"/>
    <cellStyle name="Note 2 2 3 6 3" xfId="38084" xr:uid="{00000000-0005-0000-0000-000047710000}"/>
    <cellStyle name="Note 2 2 3 7" xfId="25373" xr:uid="{00000000-0005-0000-0000-000048710000}"/>
    <cellStyle name="Note 2 2 3 7 2" xfId="25374" xr:uid="{00000000-0005-0000-0000-000049710000}"/>
    <cellStyle name="Note 2 2 3 7 3" xfId="38085" xr:uid="{00000000-0005-0000-0000-00004A710000}"/>
    <cellStyle name="Note 2 2 3 8" xfId="25375" xr:uid="{00000000-0005-0000-0000-00004B710000}"/>
    <cellStyle name="Note 2 2 3 8 2" xfId="25376" xr:uid="{00000000-0005-0000-0000-00004C710000}"/>
    <cellStyle name="Note 2 2 3 8 3" xfId="38086" xr:uid="{00000000-0005-0000-0000-00004D710000}"/>
    <cellStyle name="Note 2 2 3 9" xfId="25377" xr:uid="{00000000-0005-0000-0000-00004E710000}"/>
    <cellStyle name="Note 2 2 3 9 2" xfId="25378" xr:uid="{00000000-0005-0000-0000-00004F710000}"/>
    <cellStyle name="Note 2 2 3 9 3" xfId="38087" xr:uid="{00000000-0005-0000-0000-000050710000}"/>
    <cellStyle name="Note 2 2 4" xfId="1375" xr:uid="{00000000-0005-0000-0000-000051710000}"/>
    <cellStyle name="Note 2 2 4 2" xfId="25379" xr:uid="{00000000-0005-0000-0000-000052710000}"/>
    <cellStyle name="Note 2 2 4 2 2" xfId="25380" xr:uid="{00000000-0005-0000-0000-000053710000}"/>
    <cellStyle name="Note 2 2 4 3" xfId="25381" xr:uid="{00000000-0005-0000-0000-000054710000}"/>
    <cellStyle name="Note 2 2 4 3 2" xfId="25382" xr:uid="{00000000-0005-0000-0000-000055710000}"/>
    <cellStyle name="Note 2 2 4 4" xfId="25383" xr:uid="{00000000-0005-0000-0000-000056710000}"/>
    <cellStyle name="Note 2 2 4 4 2" xfId="25384" xr:uid="{00000000-0005-0000-0000-000057710000}"/>
    <cellStyle name="Note 2 2 4 5" xfId="25385" xr:uid="{00000000-0005-0000-0000-000058710000}"/>
    <cellStyle name="Note 2 2 5" xfId="25386" xr:uid="{00000000-0005-0000-0000-000059710000}"/>
    <cellStyle name="Note 2 2 5 2" xfId="25387" xr:uid="{00000000-0005-0000-0000-00005A710000}"/>
    <cellStyle name="Note 2 2 5 2 2" xfId="25388" xr:uid="{00000000-0005-0000-0000-00005B710000}"/>
    <cellStyle name="Note 2 2 5 3" xfId="25389" xr:uid="{00000000-0005-0000-0000-00005C710000}"/>
    <cellStyle name="Note 2 2 5 3 2" xfId="25390" xr:uid="{00000000-0005-0000-0000-00005D710000}"/>
    <cellStyle name="Note 2 2 5 4" xfId="25391" xr:uid="{00000000-0005-0000-0000-00005E710000}"/>
    <cellStyle name="Note 2 2 5 4 2" xfId="25392" xr:uid="{00000000-0005-0000-0000-00005F710000}"/>
    <cellStyle name="Note 2 2 5 5" xfId="25393" xr:uid="{00000000-0005-0000-0000-000060710000}"/>
    <cellStyle name="Note 2 2 6" xfId="25394" xr:uid="{00000000-0005-0000-0000-000061710000}"/>
    <cellStyle name="Note 2 2 6 2" xfId="25395" xr:uid="{00000000-0005-0000-0000-000062710000}"/>
    <cellStyle name="Note 2 2 6 2 2" xfId="25396" xr:uid="{00000000-0005-0000-0000-000063710000}"/>
    <cellStyle name="Note 2 2 6 3" xfId="25397" xr:uid="{00000000-0005-0000-0000-000064710000}"/>
    <cellStyle name="Note 2 2 6 3 2" xfId="25398" xr:uid="{00000000-0005-0000-0000-000065710000}"/>
    <cellStyle name="Note 2 2 6 4" xfId="25399" xr:uid="{00000000-0005-0000-0000-000066710000}"/>
    <cellStyle name="Note 2 2 6 4 2" xfId="25400" xr:uid="{00000000-0005-0000-0000-000067710000}"/>
    <cellStyle name="Note 2 2 6 5" xfId="25401" xr:uid="{00000000-0005-0000-0000-000068710000}"/>
    <cellStyle name="Note 2 2 7" xfId="25402" xr:uid="{00000000-0005-0000-0000-000069710000}"/>
    <cellStyle name="Note 2 2 7 2" xfId="25403" xr:uid="{00000000-0005-0000-0000-00006A710000}"/>
    <cellStyle name="Note 2 2 7 3" xfId="38088" xr:uid="{00000000-0005-0000-0000-00006B710000}"/>
    <cellStyle name="Note 2 2 8" xfId="25404" xr:uid="{00000000-0005-0000-0000-00006C710000}"/>
    <cellStyle name="Note 2 2 8 2" xfId="25405" xr:uid="{00000000-0005-0000-0000-00006D710000}"/>
    <cellStyle name="Note 2 2 8 3" xfId="38089" xr:uid="{00000000-0005-0000-0000-00006E710000}"/>
    <cellStyle name="Note 2 2 9" xfId="25406" xr:uid="{00000000-0005-0000-0000-00006F710000}"/>
    <cellStyle name="Note 2 2 9 2" xfId="25407" xr:uid="{00000000-0005-0000-0000-000070710000}"/>
    <cellStyle name="Note 2 2 9 3" xfId="38090" xr:uid="{00000000-0005-0000-0000-000071710000}"/>
    <cellStyle name="Note 2 2_Abst" xfId="25408" xr:uid="{00000000-0005-0000-0000-000072710000}"/>
    <cellStyle name="Note 2 20" xfId="25409" xr:uid="{00000000-0005-0000-0000-000073710000}"/>
    <cellStyle name="Note 2 20 10" xfId="25410" xr:uid="{00000000-0005-0000-0000-000074710000}"/>
    <cellStyle name="Note 2 20 10 2" xfId="25411" xr:uid="{00000000-0005-0000-0000-000075710000}"/>
    <cellStyle name="Note 2 20 10 3" xfId="38091" xr:uid="{00000000-0005-0000-0000-000076710000}"/>
    <cellStyle name="Note 2 20 11" xfId="25412" xr:uid="{00000000-0005-0000-0000-000077710000}"/>
    <cellStyle name="Note 2 20 11 2" xfId="25413" xr:uid="{00000000-0005-0000-0000-000078710000}"/>
    <cellStyle name="Note 2 20 11 3" xfId="38092" xr:uid="{00000000-0005-0000-0000-000079710000}"/>
    <cellStyle name="Note 2 20 12" xfId="25414" xr:uid="{00000000-0005-0000-0000-00007A710000}"/>
    <cellStyle name="Note 2 20 12 2" xfId="25415" xr:uid="{00000000-0005-0000-0000-00007B710000}"/>
    <cellStyle name="Note 2 20 12 3" xfId="38093" xr:uid="{00000000-0005-0000-0000-00007C710000}"/>
    <cellStyle name="Note 2 20 13" xfId="25416" xr:uid="{00000000-0005-0000-0000-00007D710000}"/>
    <cellStyle name="Note 2 20 13 2" xfId="25417" xr:uid="{00000000-0005-0000-0000-00007E710000}"/>
    <cellStyle name="Note 2 20 13 3" xfId="38094" xr:uid="{00000000-0005-0000-0000-00007F710000}"/>
    <cellStyle name="Note 2 20 14" xfId="25418" xr:uid="{00000000-0005-0000-0000-000080710000}"/>
    <cellStyle name="Note 2 20 14 2" xfId="25419" xr:uid="{00000000-0005-0000-0000-000081710000}"/>
    <cellStyle name="Note 2 20 14 3" xfId="38095" xr:uid="{00000000-0005-0000-0000-000082710000}"/>
    <cellStyle name="Note 2 20 15" xfId="25420" xr:uid="{00000000-0005-0000-0000-000083710000}"/>
    <cellStyle name="Note 2 20 15 2" xfId="25421" xr:uid="{00000000-0005-0000-0000-000084710000}"/>
    <cellStyle name="Note 2 20 15 3" xfId="38096" xr:uid="{00000000-0005-0000-0000-000085710000}"/>
    <cellStyle name="Note 2 20 16" xfId="25422" xr:uid="{00000000-0005-0000-0000-000086710000}"/>
    <cellStyle name="Note 2 20 17" xfId="38097" xr:uid="{00000000-0005-0000-0000-000087710000}"/>
    <cellStyle name="Note 2 20 18" xfId="38098" xr:uid="{00000000-0005-0000-0000-000088710000}"/>
    <cellStyle name="Note 2 20 2" xfId="25423" xr:uid="{00000000-0005-0000-0000-000089710000}"/>
    <cellStyle name="Note 2 20 2 10" xfId="25424" xr:uid="{00000000-0005-0000-0000-00008A710000}"/>
    <cellStyle name="Note 2 20 2 10 2" xfId="25425" xr:uid="{00000000-0005-0000-0000-00008B710000}"/>
    <cellStyle name="Note 2 20 2 10 3" xfId="38099" xr:uid="{00000000-0005-0000-0000-00008C710000}"/>
    <cellStyle name="Note 2 20 2 11" xfId="25426" xr:uid="{00000000-0005-0000-0000-00008D710000}"/>
    <cellStyle name="Note 2 20 2 11 2" xfId="25427" xr:uid="{00000000-0005-0000-0000-00008E710000}"/>
    <cellStyle name="Note 2 20 2 11 3" xfId="38100" xr:uid="{00000000-0005-0000-0000-00008F710000}"/>
    <cellStyle name="Note 2 20 2 12" xfId="25428" xr:uid="{00000000-0005-0000-0000-000090710000}"/>
    <cellStyle name="Note 2 20 2 12 2" xfId="25429" xr:uid="{00000000-0005-0000-0000-000091710000}"/>
    <cellStyle name="Note 2 20 2 12 3" xfId="38101" xr:uid="{00000000-0005-0000-0000-000092710000}"/>
    <cellStyle name="Note 2 20 2 13" xfId="25430" xr:uid="{00000000-0005-0000-0000-000093710000}"/>
    <cellStyle name="Note 2 20 2 13 2" xfId="25431" xr:uid="{00000000-0005-0000-0000-000094710000}"/>
    <cellStyle name="Note 2 20 2 13 3" xfId="38102" xr:uid="{00000000-0005-0000-0000-000095710000}"/>
    <cellStyle name="Note 2 20 2 14" xfId="25432" xr:uid="{00000000-0005-0000-0000-000096710000}"/>
    <cellStyle name="Note 2 20 2 14 2" xfId="25433" xr:uid="{00000000-0005-0000-0000-000097710000}"/>
    <cellStyle name="Note 2 20 2 14 3" xfId="38103" xr:uid="{00000000-0005-0000-0000-000098710000}"/>
    <cellStyle name="Note 2 20 2 15" xfId="25434" xr:uid="{00000000-0005-0000-0000-000099710000}"/>
    <cellStyle name="Note 2 20 2 16" xfId="38104" xr:uid="{00000000-0005-0000-0000-00009A710000}"/>
    <cellStyle name="Note 2 20 2 17" xfId="38105" xr:uid="{00000000-0005-0000-0000-00009B710000}"/>
    <cellStyle name="Note 2 20 2 2" xfId="25435" xr:uid="{00000000-0005-0000-0000-00009C710000}"/>
    <cellStyle name="Note 2 20 2 2 2" xfId="25436" xr:uid="{00000000-0005-0000-0000-00009D710000}"/>
    <cellStyle name="Note 2 20 2 2 2 2" xfId="25437" xr:uid="{00000000-0005-0000-0000-00009E710000}"/>
    <cellStyle name="Note 2 20 2 2 3" xfId="25438" xr:uid="{00000000-0005-0000-0000-00009F710000}"/>
    <cellStyle name="Note 2 20 2 2 3 2" xfId="25439" xr:uid="{00000000-0005-0000-0000-0000A0710000}"/>
    <cellStyle name="Note 2 20 2 2 4" xfId="25440" xr:uid="{00000000-0005-0000-0000-0000A1710000}"/>
    <cellStyle name="Note 2 20 2 2 4 2" xfId="25441" xr:uid="{00000000-0005-0000-0000-0000A2710000}"/>
    <cellStyle name="Note 2 20 2 2 5" xfId="25442" xr:uid="{00000000-0005-0000-0000-0000A3710000}"/>
    <cellStyle name="Note 2 20 2 3" xfId="25443" xr:uid="{00000000-0005-0000-0000-0000A4710000}"/>
    <cellStyle name="Note 2 20 2 3 2" xfId="25444" xr:uid="{00000000-0005-0000-0000-0000A5710000}"/>
    <cellStyle name="Note 2 20 2 3 2 2" xfId="25445" xr:uid="{00000000-0005-0000-0000-0000A6710000}"/>
    <cellStyle name="Note 2 20 2 3 3" xfId="25446" xr:uid="{00000000-0005-0000-0000-0000A7710000}"/>
    <cellStyle name="Note 2 20 2 3 3 2" xfId="25447" xr:uid="{00000000-0005-0000-0000-0000A8710000}"/>
    <cellStyle name="Note 2 20 2 3 4" xfId="25448" xr:uid="{00000000-0005-0000-0000-0000A9710000}"/>
    <cellStyle name="Note 2 20 2 3 4 2" xfId="25449" xr:uid="{00000000-0005-0000-0000-0000AA710000}"/>
    <cellStyle name="Note 2 20 2 3 5" xfId="25450" xr:uid="{00000000-0005-0000-0000-0000AB710000}"/>
    <cellStyle name="Note 2 20 2 4" xfId="25451" xr:uid="{00000000-0005-0000-0000-0000AC710000}"/>
    <cellStyle name="Note 2 20 2 4 2" xfId="25452" xr:uid="{00000000-0005-0000-0000-0000AD710000}"/>
    <cellStyle name="Note 2 20 2 4 2 2" xfId="25453" xr:uid="{00000000-0005-0000-0000-0000AE710000}"/>
    <cellStyle name="Note 2 20 2 4 3" xfId="25454" xr:uid="{00000000-0005-0000-0000-0000AF710000}"/>
    <cellStyle name="Note 2 20 2 4 3 2" xfId="25455" xr:uid="{00000000-0005-0000-0000-0000B0710000}"/>
    <cellStyle name="Note 2 20 2 4 4" xfId="25456" xr:uid="{00000000-0005-0000-0000-0000B1710000}"/>
    <cellStyle name="Note 2 20 2 4 4 2" xfId="25457" xr:uid="{00000000-0005-0000-0000-0000B2710000}"/>
    <cellStyle name="Note 2 20 2 4 5" xfId="25458" xr:uid="{00000000-0005-0000-0000-0000B3710000}"/>
    <cellStyle name="Note 2 20 2 5" xfId="25459" xr:uid="{00000000-0005-0000-0000-0000B4710000}"/>
    <cellStyle name="Note 2 20 2 5 2" xfId="25460" xr:uid="{00000000-0005-0000-0000-0000B5710000}"/>
    <cellStyle name="Note 2 20 2 5 3" xfId="38106" xr:uid="{00000000-0005-0000-0000-0000B6710000}"/>
    <cellStyle name="Note 2 20 2 6" xfId="25461" xr:uid="{00000000-0005-0000-0000-0000B7710000}"/>
    <cellStyle name="Note 2 20 2 6 2" xfId="25462" xr:uid="{00000000-0005-0000-0000-0000B8710000}"/>
    <cellStyle name="Note 2 20 2 6 3" xfId="38107" xr:uid="{00000000-0005-0000-0000-0000B9710000}"/>
    <cellStyle name="Note 2 20 2 7" xfId="25463" xr:uid="{00000000-0005-0000-0000-0000BA710000}"/>
    <cellStyle name="Note 2 20 2 7 2" xfId="25464" xr:uid="{00000000-0005-0000-0000-0000BB710000}"/>
    <cellStyle name="Note 2 20 2 7 3" xfId="38108" xr:uid="{00000000-0005-0000-0000-0000BC710000}"/>
    <cellStyle name="Note 2 20 2 8" xfId="25465" xr:uid="{00000000-0005-0000-0000-0000BD710000}"/>
    <cellStyle name="Note 2 20 2 8 2" xfId="25466" xr:uid="{00000000-0005-0000-0000-0000BE710000}"/>
    <cellStyle name="Note 2 20 2 8 3" xfId="38109" xr:uid="{00000000-0005-0000-0000-0000BF710000}"/>
    <cellStyle name="Note 2 20 2 9" xfId="25467" xr:uid="{00000000-0005-0000-0000-0000C0710000}"/>
    <cellStyle name="Note 2 20 2 9 2" xfId="25468" xr:uid="{00000000-0005-0000-0000-0000C1710000}"/>
    <cellStyle name="Note 2 20 2 9 3" xfId="38110" xr:uid="{00000000-0005-0000-0000-0000C2710000}"/>
    <cellStyle name="Note 2 20 3" xfId="25469" xr:uid="{00000000-0005-0000-0000-0000C3710000}"/>
    <cellStyle name="Note 2 20 3 2" xfId="25470" xr:uid="{00000000-0005-0000-0000-0000C4710000}"/>
    <cellStyle name="Note 2 20 3 2 2" xfId="25471" xr:uid="{00000000-0005-0000-0000-0000C5710000}"/>
    <cellStyle name="Note 2 20 3 3" xfId="25472" xr:uid="{00000000-0005-0000-0000-0000C6710000}"/>
    <cellStyle name="Note 2 20 3 3 2" xfId="25473" xr:uid="{00000000-0005-0000-0000-0000C7710000}"/>
    <cellStyle name="Note 2 20 3 4" xfId="25474" xr:uid="{00000000-0005-0000-0000-0000C8710000}"/>
    <cellStyle name="Note 2 20 3 4 2" xfId="25475" xr:uid="{00000000-0005-0000-0000-0000C9710000}"/>
    <cellStyle name="Note 2 20 3 5" xfId="25476" xr:uid="{00000000-0005-0000-0000-0000CA710000}"/>
    <cellStyle name="Note 2 20 4" xfId="25477" xr:uid="{00000000-0005-0000-0000-0000CB710000}"/>
    <cellStyle name="Note 2 20 4 2" xfId="25478" xr:uid="{00000000-0005-0000-0000-0000CC710000}"/>
    <cellStyle name="Note 2 20 4 2 2" xfId="25479" xr:uid="{00000000-0005-0000-0000-0000CD710000}"/>
    <cellStyle name="Note 2 20 4 3" xfId="25480" xr:uid="{00000000-0005-0000-0000-0000CE710000}"/>
    <cellStyle name="Note 2 20 4 3 2" xfId="25481" xr:uid="{00000000-0005-0000-0000-0000CF710000}"/>
    <cellStyle name="Note 2 20 4 4" xfId="25482" xr:uid="{00000000-0005-0000-0000-0000D0710000}"/>
    <cellStyle name="Note 2 20 4 4 2" xfId="25483" xr:uid="{00000000-0005-0000-0000-0000D1710000}"/>
    <cellStyle name="Note 2 20 4 5" xfId="25484" xr:uid="{00000000-0005-0000-0000-0000D2710000}"/>
    <cellStyle name="Note 2 20 5" xfId="25485" xr:uid="{00000000-0005-0000-0000-0000D3710000}"/>
    <cellStyle name="Note 2 20 5 2" xfId="25486" xr:uid="{00000000-0005-0000-0000-0000D4710000}"/>
    <cellStyle name="Note 2 20 5 2 2" xfId="25487" xr:uid="{00000000-0005-0000-0000-0000D5710000}"/>
    <cellStyle name="Note 2 20 5 3" xfId="25488" xr:uid="{00000000-0005-0000-0000-0000D6710000}"/>
    <cellStyle name="Note 2 20 5 3 2" xfId="25489" xr:uid="{00000000-0005-0000-0000-0000D7710000}"/>
    <cellStyle name="Note 2 20 5 4" xfId="25490" xr:uid="{00000000-0005-0000-0000-0000D8710000}"/>
    <cellStyle name="Note 2 20 5 4 2" xfId="25491" xr:uid="{00000000-0005-0000-0000-0000D9710000}"/>
    <cellStyle name="Note 2 20 5 5" xfId="25492" xr:uid="{00000000-0005-0000-0000-0000DA710000}"/>
    <cellStyle name="Note 2 20 6" xfId="25493" xr:uid="{00000000-0005-0000-0000-0000DB710000}"/>
    <cellStyle name="Note 2 20 6 2" xfId="25494" xr:uid="{00000000-0005-0000-0000-0000DC710000}"/>
    <cellStyle name="Note 2 20 6 3" xfId="38111" xr:uid="{00000000-0005-0000-0000-0000DD710000}"/>
    <cellStyle name="Note 2 20 7" xfId="25495" xr:uid="{00000000-0005-0000-0000-0000DE710000}"/>
    <cellStyle name="Note 2 20 7 2" xfId="25496" xr:uid="{00000000-0005-0000-0000-0000DF710000}"/>
    <cellStyle name="Note 2 20 7 3" xfId="38112" xr:uid="{00000000-0005-0000-0000-0000E0710000}"/>
    <cellStyle name="Note 2 20 8" xfId="25497" xr:uid="{00000000-0005-0000-0000-0000E1710000}"/>
    <cellStyle name="Note 2 20 8 2" xfId="25498" xr:uid="{00000000-0005-0000-0000-0000E2710000}"/>
    <cellStyle name="Note 2 20 8 3" xfId="38113" xr:uid="{00000000-0005-0000-0000-0000E3710000}"/>
    <cellStyle name="Note 2 20 9" xfId="25499" xr:uid="{00000000-0005-0000-0000-0000E4710000}"/>
    <cellStyle name="Note 2 20 9 2" xfId="25500" xr:uid="{00000000-0005-0000-0000-0000E5710000}"/>
    <cellStyle name="Note 2 20 9 3" xfId="38114" xr:uid="{00000000-0005-0000-0000-0000E6710000}"/>
    <cellStyle name="Note 2 21" xfId="25501" xr:uid="{00000000-0005-0000-0000-0000E7710000}"/>
    <cellStyle name="Note 2 21 10" xfId="25502" xr:uid="{00000000-0005-0000-0000-0000E8710000}"/>
    <cellStyle name="Note 2 21 10 2" xfId="25503" xr:uid="{00000000-0005-0000-0000-0000E9710000}"/>
    <cellStyle name="Note 2 21 10 3" xfId="38115" xr:uid="{00000000-0005-0000-0000-0000EA710000}"/>
    <cellStyle name="Note 2 21 11" xfId="25504" xr:uid="{00000000-0005-0000-0000-0000EB710000}"/>
    <cellStyle name="Note 2 21 11 2" xfId="25505" xr:uid="{00000000-0005-0000-0000-0000EC710000}"/>
    <cellStyle name="Note 2 21 11 3" xfId="38116" xr:uid="{00000000-0005-0000-0000-0000ED710000}"/>
    <cellStyle name="Note 2 21 12" xfId="25506" xr:uid="{00000000-0005-0000-0000-0000EE710000}"/>
    <cellStyle name="Note 2 21 12 2" xfId="25507" xr:uid="{00000000-0005-0000-0000-0000EF710000}"/>
    <cellStyle name="Note 2 21 12 3" xfId="38117" xr:uid="{00000000-0005-0000-0000-0000F0710000}"/>
    <cellStyle name="Note 2 21 13" xfId="25508" xr:uid="{00000000-0005-0000-0000-0000F1710000}"/>
    <cellStyle name="Note 2 21 13 2" xfId="25509" xr:uid="{00000000-0005-0000-0000-0000F2710000}"/>
    <cellStyle name="Note 2 21 13 3" xfId="38118" xr:uid="{00000000-0005-0000-0000-0000F3710000}"/>
    <cellStyle name="Note 2 21 14" xfId="25510" xr:uid="{00000000-0005-0000-0000-0000F4710000}"/>
    <cellStyle name="Note 2 21 14 2" xfId="25511" xr:uid="{00000000-0005-0000-0000-0000F5710000}"/>
    <cellStyle name="Note 2 21 14 3" xfId="38119" xr:uid="{00000000-0005-0000-0000-0000F6710000}"/>
    <cellStyle name="Note 2 21 15" xfId="25512" xr:uid="{00000000-0005-0000-0000-0000F7710000}"/>
    <cellStyle name="Note 2 21 15 2" xfId="25513" xr:uid="{00000000-0005-0000-0000-0000F8710000}"/>
    <cellStyle name="Note 2 21 15 3" xfId="38120" xr:uid="{00000000-0005-0000-0000-0000F9710000}"/>
    <cellStyle name="Note 2 21 16" xfId="25514" xr:uid="{00000000-0005-0000-0000-0000FA710000}"/>
    <cellStyle name="Note 2 21 17" xfId="38121" xr:uid="{00000000-0005-0000-0000-0000FB710000}"/>
    <cellStyle name="Note 2 21 18" xfId="38122" xr:uid="{00000000-0005-0000-0000-0000FC710000}"/>
    <cellStyle name="Note 2 21 2" xfId="25515" xr:uid="{00000000-0005-0000-0000-0000FD710000}"/>
    <cellStyle name="Note 2 21 2 10" xfId="25516" xr:uid="{00000000-0005-0000-0000-0000FE710000}"/>
    <cellStyle name="Note 2 21 2 10 2" xfId="25517" xr:uid="{00000000-0005-0000-0000-0000FF710000}"/>
    <cellStyle name="Note 2 21 2 10 3" xfId="38123" xr:uid="{00000000-0005-0000-0000-000000720000}"/>
    <cellStyle name="Note 2 21 2 11" xfId="25518" xr:uid="{00000000-0005-0000-0000-000001720000}"/>
    <cellStyle name="Note 2 21 2 11 2" xfId="25519" xr:uid="{00000000-0005-0000-0000-000002720000}"/>
    <cellStyle name="Note 2 21 2 11 3" xfId="38124" xr:uid="{00000000-0005-0000-0000-000003720000}"/>
    <cellStyle name="Note 2 21 2 12" xfId="25520" xr:uid="{00000000-0005-0000-0000-000004720000}"/>
    <cellStyle name="Note 2 21 2 12 2" xfId="25521" xr:uid="{00000000-0005-0000-0000-000005720000}"/>
    <cellStyle name="Note 2 21 2 12 3" xfId="38125" xr:uid="{00000000-0005-0000-0000-000006720000}"/>
    <cellStyle name="Note 2 21 2 13" xfId="25522" xr:uid="{00000000-0005-0000-0000-000007720000}"/>
    <cellStyle name="Note 2 21 2 13 2" xfId="25523" xr:uid="{00000000-0005-0000-0000-000008720000}"/>
    <cellStyle name="Note 2 21 2 13 3" xfId="38126" xr:uid="{00000000-0005-0000-0000-000009720000}"/>
    <cellStyle name="Note 2 21 2 14" xfId="25524" xr:uid="{00000000-0005-0000-0000-00000A720000}"/>
    <cellStyle name="Note 2 21 2 14 2" xfId="25525" xr:uid="{00000000-0005-0000-0000-00000B720000}"/>
    <cellStyle name="Note 2 21 2 14 3" xfId="38127" xr:uid="{00000000-0005-0000-0000-00000C720000}"/>
    <cellStyle name="Note 2 21 2 15" xfId="25526" xr:uid="{00000000-0005-0000-0000-00000D720000}"/>
    <cellStyle name="Note 2 21 2 16" xfId="38128" xr:uid="{00000000-0005-0000-0000-00000E720000}"/>
    <cellStyle name="Note 2 21 2 17" xfId="38129" xr:uid="{00000000-0005-0000-0000-00000F720000}"/>
    <cellStyle name="Note 2 21 2 2" xfId="25527" xr:uid="{00000000-0005-0000-0000-000010720000}"/>
    <cellStyle name="Note 2 21 2 2 2" xfId="25528" xr:uid="{00000000-0005-0000-0000-000011720000}"/>
    <cellStyle name="Note 2 21 2 2 2 2" xfId="25529" xr:uid="{00000000-0005-0000-0000-000012720000}"/>
    <cellStyle name="Note 2 21 2 2 3" xfId="25530" xr:uid="{00000000-0005-0000-0000-000013720000}"/>
    <cellStyle name="Note 2 21 2 2 3 2" xfId="25531" xr:uid="{00000000-0005-0000-0000-000014720000}"/>
    <cellStyle name="Note 2 21 2 2 4" xfId="25532" xr:uid="{00000000-0005-0000-0000-000015720000}"/>
    <cellStyle name="Note 2 21 2 2 4 2" xfId="25533" xr:uid="{00000000-0005-0000-0000-000016720000}"/>
    <cellStyle name="Note 2 21 2 2 5" xfId="25534" xr:uid="{00000000-0005-0000-0000-000017720000}"/>
    <cellStyle name="Note 2 21 2 3" xfId="25535" xr:uid="{00000000-0005-0000-0000-000018720000}"/>
    <cellStyle name="Note 2 21 2 3 2" xfId="25536" xr:uid="{00000000-0005-0000-0000-000019720000}"/>
    <cellStyle name="Note 2 21 2 3 2 2" xfId="25537" xr:uid="{00000000-0005-0000-0000-00001A720000}"/>
    <cellStyle name="Note 2 21 2 3 3" xfId="25538" xr:uid="{00000000-0005-0000-0000-00001B720000}"/>
    <cellStyle name="Note 2 21 2 3 3 2" xfId="25539" xr:uid="{00000000-0005-0000-0000-00001C720000}"/>
    <cellStyle name="Note 2 21 2 3 4" xfId="25540" xr:uid="{00000000-0005-0000-0000-00001D720000}"/>
    <cellStyle name="Note 2 21 2 3 4 2" xfId="25541" xr:uid="{00000000-0005-0000-0000-00001E720000}"/>
    <cellStyle name="Note 2 21 2 3 5" xfId="25542" xr:uid="{00000000-0005-0000-0000-00001F720000}"/>
    <cellStyle name="Note 2 21 2 4" xfId="25543" xr:uid="{00000000-0005-0000-0000-000020720000}"/>
    <cellStyle name="Note 2 21 2 4 2" xfId="25544" xr:uid="{00000000-0005-0000-0000-000021720000}"/>
    <cellStyle name="Note 2 21 2 4 2 2" xfId="25545" xr:uid="{00000000-0005-0000-0000-000022720000}"/>
    <cellStyle name="Note 2 21 2 4 3" xfId="25546" xr:uid="{00000000-0005-0000-0000-000023720000}"/>
    <cellStyle name="Note 2 21 2 4 3 2" xfId="25547" xr:uid="{00000000-0005-0000-0000-000024720000}"/>
    <cellStyle name="Note 2 21 2 4 4" xfId="25548" xr:uid="{00000000-0005-0000-0000-000025720000}"/>
    <cellStyle name="Note 2 21 2 4 4 2" xfId="25549" xr:uid="{00000000-0005-0000-0000-000026720000}"/>
    <cellStyle name="Note 2 21 2 4 5" xfId="25550" xr:uid="{00000000-0005-0000-0000-000027720000}"/>
    <cellStyle name="Note 2 21 2 5" xfId="25551" xr:uid="{00000000-0005-0000-0000-000028720000}"/>
    <cellStyle name="Note 2 21 2 5 2" xfId="25552" xr:uid="{00000000-0005-0000-0000-000029720000}"/>
    <cellStyle name="Note 2 21 2 5 3" xfId="38130" xr:uid="{00000000-0005-0000-0000-00002A720000}"/>
    <cellStyle name="Note 2 21 2 6" xfId="25553" xr:uid="{00000000-0005-0000-0000-00002B720000}"/>
    <cellStyle name="Note 2 21 2 6 2" xfId="25554" xr:uid="{00000000-0005-0000-0000-00002C720000}"/>
    <cellStyle name="Note 2 21 2 6 3" xfId="38131" xr:uid="{00000000-0005-0000-0000-00002D720000}"/>
    <cellStyle name="Note 2 21 2 7" xfId="25555" xr:uid="{00000000-0005-0000-0000-00002E720000}"/>
    <cellStyle name="Note 2 21 2 7 2" xfId="25556" xr:uid="{00000000-0005-0000-0000-00002F720000}"/>
    <cellStyle name="Note 2 21 2 7 3" xfId="38132" xr:uid="{00000000-0005-0000-0000-000030720000}"/>
    <cellStyle name="Note 2 21 2 8" xfId="25557" xr:uid="{00000000-0005-0000-0000-000031720000}"/>
    <cellStyle name="Note 2 21 2 8 2" xfId="25558" xr:uid="{00000000-0005-0000-0000-000032720000}"/>
    <cellStyle name="Note 2 21 2 8 3" xfId="38133" xr:uid="{00000000-0005-0000-0000-000033720000}"/>
    <cellStyle name="Note 2 21 2 9" xfId="25559" xr:uid="{00000000-0005-0000-0000-000034720000}"/>
    <cellStyle name="Note 2 21 2 9 2" xfId="25560" xr:uid="{00000000-0005-0000-0000-000035720000}"/>
    <cellStyle name="Note 2 21 2 9 3" xfId="38134" xr:uid="{00000000-0005-0000-0000-000036720000}"/>
    <cellStyle name="Note 2 21 3" xfId="25561" xr:uid="{00000000-0005-0000-0000-000037720000}"/>
    <cellStyle name="Note 2 21 3 2" xfId="25562" xr:uid="{00000000-0005-0000-0000-000038720000}"/>
    <cellStyle name="Note 2 21 3 2 2" xfId="25563" xr:uid="{00000000-0005-0000-0000-000039720000}"/>
    <cellStyle name="Note 2 21 3 3" xfId="25564" xr:uid="{00000000-0005-0000-0000-00003A720000}"/>
    <cellStyle name="Note 2 21 3 3 2" xfId="25565" xr:uid="{00000000-0005-0000-0000-00003B720000}"/>
    <cellStyle name="Note 2 21 3 4" xfId="25566" xr:uid="{00000000-0005-0000-0000-00003C720000}"/>
    <cellStyle name="Note 2 21 3 4 2" xfId="25567" xr:uid="{00000000-0005-0000-0000-00003D720000}"/>
    <cellStyle name="Note 2 21 3 5" xfId="25568" xr:uid="{00000000-0005-0000-0000-00003E720000}"/>
    <cellStyle name="Note 2 21 4" xfId="25569" xr:uid="{00000000-0005-0000-0000-00003F720000}"/>
    <cellStyle name="Note 2 21 4 2" xfId="25570" xr:uid="{00000000-0005-0000-0000-000040720000}"/>
    <cellStyle name="Note 2 21 4 2 2" xfId="25571" xr:uid="{00000000-0005-0000-0000-000041720000}"/>
    <cellStyle name="Note 2 21 4 3" xfId="25572" xr:uid="{00000000-0005-0000-0000-000042720000}"/>
    <cellStyle name="Note 2 21 4 3 2" xfId="25573" xr:uid="{00000000-0005-0000-0000-000043720000}"/>
    <cellStyle name="Note 2 21 4 4" xfId="25574" xr:uid="{00000000-0005-0000-0000-000044720000}"/>
    <cellStyle name="Note 2 21 4 4 2" xfId="25575" xr:uid="{00000000-0005-0000-0000-000045720000}"/>
    <cellStyle name="Note 2 21 4 5" xfId="25576" xr:uid="{00000000-0005-0000-0000-000046720000}"/>
    <cellStyle name="Note 2 21 5" xfId="25577" xr:uid="{00000000-0005-0000-0000-000047720000}"/>
    <cellStyle name="Note 2 21 5 2" xfId="25578" xr:uid="{00000000-0005-0000-0000-000048720000}"/>
    <cellStyle name="Note 2 21 5 2 2" xfId="25579" xr:uid="{00000000-0005-0000-0000-000049720000}"/>
    <cellStyle name="Note 2 21 5 3" xfId="25580" xr:uid="{00000000-0005-0000-0000-00004A720000}"/>
    <cellStyle name="Note 2 21 5 3 2" xfId="25581" xr:uid="{00000000-0005-0000-0000-00004B720000}"/>
    <cellStyle name="Note 2 21 5 4" xfId="25582" xr:uid="{00000000-0005-0000-0000-00004C720000}"/>
    <cellStyle name="Note 2 21 5 4 2" xfId="25583" xr:uid="{00000000-0005-0000-0000-00004D720000}"/>
    <cellStyle name="Note 2 21 5 5" xfId="25584" xr:uid="{00000000-0005-0000-0000-00004E720000}"/>
    <cellStyle name="Note 2 21 6" xfId="25585" xr:uid="{00000000-0005-0000-0000-00004F720000}"/>
    <cellStyle name="Note 2 21 6 2" xfId="25586" xr:uid="{00000000-0005-0000-0000-000050720000}"/>
    <cellStyle name="Note 2 21 6 3" xfId="38135" xr:uid="{00000000-0005-0000-0000-000051720000}"/>
    <cellStyle name="Note 2 21 7" xfId="25587" xr:uid="{00000000-0005-0000-0000-000052720000}"/>
    <cellStyle name="Note 2 21 7 2" xfId="25588" xr:uid="{00000000-0005-0000-0000-000053720000}"/>
    <cellStyle name="Note 2 21 7 3" xfId="38136" xr:uid="{00000000-0005-0000-0000-000054720000}"/>
    <cellStyle name="Note 2 21 8" xfId="25589" xr:uid="{00000000-0005-0000-0000-000055720000}"/>
    <cellStyle name="Note 2 21 8 2" xfId="25590" xr:uid="{00000000-0005-0000-0000-000056720000}"/>
    <cellStyle name="Note 2 21 8 3" xfId="38137" xr:uid="{00000000-0005-0000-0000-000057720000}"/>
    <cellStyle name="Note 2 21 9" xfId="25591" xr:uid="{00000000-0005-0000-0000-000058720000}"/>
    <cellStyle name="Note 2 21 9 2" xfId="25592" xr:uid="{00000000-0005-0000-0000-000059720000}"/>
    <cellStyle name="Note 2 21 9 3" xfId="38138" xr:uid="{00000000-0005-0000-0000-00005A720000}"/>
    <cellStyle name="Note 2 22" xfId="25593" xr:uid="{00000000-0005-0000-0000-00005B720000}"/>
    <cellStyle name="Note 2 22 10" xfId="25594" xr:uid="{00000000-0005-0000-0000-00005C720000}"/>
    <cellStyle name="Note 2 22 10 2" xfId="25595" xr:uid="{00000000-0005-0000-0000-00005D720000}"/>
    <cellStyle name="Note 2 22 10 3" xfId="38139" xr:uid="{00000000-0005-0000-0000-00005E720000}"/>
    <cellStyle name="Note 2 22 11" xfId="25596" xr:uid="{00000000-0005-0000-0000-00005F720000}"/>
    <cellStyle name="Note 2 22 11 2" xfId="25597" xr:uid="{00000000-0005-0000-0000-000060720000}"/>
    <cellStyle name="Note 2 22 11 3" xfId="38140" xr:uid="{00000000-0005-0000-0000-000061720000}"/>
    <cellStyle name="Note 2 22 12" xfId="25598" xr:uid="{00000000-0005-0000-0000-000062720000}"/>
    <cellStyle name="Note 2 22 12 2" xfId="25599" xr:uid="{00000000-0005-0000-0000-000063720000}"/>
    <cellStyle name="Note 2 22 12 3" xfId="38141" xr:uid="{00000000-0005-0000-0000-000064720000}"/>
    <cellStyle name="Note 2 22 13" xfId="25600" xr:uid="{00000000-0005-0000-0000-000065720000}"/>
    <cellStyle name="Note 2 22 13 2" xfId="25601" xr:uid="{00000000-0005-0000-0000-000066720000}"/>
    <cellStyle name="Note 2 22 13 3" xfId="38142" xr:uid="{00000000-0005-0000-0000-000067720000}"/>
    <cellStyle name="Note 2 22 14" xfId="25602" xr:uid="{00000000-0005-0000-0000-000068720000}"/>
    <cellStyle name="Note 2 22 14 2" xfId="25603" xr:uid="{00000000-0005-0000-0000-000069720000}"/>
    <cellStyle name="Note 2 22 14 3" xfId="38143" xr:uid="{00000000-0005-0000-0000-00006A720000}"/>
    <cellStyle name="Note 2 22 15" xfId="25604" xr:uid="{00000000-0005-0000-0000-00006B720000}"/>
    <cellStyle name="Note 2 22 15 2" xfId="25605" xr:uid="{00000000-0005-0000-0000-00006C720000}"/>
    <cellStyle name="Note 2 22 15 3" xfId="38144" xr:uid="{00000000-0005-0000-0000-00006D720000}"/>
    <cellStyle name="Note 2 22 16" xfId="25606" xr:uid="{00000000-0005-0000-0000-00006E720000}"/>
    <cellStyle name="Note 2 22 17" xfId="38145" xr:uid="{00000000-0005-0000-0000-00006F720000}"/>
    <cellStyle name="Note 2 22 18" xfId="38146" xr:uid="{00000000-0005-0000-0000-000070720000}"/>
    <cellStyle name="Note 2 22 2" xfId="25607" xr:uid="{00000000-0005-0000-0000-000071720000}"/>
    <cellStyle name="Note 2 22 2 10" xfId="25608" xr:uid="{00000000-0005-0000-0000-000072720000}"/>
    <cellStyle name="Note 2 22 2 10 2" xfId="25609" xr:uid="{00000000-0005-0000-0000-000073720000}"/>
    <cellStyle name="Note 2 22 2 10 3" xfId="38147" xr:uid="{00000000-0005-0000-0000-000074720000}"/>
    <cellStyle name="Note 2 22 2 11" xfId="25610" xr:uid="{00000000-0005-0000-0000-000075720000}"/>
    <cellStyle name="Note 2 22 2 11 2" xfId="25611" xr:uid="{00000000-0005-0000-0000-000076720000}"/>
    <cellStyle name="Note 2 22 2 11 3" xfId="38148" xr:uid="{00000000-0005-0000-0000-000077720000}"/>
    <cellStyle name="Note 2 22 2 12" xfId="25612" xr:uid="{00000000-0005-0000-0000-000078720000}"/>
    <cellStyle name="Note 2 22 2 12 2" xfId="25613" xr:uid="{00000000-0005-0000-0000-000079720000}"/>
    <cellStyle name="Note 2 22 2 12 3" xfId="38149" xr:uid="{00000000-0005-0000-0000-00007A720000}"/>
    <cellStyle name="Note 2 22 2 13" xfId="25614" xr:uid="{00000000-0005-0000-0000-00007B720000}"/>
    <cellStyle name="Note 2 22 2 13 2" xfId="25615" xr:uid="{00000000-0005-0000-0000-00007C720000}"/>
    <cellStyle name="Note 2 22 2 13 3" xfId="38150" xr:uid="{00000000-0005-0000-0000-00007D720000}"/>
    <cellStyle name="Note 2 22 2 14" xfId="25616" xr:uid="{00000000-0005-0000-0000-00007E720000}"/>
    <cellStyle name="Note 2 22 2 14 2" xfId="25617" xr:uid="{00000000-0005-0000-0000-00007F720000}"/>
    <cellStyle name="Note 2 22 2 14 3" xfId="38151" xr:uid="{00000000-0005-0000-0000-000080720000}"/>
    <cellStyle name="Note 2 22 2 15" xfId="25618" xr:uid="{00000000-0005-0000-0000-000081720000}"/>
    <cellStyle name="Note 2 22 2 16" xfId="38152" xr:uid="{00000000-0005-0000-0000-000082720000}"/>
    <cellStyle name="Note 2 22 2 17" xfId="38153" xr:uid="{00000000-0005-0000-0000-000083720000}"/>
    <cellStyle name="Note 2 22 2 2" xfId="25619" xr:uid="{00000000-0005-0000-0000-000084720000}"/>
    <cellStyle name="Note 2 22 2 2 2" xfId="25620" xr:uid="{00000000-0005-0000-0000-000085720000}"/>
    <cellStyle name="Note 2 22 2 2 2 2" xfId="25621" xr:uid="{00000000-0005-0000-0000-000086720000}"/>
    <cellStyle name="Note 2 22 2 2 3" xfId="25622" xr:uid="{00000000-0005-0000-0000-000087720000}"/>
    <cellStyle name="Note 2 22 2 2 3 2" xfId="25623" xr:uid="{00000000-0005-0000-0000-000088720000}"/>
    <cellStyle name="Note 2 22 2 2 4" xfId="25624" xr:uid="{00000000-0005-0000-0000-000089720000}"/>
    <cellStyle name="Note 2 22 2 2 4 2" xfId="25625" xr:uid="{00000000-0005-0000-0000-00008A720000}"/>
    <cellStyle name="Note 2 22 2 2 5" xfId="25626" xr:uid="{00000000-0005-0000-0000-00008B720000}"/>
    <cellStyle name="Note 2 22 2 3" xfId="25627" xr:uid="{00000000-0005-0000-0000-00008C720000}"/>
    <cellStyle name="Note 2 22 2 3 2" xfId="25628" xr:uid="{00000000-0005-0000-0000-00008D720000}"/>
    <cellStyle name="Note 2 22 2 3 2 2" xfId="25629" xr:uid="{00000000-0005-0000-0000-00008E720000}"/>
    <cellStyle name="Note 2 22 2 3 3" xfId="25630" xr:uid="{00000000-0005-0000-0000-00008F720000}"/>
    <cellStyle name="Note 2 22 2 3 3 2" xfId="25631" xr:uid="{00000000-0005-0000-0000-000090720000}"/>
    <cellStyle name="Note 2 22 2 3 4" xfId="25632" xr:uid="{00000000-0005-0000-0000-000091720000}"/>
    <cellStyle name="Note 2 22 2 3 4 2" xfId="25633" xr:uid="{00000000-0005-0000-0000-000092720000}"/>
    <cellStyle name="Note 2 22 2 3 5" xfId="25634" xr:uid="{00000000-0005-0000-0000-000093720000}"/>
    <cellStyle name="Note 2 22 2 4" xfId="25635" xr:uid="{00000000-0005-0000-0000-000094720000}"/>
    <cellStyle name="Note 2 22 2 4 2" xfId="25636" xr:uid="{00000000-0005-0000-0000-000095720000}"/>
    <cellStyle name="Note 2 22 2 4 2 2" xfId="25637" xr:uid="{00000000-0005-0000-0000-000096720000}"/>
    <cellStyle name="Note 2 22 2 4 3" xfId="25638" xr:uid="{00000000-0005-0000-0000-000097720000}"/>
    <cellStyle name="Note 2 22 2 4 3 2" xfId="25639" xr:uid="{00000000-0005-0000-0000-000098720000}"/>
    <cellStyle name="Note 2 22 2 4 4" xfId="25640" xr:uid="{00000000-0005-0000-0000-000099720000}"/>
    <cellStyle name="Note 2 22 2 4 4 2" xfId="25641" xr:uid="{00000000-0005-0000-0000-00009A720000}"/>
    <cellStyle name="Note 2 22 2 4 5" xfId="25642" xr:uid="{00000000-0005-0000-0000-00009B720000}"/>
    <cellStyle name="Note 2 22 2 5" xfId="25643" xr:uid="{00000000-0005-0000-0000-00009C720000}"/>
    <cellStyle name="Note 2 22 2 5 2" xfId="25644" xr:uid="{00000000-0005-0000-0000-00009D720000}"/>
    <cellStyle name="Note 2 22 2 5 3" xfId="38154" xr:uid="{00000000-0005-0000-0000-00009E720000}"/>
    <cellStyle name="Note 2 22 2 6" xfId="25645" xr:uid="{00000000-0005-0000-0000-00009F720000}"/>
    <cellStyle name="Note 2 22 2 6 2" xfId="25646" xr:uid="{00000000-0005-0000-0000-0000A0720000}"/>
    <cellStyle name="Note 2 22 2 6 3" xfId="38155" xr:uid="{00000000-0005-0000-0000-0000A1720000}"/>
    <cellStyle name="Note 2 22 2 7" xfId="25647" xr:uid="{00000000-0005-0000-0000-0000A2720000}"/>
    <cellStyle name="Note 2 22 2 7 2" xfId="25648" xr:uid="{00000000-0005-0000-0000-0000A3720000}"/>
    <cellStyle name="Note 2 22 2 7 3" xfId="38156" xr:uid="{00000000-0005-0000-0000-0000A4720000}"/>
    <cellStyle name="Note 2 22 2 8" xfId="25649" xr:uid="{00000000-0005-0000-0000-0000A5720000}"/>
    <cellStyle name="Note 2 22 2 8 2" xfId="25650" xr:uid="{00000000-0005-0000-0000-0000A6720000}"/>
    <cellStyle name="Note 2 22 2 8 3" xfId="38157" xr:uid="{00000000-0005-0000-0000-0000A7720000}"/>
    <cellStyle name="Note 2 22 2 9" xfId="25651" xr:uid="{00000000-0005-0000-0000-0000A8720000}"/>
    <cellStyle name="Note 2 22 2 9 2" xfId="25652" xr:uid="{00000000-0005-0000-0000-0000A9720000}"/>
    <cellStyle name="Note 2 22 2 9 3" xfId="38158" xr:uid="{00000000-0005-0000-0000-0000AA720000}"/>
    <cellStyle name="Note 2 22 3" xfId="25653" xr:uid="{00000000-0005-0000-0000-0000AB720000}"/>
    <cellStyle name="Note 2 22 3 2" xfId="25654" xr:uid="{00000000-0005-0000-0000-0000AC720000}"/>
    <cellStyle name="Note 2 22 3 2 2" xfId="25655" xr:uid="{00000000-0005-0000-0000-0000AD720000}"/>
    <cellStyle name="Note 2 22 3 3" xfId="25656" xr:uid="{00000000-0005-0000-0000-0000AE720000}"/>
    <cellStyle name="Note 2 22 3 3 2" xfId="25657" xr:uid="{00000000-0005-0000-0000-0000AF720000}"/>
    <cellStyle name="Note 2 22 3 4" xfId="25658" xr:uid="{00000000-0005-0000-0000-0000B0720000}"/>
    <cellStyle name="Note 2 22 3 4 2" xfId="25659" xr:uid="{00000000-0005-0000-0000-0000B1720000}"/>
    <cellStyle name="Note 2 22 3 5" xfId="25660" xr:uid="{00000000-0005-0000-0000-0000B2720000}"/>
    <cellStyle name="Note 2 22 4" xfId="25661" xr:uid="{00000000-0005-0000-0000-0000B3720000}"/>
    <cellStyle name="Note 2 22 4 2" xfId="25662" xr:uid="{00000000-0005-0000-0000-0000B4720000}"/>
    <cellStyle name="Note 2 22 4 2 2" xfId="25663" xr:uid="{00000000-0005-0000-0000-0000B5720000}"/>
    <cellStyle name="Note 2 22 4 3" xfId="25664" xr:uid="{00000000-0005-0000-0000-0000B6720000}"/>
    <cellStyle name="Note 2 22 4 3 2" xfId="25665" xr:uid="{00000000-0005-0000-0000-0000B7720000}"/>
    <cellStyle name="Note 2 22 4 4" xfId="25666" xr:uid="{00000000-0005-0000-0000-0000B8720000}"/>
    <cellStyle name="Note 2 22 4 4 2" xfId="25667" xr:uid="{00000000-0005-0000-0000-0000B9720000}"/>
    <cellStyle name="Note 2 22 4 5" xfId="25668" xr:uid="{00000000-0005-0000-0000-0000BA720000}"/>
    <cellStyle name="Note 2 22 5" xfId="25669" xr:uid="{00000000-0005-0000-0000-0000BB720000}"/>
    <cellStyle name="Note 2 22 5 2" xfId="25670" xr:uid="{00000000-0005-0000-0000-0000BC720000}"/>
    <cellStyle name="Note 2 22 5 2 2" xfId="25671" xr:uid="{00000000-0005-0000-0000-0000BD720000}"/>
    <cellStyle name="Note 2 22 5 3" xfId="25672" xr:uid="{00000000-0005-0000-0000-0000BE720000}"/>
    <cellStyle name="Note 2 22 5 3 2" xfId="25673" xr:uid="{00000000-0005-0000-0000-0000BF720000}"/>
    <cellStyle name="Note 2 22 5 4" xfId="25674" xr:uid="{00000000-0005-0000-0000-0000C0720000}"/>
    <cellStyle name="Note 2 22 5 4 2" xfId="25675" xr:uid="{00000000-0005-0000-0000-0000C1720000}"/>
    <cellStyle name="Note 2 22 5 5" xfId="25676" xr:uid="{00000000-0005-0000-0000-0000C2720000}"/>
    <cellStyle name="Note 2 22 6" xfId="25677" xr:uid="{00000000-0005-0000-0000-0000C3720000}"/>
    <cellStyle name="Note 2 22 6 2" xfId="25678" xr:uid="{00000000-0005-0000-0000-0000C4720000}"/>
    <cellStyle name="Note 2 22 6 3" xfId="38159" xr:uid="{00000000-0005-0000-0000-0000C5720000}"/>
    <cellStyle name="Note 2 22 7" xfId="25679" xr:uid="{00000000-0005-0000-0000-0000C6720000}"/>
    <cellStyle name="Note 2 22 7 2" xfId="25680" xr:uid="{00000000-0005-0000-0000-0000C7720000}"/>
    <cellStyle name="Note 2 22 7 3" xfId="38160" xr:uid="{00000000-0005-0000-0000-0000C8720000}"/>
    <cellStyle name="Note 2 22 8" xfId="25681" xr:uid="{00000000-0005-0000-0000-0000C9720000}"/>
    <cellStyle name="Note 2 22 8 2" xfId="25682" xr:uid="{00000000-0005-0000-0000-0000CA720000}"/>
    <cellStyle name="Note 2 22 8 3" xfId="38161" xr:uid="{00000000-0005-0000-0000-0000CB720000}"/>
    <cellStyle name="Note 2 22 9" xfId="25683" xr:uid="{00000000-0005-0000-0000-0000CC720000}"/>
    <cellStyle name="Note 2 22 9 2" xfId="25684" xr:uid="{00000000-0005-0000-0000-0000CD720000}"/>
    <cellStyle name="Note 2 22 9 3" xfId="38162" xr:uid="{00000000-0005-0000-0000-0000CE720000}"/>
    <cellStyle name="Note 2 23" xfId="25685" xr:uid="{00000000-0005-0000-0000-0000CF720000}"/>
    <cellStyle name="Note 2 23 10" xfId="25686" xr:uid="{00000000-0005-0000-0000-0000D0720000}"/>
    <cellStyle name="Note 2 23 10 2" xfId="25687" xr:uid="{00000000-0005-0000-0000-0000D1720000}"/>
    <cellStyle name="Note 2 23 10 3" xfId="38163" xr:uid="{00000000-0005-0000-0000-0000D2720000}"/>
    <cellStyle name="Note 2 23 11" xfId="25688" xr:uid="{00000000-0005-0000-0000-0000D3720000}"/>
    <cellStyle name="Note 2 23 11 2" xfId="25689" xr:uid="{00000000-0005-0000-0000-0000D4720000}"/>
    <cellStyle name="Note 2 23 11 3" xfId="38164" xr:uid="{00000000-0005-0000-0000-0000D5720000}"/>
    <cellStyle name="Note 2 23 12" xfId="25690" xr:uid="{00000000-0005-0000-0000-0000D6720000}"/>
    <cellStyle name="Note 2 23 12 2" xfId="25691" xr:uid="{00000000-0005-0000-0000-0000D7720000}"/>
    <cellStyle name="Note 2 23 12 3" xfId="38165" xr:uid="{00000000-0005-0000-0000-0000D8720000}"/>
    <cellStyle name="Note 2 23 13" xfId="25692" xr:uid="{00000000-0005-0000-0000-0000D9720000}"/>
    <cellStyle name="Note 2 23 13 2" xfId="25693" xr:uid="{00000000-0005-0000-0000-0000DA720000}"/>
    <cellStyle name="Note 2 23 13 3" xfId="38166" xr:uid="{00000000-0005-0000-0000-0000DB720000}"/>
    <cellStyle name="Note 2 23 14" xfId="25694" xr:uid="{00000000-0005-0000-0000-0000DC720000}"/>
    <cellStyle name="Note 2 23 14 2" xfId="25695" xr:uid="{00000000-0005-0000-0000-0000DD720000}"/>
    <cellStyle name="Note 2 23 14 3" xfId="38167" xr:uid="{00000000-0005-0000-0000-0000DE720000}"/>
    <cellStyle name="Note 2 23 15" xfId="25696" xr:uid="{00000000-0005-0000-0000-0000DF720000}"/>
    <cellStyle name="Note 2 23 16" xfId="38168" xr:uid="{00000000-0005-0000-0000-0000E0720000}"/>
    <cellStyle name="Note 2 23 17" xfId="38169" xr:uid="{00000000-0005-0000-0000-0000E1720000}"/>
    <cellStyle name="Note 2 23 2" xfId="25697" xr:uid="{00000000-0005-0000-0000-0000E2720000}"/>
    <cellStyle name="Note 2 23 2 2" xfId="25698" xr:uid="{00000000-0005-0000-0000-0000E3720000}"/>
    <cellStyle name="Note 2 23 2 2 2" xfId="25699" xr:uid="{00000000-0005-0000-0000-0000E4720000}"/>
    <cellStyle name="Note 2 23 2 3" xfId="25700" xr:uid="{00000000-0005-0000-0000-0000E5720000}"/>
    <cellStyle name="Note 2 23 2 3 2" xfId="25701" xr:uid="{00000000-0005-0000-0000-0000E6720000}"/>
    <cellStyle name="Note 2 23 2 4" xfId="25702" xr:uid="{00000000-0005-0000-0000-0000E7720000}"/>
    <cellStyle name="Note 2 23 2 4 2" xfId="25703" xr:uid="{00000000-0005-0000-0000-0000E8720000}"/>
    <cellStyle name="Note 2 23 2 5" xfId="25704" xr:uid="{00000000-0005-0000-0000-0000E9720000}"/>
    <cellStyle name="Note 2 23 3" xfId="25705" xr:uid="{00000000-0005-0000-0000-0000EA720000}"/>
    <cellStyle name="Note 2 23 3 2" xfId="25706" xr:uid="{00000000-0005-0000-0000-0000EB720000}"/>
    <cellStyle name="Note 2 23 3 2 2" xfId="25707" xr:uid="{00000000-0005-0000-0000-0000EC720000}"/>
    <cellStyle name="Note 2 23 3 3" xfId="25708" xr:uid="{00000000-0005-0000-0000-0000ED720000}"/>
    <cellStyle name="Note 2 23 3 3 2" xfId="25709" xr:uid="{00000000-0005-0000-0000-0000EE720000}"/>
    <cellStyle name="Note 2 23 3 4" xfId="25710" xr:uid="{00000000-0005-0000-0000-0000EF720000}"/>
    <cellStyle name="Note 2 23 3 4 2" xfId="25711" xr:uid="{00000000-0005-0000-0000-0000F0720000}"/>
    <cellStyle name="Note 2 23 3 5" xfId="25712" xr:uid="{00000000-0005-0000-0000-0000F1720000}"/>
    <cellStyle name="Note 2 23 4" xfId="25713" xr:uid="{00000000-0005-0000-0000-0000F2720000}"/>
    <cellStyle name="Note 2 23 4 2" xfId="25714" xr:uid="{00000000-0005-0000-0000-0000F3720000}"/>
    <cellStyle name="Note 2 23 4 2 2" xfId="25715" xr:uid="{00000000-0005-0000-0000-0000F4720000}"/>
    <cellStyle name="Note 2 23 4 3" xfId="25716" xr:uid="{00000000-0005-0000-0000-0000F5720000}"/>
    <cellStyle name="Note 2 23 4 3 2" xfId="25717" xr:uid="{00000000-0005-0000-0000-0000F6720000}"/>
    <cellStyle name="Note 2 23 4 4" xfId="25718" xr:uid="{00000000-0005-0000-0000-0000F7720000}"/>
    <cellStyle name="Note 2 23 4 4 2" xfId="25719" xr:uid="{00000000-0005-0000-0000-0000F8720000}"/>
    <cellStyle name="Note 2 23 4 5" xfId="25720" xr:uid="{00000000-0005-0000-0000-0000F9720000}"/>
    <cellStyle name="Note 2 23 5" xfId="25721" xr:uid="{00000000-0005-0000-0000-0000FA720000}"/>
    <cellStyle name="Note 2 23 5 2" xfId="25722" xr:uid="{00000000-0005-0000-0000-0000FB720000}"/>
    <cellStyle name="Note 2 23 5 3" xfId="38170" xr:uid="{00000000-0005-0000-0000-0000FC720000}"/>
    <cellStyle name="Note 2 23 6" xfId="25723" xr:uid="{00000000-0005-0000-0000-0000FD720000}"/>
    <cellStyle name="Note 2 23 6 2" xfId="25724" xr:uid="{00000000-0005-0000-0000-0000FE720000}"/>
    <cellStyle name="Note 2 23 6 3" xfId="38171" xr:uid="{00000000-0005-0000-0000-0000FF720000}"/>
    <cellStyle name="Note 2 23 7" xfId="25725" xr:uid="{00000000-0005-0000-0000-000000730000}"/>
    <cellStyle name="Note 2 23 7 2" xfId="25726" xr:uid="{00000000-0005-0000-0000-000001730000}"/>
    <cellStyle name="Note 2 23 7 3" xfId="38172" xr:uid="{00000000-0005-0000-0000-000002730000}"/>
    <cellStyle name="Note 2 23 8" xfId="25727" xr:uid="{00000000-0005-0000-0000-000003730000}"/>
    <cellStyle name="Note 2 23 8 2" xfId="25728" xr:uid="{00000000-0005-0000-0000-000004730000}"/>
    <cellStyle name="Note 2 23 8 3" xfId="38173" xr:uid="{00000000-0005-0000-0000-000005730000}"/>
    <cellStyle name="Note 2 23 9" xfId="25729" xr:uid="{00000000-0005-0000-0000-000006730000}"/>
    <cellStyle name="Note 2 23 9 2" xfId="25730" xr:uid="{00000000-0005-0000-0000-000007730000}"/>
    <cellStyle name="Note 2 23 9 3" xfId="38174" xr:uid="{00000000-0005-0000-0000-000008730000}"/>
    <cellStyle name="Note 2 24" xfId="25731" xr:uid="{00000000-0005-0000-0000-000009730000}"/>
    <cellStyle name="Note 2 24 10" xfId="25732" xr:uid="{00000000-0005-0000-0000-00000A730000}"/>
    <cellStyle name="Note 2 24 10 2" xfId="25733" xr:uid="{00000000-0005-0000-0000-00000B730000}"/>
    <cellStyle name="Note 2 24 10 3" xfId="38175" xr:uid="{00000000-0005-0000-0000-00000C730000}"/>
    <cellStyle name="Note 2 24 11" xfId="25734" xr:uid="{00000000-0005-0000-0000-00000D730000}"/>
    <cellStyle name="Note 2 24 11 2" xfId="25735" xr:uid="{00000000-0005-0000-0000-00000E730000}"/>
    <cellStyle name="Note 2 24 11 3" xfId="38176" xr:uid="{00000000-0005-0000-0000-00000F730000}"/>
    <cellStyle name="Note 2 24 12" xfId="25736" xr:uid="{00000000-0005-0000-0000-000010730000}"/>
    <cellStyle name="Note 2 24 12 2" xfId="25737" xr:uid="{00000000-0005-0000-0000-000011730000}"/>
    <cellStyle name="Note 2 24 12 3" xfId="38177" xr:uid="{00000000-0005-0000-0000-000012730000}"/>
    <cellStyle name="Note 2 24 13" xfId="25738" xr:uid="{00000000-0005-0000-0000-000013730000}"/>
    <cellStyle name="Note 2 24 13 2" xfId="25739" xr:uid="{00000000-0005-0000-0000-000014730000}"/>
    <cellStyle name="Note 2 24 13 3" xfId="38178" xr:uid="{00000000-0005-0000-0000-000015730000}"/>
    <cellStyle name="Note 2 24 14" xfId="25740" xr:uid="{00000000-0005-0000-0000-000016730000}"/>
    <cellStyle name="Note 2 24 14 2" xfId="25741" xr:uid="{00000000-0005-0000-0000-000017730000}"/>
    <cellStyle name="Note 2 24 14 3" xfId="38179" xr:uid="{00000000-0005-0000-0000-000018730000}"/>
    <cellStyle name="Note 2 24 15" xfId="25742" xr:uid="{00000000-0005-0000-0000-000019730000}"/>
    <cellStyle name="Note 2 24 16" xfId="38180" xr:uid="{00000000-0005-0000-0000-00001A730000}"/>
    <cellStyle name="Note 2 24 17" xfId="38181" xr:uid="{00000000-0005-0000-0000-00001B730000}"/>
    <cellStyle name="Note 2 24 2" xfId="25743" xr:uid="{00000000-0005-0000-0000-00001C730000}"/>
    <cellStyle name="Note 2 24 2 2" xfId="25744" xr:uid="{00000000-0005-0000-0000-00001D730000}"/>
    <cellStyle name="Note 2 24 2 2 2" xfId="25745" xr:uid="{00000000-0005-0000-0000-00001E730000}"/>
    <cellStyle name="Note 2 24 2 3" xfId="25746" xr:uid="{00000000-0005-0000-0000-00001F730000}"/>
    <cellStyle name="Note 2 24 2 3 2" xfId="25747" xr:uid="{00000000-0005-0000-0000-000020730000}"/>
    <cellStyle name="Note 2 24 2 4" xfId="25748" xr:uid="{00000000-0005-0000-0000-000021730000}"/>
    <cellStyle name="Note 2 24 2 4 2" xfId="25749" xr:uid="{00000000-0005-0000-0000-000022730000}"/>
    <cellStyle name="Note 2 24 2 5" xfId="25750" xr:uid="{00000000-0005-0000-0000-000023730000}"/>
    <cellStyle name="Note 2 24 3" xfId="25751" xr:uid="{00000000-0005-0000-0000-000024730000}"/>
    <cellStyle name="Note 2 24 3 2" xfId="25752" xr:uid="{00000000-0005-0000-0000-000025730000}"/>
    <cellStyle name="Note 2 24 3 2 2" xfId="25753" xr:uid="{00000000-0005-0000-0000-000026730000}"/>
    <cellStyle name="Note 2 24 3 3" xfId="25754" xr:uid="{00000000-0005-0000-0000-000027730000}"/>
    <cellStyle name="Note 2 24 3 3 2" xfId="25755" xr:uid="{00000000-0005-0000-0000-000028730000}"/>
    <cellStyle name="Note 2 24 3 4" xfId="25756" xr:uid="{00000000-0005-0000-0000-000029730000}"/>
    <cellStyle name="Note 2 24 3 4 2" xfId="25757" xr:uid="{00000000-0005-0000-0000-00002A730000}"/>
    <cellStyle name="Note 2 24 3 5" xfId="25758" xr:uid="{00000000-0005-0000-0000-00002B730000}"/>
    <cellStyle name="Note 2 24 4" xfId="25759" xr:uid="{00000000-0005-0000-0000-00002C730000}"/>
    <cellStyle name="Note 2 24 4 2" xfId="25760" xr:uid="{00000000-0005-0000-0000-00002D730000}"/>
    <cellStyle name="Note 2 24 4 2 2" xfId="25761" xr:uid="{00000000-0005-0000-0000-00002E730000}"/>
    <cellStyle name="Note 2 24 4 3" xfId="25762" xr:uid="{00000000-0005-0000-0000-00002F730000}"/>
    <cellStyle name="Note 2 24 4 3 2" xfId="25763" xr:uid="{00000000-0005-0000-0000-000030730000}"/>
    <cellStyle name="Note 2 24 4 4" xfId="25764" xr:uid="{00000000-0005-0000-0000-000031730000}"/>
    <cellStyle name="Note 2 24 4 4 2" xfId="25765" xr:uid="{00000000-0005-0000-0000-000032730000}"/>
    <cellStyle name="Note 2 24 4 5" xfId="25766" xr:uid="{00000000-0005-0000-0000-000033730000}"/>
    <cellStyle name="Note 2 24 5" xfId="25767" xr:uid="{00000000-0005-0000-0000-000034730000}"/>
    <cellStyle name="Note 2 24 5 2" xfId="25768" xr:uid="{00000000-0005-0000-0000-000035730000}"/>
    <cellStyle name="Note 2 24 5 3" xfId="38182" xr:uid="{00000000-0005-0000-0000-000036730000}"/>
    <cellStyle name="Note 2 24 6" xfId="25769" xr:uid="{00000000-0005-0000-0000-000037730000}"/>
    <cellStyle name="Note 2 24 6 2" xfId="25770" xr:uid="{00000000-0005-0000-0000-000038730000}"/>
    <cellStyle name="Note 2 24 6 3" xfId="38183" xr:uid="{00000000-0005-0000-0000-000039730000}"/>
    <cellStyle name="Note 2 24 7" xfId="25771" xr:uid="{00000000-0005-0000-0000-00003A730000}"/>
    <cellStyle name="Note 2 24 7 2" xfId="25772" xr:uid="{00000000-0005-0000-0000-00003B730000}"/>
    <cellStyle name="Note 2 24 7 3" xfId="38184" xr:uid="{00000000-0005-0000-0000-00003C730000}"/>
    <cellStyle name="Note 2 24 8" xfId="25773" xr:uid="{00000000-0005-0000-0000-00003D730000}"/>
    <cellStyle name="Note 2 24 8 2" xfId="25774" xr:uid="{00000000-0005-0000-0000-00003E730000}"/>
    <cellStyle name="Note 2 24 8 3" xfId="38185" xr:uid="{00000000-0005-0000-0000-00003F730000}"/>
    <cellStyle name="Note 2 24 9" xfId="25775" xr:uid="{00000000-0005-0000-0000-000040730000}"/>
    <cellStyle name="Note 2 24 9 2" xfId="25776" xr:uid="{00000000-0005-0000-0000-000041730000}"/>
    <cellStyle name="Note 2 24 9 3" xfId="38186" xr:uid="{00000000-0005-0000-0000-000042730000}"/>
    <cellStyle name="Note 2 25" xfId="25777" xr:uid="{00000000-0005-0000-0000-000043730000}"/>
    <cellStyle name="Note 2 25 2" xfId="25778" xr:uid="{00000000-0005-0000-0000-000044730000}"/>
    <cellStyle name="Note 2 25 2 2" xfId="25779" xr:uid="{00000000-0005-0000-0000-000045730000}"/>
    <cellStyle name="Note 2 25 3" xfId="25780" xr:uid="{00000000-0005-0000-0000-000046730000}"/>
    <cellStyle name="Note 2 25 3 2" xfId="25781" xr:uid="{00000000-0005-0000-0000-000047730000}"/>
    <cellStyle name="Note 2 25 4" xfId="25782" xr:uid="{00000000-0005-0000-0000-000048730000}"/>
    <cellStyle name="Note 2 25 4 2" xfId="25783" xr:uid="{00000000-0005-0000-0000-000049730000}"/>
    <cellStyle name="Note 2 25 5" xfId="25784" xr:uid="{00000000-0005-0000-0000-00004A730000}"/>
    <cellStyle name="Note 2 26" xfId="25785" xr:uid="{00000000-0005-0000-0000-00004B730000}"/>
    <cellStyle name="Note 2 26 2" xfId="25786" xr:uid="{00000000-0005-0000-0000-00004C730000}"/>
    <cellStyle name="Note 2 26 2 2" xfId="25787" xr:uid="{00000000-0005-0000-0000-00004D730000}"/>
    <cellStyle name="Note 2 26 3" xfId="25788" xr:uid="{00000000-0005-0000-0000-00004E730000}"/>
    <cellStyle name="Note 2 26 3 2" xfId="25789" xr:uid="{00000000-0005-0000-0000-00004F730000}"/>
    <cellStyle name="Note 2 26 4" xfId="25790" xr:uid="{00000000-0005-0000-0000-000050730000}"/>
    <cellStyle name="Note 2 26 4 2" xfId="25791" xr:uid="{00000000-0005-0000-0000-000051730000}"/>
    <cellStyle name="Note 2 26 5" xfId="25792" xr:uid="{00000000-0005-0000-0000-000052730000}"/>
    <cellStyle name="Note 2 27" xfId="25793" xr:uid="{00000000-0005-0000-0000-000053730000}"/>
    <cellStyle name="Note 2 27 2" xfId="25794" xr:uid="{00000000-0005-0000-0000-000054730000}"/>
    <cellStyle name="Note 2 27 2 2" xfId="25795" xr:uid="{00000000-0005-0000-0000-000055730000}"/>
    <cellStyle name="Note 2 27 3" xfId="25796" xr:uid="{00000000-0005-0000-0000-000056730000}"/>
    <cellStyle name="Note 2 27 3 2" xfId="25797" xr:uid="{00000000-0005-0000-0000-000057730000}"/>
    <cellStyle name="Note 2 27 4" xfId="25798" xr:uid="{00000000-0005-0000-0000-000058730000}"/>
    <cellStyle name="Note 2 27 4 2" xfId="25799" xr:uid="{00000000-0005-0000-0000-000059730000}"/>
    <cellStyle name="Note 2 27 5" xfId="25800" xr:uid="{00000000-0005-0000-0000-00005A730000}"/>
    <cellStyle name="Note 2 28" xfId="25801" xr:uid="{00000000-0005-0000-0000-00005B730000}"/>
    <cellStyle name="Note 2 28 2" xfId="25802" xr:uid="{00000000-0005-0000-0000-00005C730000}"/>
    <cellStyle name="Note 2 28 3" xfId="38187" xr:uid="{00000000-0005-0000-0000-00005D730000}"/>
    <cellStyle name="Note 2 29" xfId="25803" xr:uid="{00000000-0005-0000-0000-00005E730000}"/>
    <cellStyle name="Note 2 29 2" xfId="25804" xr:uid="{00000000-0005-0000-0000-00005F730000}"/>
    <cellStyle name="Note 2 29 3" xfId="38188" xr:uid="{00000000-0005-0000-0000-000060730000}"/>
    <cellStyle name="Note 2 3" xfId="1026" xr:uid="{00000000-0005-0000-0000-000061730000}"/>
    <cellStyle name="Note 2 3 10" xfId="25805" xr:uid="{00000000-0005-0000-0000-000062730000}"/>
    <cellStyle name="Note 2 3 10 2" xfId="25806" xr:uid="{00000000-0005-0000-0000-000063730000}"/>
    <cellStyle name="Note 2 3 10 3" xfId="38189" xr:uid="{00000000-0005-0000-0000-000064730000}"/>
    <cellStyle name="Note 2 3 11" xfId="25807" xr:uid="{00000000-0005-0000-0000-000065730000}"/>
    <cellStyle name="Note 2 3 11 2" xfId="25808" xr:uid="{00000000-0005-0000-0000-000066730000}"/>
    <cellStyle name="Note 2 3 11 3" xfId="38190" xr:uid="{00000000-0005-0000-0000-000067730000}"/>
    <cellStyle name="Note 2 3 12" xfId="25809" xr:uid="{00000000-0005-0000-0000-000068730000}"/>
    <cellStyle name="Note 2 3 12 2" xfId="25810" xr:uid="{00000000-0005-0000-0000-000069730000}"/>
    <cellStyle name="Note 2 3 12 3" xfId="38191" xr:uid="{00000000-0005-0000-0000-00006A730000}"/>
    <cellStyle name="Note 2 3 13" xfId="25811" xr:uid="{00000000-0005-0000-0000-00006B730000}"/>
    <cellStyle name="Note 2 3 13 2" xfId="25812" xr:uid="{00000000-0005-0000-0000-00006C730000}"/>
    <cellStyle name="Note 2 3 13 3" xfId="38192" xr:uid="{00000000-0005-0000-0000-00006D730000}"/>
    <cellStyle name="Note 2 3 14" xfId="25813" xr:uid="{00000000-0005-0000-0000-00006E730000}"/>
    <cellStyle name="Note 2 3 14 2" xfId="25814" xr:uid="{00000000-0005-0000-0000-00006F730000}"/>
    <cellStyle name="Note 2 3 14 3" xfId="38193" xr:uid="{00000000-0005-0000-0000-000070730000}"/>
    <cellStyle name="Note 2 3 15" xfId="25815" xr:uid="{00000000-0005-0000-0000-000071730000}"/>
    <cellStyle name="Note 2 3 15 2" xfId="25816" xr:uid="{00000000-0005-0000-0000-000072730000}"/>
    <cellStyle name="Note 2 3 15 3" xfId="38194" xr:uid="{00000000-0005-0000-0000-000073730000}"/>
    <cellStyle name="Note 2 3 16" xfId="25817" xr:uid="{00000000-0005-0000-0000-000074730000}"/>
    <cellStyle name="Note 2 3 17" xfId="38195" xr:uid="{00000000-0005-0000-0000-000075730000}"/>
    <cellStyle name="Note 2 3 18" xfId="38196" xr:uid="{00000000-0005-0000-0000-000076730000}"/>
    <cellStyle name="Note 2 3 2" xfId="25818" xr:uid="{00000000-0005-0000-0000-000077730000}"/>
    <cellStyle name="Note 2 3 2 10" xfId="25819" xr:uid="{00000000-0005-0000-0000-000078730000}"/>
    <cellStyle name="Note 2 3 2 10 2" xfId="25820" xr:uid="{00000000-0005-0000-0000-000079730000}"/>
    <cellStyle name="Note 2 3 2 10 3" xfId="38197" xr:uid="{00000000-0005-0000-0000-00007A730000}"/>
    <cellStyle name="Note 2 3 2 11" xfId="25821" xr:uid="{00000000-0005-0000-0000-00007B730000}"/>
    <cellStyle name="Note 2 3 2 11 2" xfId="25822" xr:uid="{00000000-0005-0000-0000-00007C730000}"/>
    <cellStyle name="Note 2 3 2 11 3" xfId="38198" xr:uid="{00000000-0005-0000-0000-00007D730000}"/>
    <cellStyle name="Note 2 3 2 12" xfId="25823" xr:uid="{00000000-0005-0000-0000-00007E730000}"/>
    <cellStyle name="Note 2 3 2 12 2" xfId="25824" xr:uid="{00000000-0005-0000-0000-00007F730000}"/>
    <cellStyle name="Note 2 3 2 12 3" xfId="38199" xr:uid="{00000000-0005-0000-0000-000080730000}"/>
    <cellStyle name="Note 2 3 2 13" xfId="25825" xr:uid="{00000000-0005-0000-0000-000081730000}"/>
    <cellStyle name="Note 2 3 2 13 2" xfId="25826" xr:uid="{00000000-0005-0000-0000-000082730000}"/>
    <cellStyle name="Note 2 3 2 13 3" xfId="38200" xr:uid="{00000000-0005-0000-0000-000083730000}"/>
    <cellStyle name="Note 2 3 2 14" xfId="25827" xr:uid="{00000000-0005-0000-0000-000084730000}"/>
    <cellStyle name="Note 2 3 2 14 2" xfId="25828" xr:uid="{00000000-0005-0000-0000-000085730000}"/>
    <cellStyle name="Note 2 3 2 14 3" xfId="38201" xr:uid="{00000000-0005-0000-0000-000086730000}"/>
    <cellStyle name="Note 2 3 2 15" xfId="25829" xr:uid="{00000000-0005-0000-0000-000087730000}"/>
    <cellStyle name="Note 2 3 2 16" xfId="38202" xr:uid="{00000000-0005-0000-0000-000088730000}"/>
    <cellStyle name="Note 2 3 2 17" xfId="38203" xr:uid="{00000000-0005-0000-0000-000089730000}"/>
    <cellStyle name="Note 2 3 2 2" xfId="25830" xr:uid="{00000000-0005-0000-0000-00008A730000}"/>
    <cellStyle name="Note 2 3 2 2 2" xfId="25831" xr:uid="{00000000-0005-0000-0000-00008B730000}"/>
    <cellStyle name="Note 2 3 2 2 2 2" xfId="25832" xr:uid="{00000000-0005-0000-0000-00008C730000}"/>
    <cellStyle name="Note 2 3 2 2 3" xfId="25833" xr:uid="{00000000-0005-0000-0000-00008D730000}"/>
    <cellStyle name="Note 2 3 2 2 3 2" xfId="25834" xr:uid="{00000000-0005-0000-0000-00008E730000}"/>
    <cellStyle name="Note 2 3 2 2 4" xfId="25835" xr:uid="{00000000-0005-0000-0000-00008F730000}"/>
    <cellStyle name="Note 2 3 2 2 4 2" xfId="25836" xr:uid="{00000000-0005-0000-0000-000090730000}"/>
    <cellStyle name="Note 2 3 2 2 5" xfId="25837" xr:uid="{00000000-0005-0000-0000-000091730000}"/>
    <cellStyle name="Note 2 3 2 3" xfId="25838" xr:uid="{00000000-0005-0000-0000-000092730000}"/>
    <cellStyle name="Note 2 3 2 3 2" xfId="25839" xr:uid="{00000000-0005-0000-0000-000093730000}"/>
    <cellStyle name="Note 2 3 2 3 2 2" xfId="25840" xr:uid="{00000000-0005-0000-0000-000094730000}"/>
    <cellStyle name="Note 2 3 2 3 3" xfId="25841" xr:uid="{00000000-0005-0000-0000-000095730000}"/>
    <cellStyle name="Note 2 3 2 3 3 2" xfId="25842" xr:uid="{00000000-0005-0000-0000-000096730000}"/>
    <cellStyle name="Note 2 3 2 3 4" xfId="25843" xr:uid="{00000000-0005-0000-0000-000097730000}"/>
    <cellStyle name="Note 2 3 2 3 4 2" xfId="25844" xr:uid="{00000000-0005-0000-0000-000098730000}"/>
    <cellStyle name="Note 2 3 2 3 5" xfId="25845" xr:uid="{00000000-0005-0000-0000-000099730000}"/>
    <cellStyle name="Note 2 3 2 4" xfId="25846" xr:uid="{00000000-0005-0000-0000-00009A730000}"/>
    <cellStyle name="Note 2 3 2 4 2" xfId="25847" xr:uid="{00000000-0005-0000-0000-00009B730000}"/>
    <cellStyle name="Note 2 3 2 4 2 2" xfId="25848" xr:uid="{00000000-0005-0000-0000-00009C730000}"/>
    <cellStyle name="Note 2 3 2 4 3" xfId="25849" xr:uid="{00000000-0005-0000-0000-00009D730000}"/>
    <cellStyle name="Note 2 3 2 4 3 2" xfId="25850" xr:uid="{00000000-0005-0000-0000-00009E730000}"/>
    <cellStyle name="Note 2 3 2 4 4" xfId="25851" xr:uid="{00000000-0005-0000-0000-00009F730000}"/>
    <cellStyle name="Note 2 3 2 4 4 2" xfId="25852" xr:uid="{00000000-0005-0000-0000-0000A0730000}"/>
    <cellStyle name="Note 2 3 2 4 5" xfId="25853" xr:uid="{00000000-0005-0000-0000-0000A1730000}"/>
    <cellStyle name="Note 2 3 2 5" xfId="25854" xr:uid="{00000000-0005-0000-0000-0000A2730000}"/>
    <cellStyle name="Note 2 3 2 5 2" xfId="25855" xr:uid="{00000000-0005-0000-0000-0000A3730000}"/>
    <cellStyle name="Note 2 3 2 5 3" xfId="38204" xr:uid="{00000000-0005-0000-0000-0000A4730000}"/>
    <cellStyle name="Note 2 3 2 6" xfId="25856" xr:uid="{00000000-0005-0000-0000-0000A5730000}"/>
    <cellStyle name="Note 2 3 2 6 2" xfId="25857" xr:uid="{00000000-0005-0000-0000-0000A6730000}"/>
    <cellStyle name="Note 2 3 2 6 3" xfId="38205" xr:uid="{00000000-0005-0000-0000-0000A7730000}"/>
    <cellStyle name="Note 2 3 2 7" xfId="25858" xr:uid="{00000000-0005-0000-0000-0000A8730000}"/>
    <cellStyle name="Note 2 3 2 7 2" xfId="25859" xr:uid="{00000000-0005-0000-0000-0000A9730000}"/>
    <cellStyle name="Note 2 3 2 7 3" xfId="38206" xr:uid="{00000000-0005-0000-0000-0000AA730000}"/>
    <cellStyle name="Note 2 3 2 8" xfId="25860" xr:uid="{00000000-0005-0000-0000-0000AB730000}"/>
    <cellStyle name="Note 2 3 2 8 2" xfId="25861" xr:uid="{00000000-0005-0000-0000-0000AC730000}"/>
    <cellStyle name="Note 2 3 2 8 3" xfId="38207" xr:uid="{00000000-0005-0000-0000-0000AD730000}"/>
    <cellStyle name="Note 2 3 2 9" xfId="25862" xr:uid="{00000000-0005-0000-0000-0000AE730000}"/>
    <cellStyle name="Note 2 3 2 9 2" xfId="25863" xr:uid="{00000000-0005-0000-0000-0000AF730000}"/>
    <cellStyle name="Note 2 3 2 9 3" xfId="38208" xr:uid="{00000000-0005-0000-0000-0000B0730000}"/>
    <cellStyle name="Note 2 3 3" xfId="25864" xr:uid="{00000000-0005-0000-0000-0000B1730000}"/>
    <cellStyle name="Note 2 3 3 2" xfId="25865" xr:uid="{00000000-0005-0000-0000-0000B2730000}"/>
    <cellStyle name="Note 2 3 3 2 2" xfId="25866" xr:uid="{00000000-0005-0000-0000-0000B3730000}"/>
    <cellStyle name="Note 2 3 3 3" xfId="25867" xr:uid="{00000000-0005-0000-0000-0000B4730000}"/>
    <cellStyle name="Note 2 3 3 3 2" xfId="25868" xr:uid="{00000000-0005-0000-0000-0000B5730000}"/>
    <cellStyle name="Note 2 3 3 4" xfId="25869" xr:uid="{00000000-0005-0000-0000-0000B6730000}"/>
    <cellStyle name="Note 2 3 3 4 2" xfId="25870" xr:uid="{00000000-0005-0000-0000-0000B7730000}"/>
    <cellStyle name="Note 2 3 3 5" xfId="25871" xr:uid="{00000000-0005-0000-0000-0000B8730000}"/>
    <cellStyle name="Note 2 3 4" xfId="25872" xr:uid="{00000000-0005-0000-0000-0000B9730000}"/>
    <cellStyle name="Note 2 3 4 2" xfId="25873" xr:uid="{00000000-0005-0000-0000-0000BA730000}"/>
    <cellStyle name="Note 2 3 4 2 2" xfId="25874" xr:uid="{00000000-0005-0000-0000-0000BB730000}"/>
    <cellStyle name="Note 2 3 4 3" xfId="25875" xr:uid="{00000000-0005-0000-0000-0000BC730000}"/>
    <cellStyle name="Note 2 3 4 3 2" xfId="25876" xr:uid="{00000000-0005-0000-0000-0000BD730000}"/>
    <cellStyle name="Note 2 3 4 4" xfId="25877" xr:uid="{00000000-0005-0000-0000-0000BE730000}"/>
    <cellStyle name="Note 2 3 4 4 2" xfId="25878" xr:uid="{00000000-0005-0000-0000-0000BF730000}"/>
    <cellStyle name="Note 2 3 4 5" xfId="25879" xr:uid="{00000000-0005-0000-0000-0000C0730000}"/>
    <cellStyle name="Note 2 3 5" xfId="25880" xr:uid="{00000000-0005-0000-0000-0000C1730000}"/>
    <cellStyle name="Note 2 3 5 2" xfId="25881" xr:uid="{00000000-0005-0000-0000-0000C2730000}"/>
    <cellStyle name="Note 2 3 5 2 2" xfId="25882" xr:uid="{00000000-0005-0000-0000-0000C3730000}"/>
    <cellStyle name="Note 2 3 5 3" xfId="25883" xr:uid="{00000000-0005-0000-0000-0000C4730000}"/>
    <cellStyle name="Note 2 3 5 3 2" xfId="25884" xr:uid="{00000000-0005-0000-0000-0000C5730000}"/>
    <cellStyle name="Note 2 3 5 4" xfId="25885" xr:uid="{00000000-0005-0000-0000-0000C6730000}"/>
    <cellStyle name="Note 2 3 5 4 2" xfId="25886" xr:uid="{00000000-0005-0000-0000-0000C7730000}"/>
    <cellStyle name="Note 2 3 5 5" xfId="25887" xr:uid="{00000000-0005-0000-0000-0000C8730000}"/>
    <cellStyle name="Note 2 3 6" xfId="25888" xr:uid="{00000000-0005-0000-0000-0000C9730000}"/>
    <cellStyle name="Note 2 3 6 2" xfId="25889" xr:uid="{00000000-0005-0000-0000-0000CA730000}"/>
    <cellStyle name="Note 2 3 6 3" xfId="38209" xr:uid="{00000000-0005-0000-0000-0000CB730000}"/>
    <cellStyle name="Note 2 3 7" xfId="25890" xr:uid="{00000000-0005-0000-0000-0000CC730000}"/>
    <cellStyle name="Note 2 3 7 2" xfId="25891" xr:uid="{00000000-0005-0000-0000-0000CD730000}"/>
    <cellStyle name="Note 2 3 7 3" xfId="38210" xr:uid="{00000000-0005-0000-0000-0000CE730000}"/>
    <cellStyle name="Note 2 3 8" xfId="25892" xr:uid="{00000000-0005-0000-0000-0000CF730000}"/>
    <cellStyle name="Note 2 3 8 2" xfId="25893" xr:uid="{00000000-0005-0000-0000-0000D0730000}"/>
    <cellStyle name="Note 2 3 8 3" xfId="38211" xr:uid="{00000000-0005-0000-0000-0000D1730000}"/>
    <cellStyle name="Note 2 3 9" xfId="25894" xr:uid="{00000000-0005-0000-0000-0000D2730000}"/>
    <cellStyle name="Note 2 3 9 2" xfId="25895" xr:uid="{00000000-0005-0000-0000-0000D3730000}"/>
    <cellStyle name="Note 2 3 9 3" xfId="38212" xr:uid="{00000000-0005-0000-0000-0000D4730000}"/>
    <cellStyle name="Note 2 30" xfId="25896" xr:uid="{00000000-0005-0000-0000-0000D5730000}"/>
    <cellStyle name="Note 2 30 2" xfId="25897" xr:uid="{00000000-0005-0000-0000-0000D6730000}"/>
    <cellStyle name="Note 2 30 3" xfId="38213" xr:uid="{00000000-0005-0000-0000-0000D7730000}"/>
    <cellStyle name="Note 2 31" xfId="25898" xr:uid="{00000000-0005-0000-0000-0000D8730000}"/>
    <cellStyle name="Note 2 31 2" xfId="25899" xr:uid="{00000000-0005-0000-0000-0000D9730000}"/>
    <cellStyle name="Note 2 31 3" xfId="38214" xr:uid="{00000000-0005-0000-0000-0000DA730000}"/>
    <cellStyle name="Note 2 32" xfId="25900" xr:uid="{00000000-0005-0000-0000-0000DB730000}"/>
    <cellStyle name="Note 2 32 2" xfId="25901" xr:uid="{00000000-0005-0000-0000-0000DC730000}"/>
    <cellStyle name="Note 2 32 3" xfId="38215" xr:uid="{00000000-0005-0000-0000-0000DD730000}"/>
    <cellStyle name="Note 2 33" xfId="25902" xr:uid="{00000000-0005-0000-0000-0000DE730000}"/>
    <cellStyle name="Note 2 33 2" xfId="25903" xr:uid="{00000000-0005-0000-0000-0000DF730000}"/>
    <cellStyle name="Note 2 33 3" xfId="38216" xr:uid="{00000000-0005-0000-0000-0000E0730000}"/>
    <cellStyle name="Note 2 34" xfId="25904" xr:uid="{00000000-0005-0000-0000-0000E1730000}"/>
    <cellStyle name="Note 2 34 2" xfId="25905" xr:uid="{00000000-0005-0000-0000-0000E2730000}"/>
    <cellStyle name="Note 2 34 3" xfId="38217" xr:uid="{00000000-0005-0000-0000-0000E3730000}"/>
    <cellStyle name="Note 2 35" xfId="25906" xr:uid="{00000000-0005-0000-0000-0000E4730000}"/>
    <cellStyle name="Note 2 35 2" xfId="25907" xr:uid="{00000000-0005-0000-0000-0000E5730000}"/>
    <cellStyle name="Note 2 35 3" xfId="38218" xr:uid="{00000000-0005-0000-0000-0000E6730000}"/>
    <cellStyle name="Note 2 36" xfId="25908" xr:uid="{00000000-0005-0000-0000-0000E7730000}"/>
    <cellStyle name="Note 2 36 2" xfId="25909" xr:uid="{00000000-0005-0000-0000-0000E8730000}"/>
    <cellStyle name="Note 2 36 3" xfId="38219" xr:uid="{00000000-0005-0000-0000-0000E9730000}"/>
    <cellStyle name="Note 2 37" xfId="25910" xr:uid="{00000000-0005-0000-0000-0000EA730000}"/>
    <cellStyle name="Note 2 37 2" xfId="25911" xr:uid="{00000000-0005-0000-0000-0000EB730000}"/>
    <cellStyle name="Note 2 37 3" xfId="38220" xr:uid="{00000000-0005-0000-0000-0000EC730000}"/>
    <cellStyle name="Note 2 38" xfId="25912" xr:uid="{00000000-0005-0000-0000-0000ED730000}"/>
    <cellStyle name="Note 2 39" xfId="38221" xr:uid="{00000000-0005-0000-0000-0000EE730000}"/>
    <cellStyle name="Note 2 4" xfId="1027" xr:uid="{00000000-0005-0000-0000-0000EF730000}"/>
    <cellStyle name="Note 2 4 10" xfId="25913" xr:uid="{00000000-0005-0000-0000-0000F0730000}"/>
    <cellStyle name="Note 2 4 10 2" xfId="25914" xr:uid="{00000000-0005-0000-0000-0000F1730000}"/>
    <cellStyle name="Note 2 4 10 3" xfId="38222" xr:uid="{00000000-0005-0000-0000-0000F2730000}"/>
    <cellStyle name="Note 2 4 11" xfId="25915" xr:uid="{00000000-0005-0000-0000-0000F3730000}"/>
    <cellStyle name="Note 2 4 11 2" xfId="25916" xr:uid="{00000000-0005-0000-0000-0000F4730000}"/>
    <cellStyle name="Note 2 4 11 3" xfId="38223" xr:uid="{00000000-0005-0000-0000-0000F5730000}"/>
    <cellStyle name="Note 2 4 12" xfId="25917" xr:uid="{00000000-0005-0000-0000-0000F6730000}"/>
    <cellStyle name="Note 2 4 12 2" xfId="25918" xr:uid="{00000000-0005-0000-0000-0000F7730000}"/>
    <cellStyle name="Note 2 4 12 3" xfId="38224" xr:uid="{00000000-0005-0000-0000-0000F8730000}"/>
    <cellStyle name="Note 2 4 13" xfId="25919" xr:uid="{00000000-0005-0000-0000-0000F9730000}"/>
    <cellStyle name="Note 2 4 13 2" xfId="25920" xr:uid="{00000000-0005-0000-0000-0000FA730000}"/>
    <cellStyle name="Note 2 4 13 3" xfId="38225" xr:uid="{00000000-0005-0000-0000-0000FB730000}"/>
    <cellStyle name="Note 2 4 14" xfId="25921" xr:uid="{00000000-0005-0000-0000-0000FC730000}"/>
    <cellStyle name="Note 2 4 14 2" xfId="25922" xr:uid="{00000000-0005-0000-0000-0000FD730000}"/>
    <cellStyle name="Note 2 4 14 3" xfId="38226" xr:uid="{00000000-0005-0000-0000-0000FE730000}"/>
    <cellStyle name="Note 2 4 15" xfId="25923" xr:uid="{00000000-0005-0000-0000-0000FF730000}"/>
    <cellStyle name="Note 2 4 15 2" xfId="25924" xr:uid="{00000000-0005-0000-0000-000000740000}"/>
    <cellStyle name="Note 2 4 15 3" xfId="38227" xr:uid="{00000000-0005-0000-0000-000001740000}"/>
    <cellStyle name="Note 2 4 16" xfId="25925" xr:uid="{00000000-0005-0000-0000-000002740000}"/>
    <cellStyle name="Note 2 4 17" xfId="38228" xr:uid="{00000000-0005-0000-0000-000003740000}"/>
    <cellStyle name="Note 2 4 18" xfId="38229" xr:uid="{00000000-0005-0000-0000-000004740000}"/>
    <cellStyle name="Note 2 4 2" xfId="25926" xr:uid="{00000000-0005-0000-0000-000005740000}"/>
    <cellStyle name="Note 2 4 2 10" xfId="25927" xr:uid="{00000000-0005-0000-0000-000006740000}"/>
    <cellStyle name="Note 2 4 2 10 2" xfId="25928" xr:uid="{00000000-0005-0000-0000-000007740000}"/>
    <cellStyle name="Note 2 4 2 10 3" xfId="38230" xr:uid="{00000000-0005-0000-0000-000008740000}"/>
    <cellStyle name="Note 2 4 2 11" xfId="25929" xr:uid="{00000000-0005-0000-0000-000009740000}"/>
    <cellStyle name="Note 2 4 2 11 2" xfId="25930" xr:uid="{00000000-0005-0000-0000-00000A740000}"/>
    <cellStyle name="Note 2 4 2 11 3" xfId="38231" xr:uid="{00000000-0005-0000-0000-00000B740000}"/>
    <cellStyle name="Note 2 4 2 12" xfId="25931" xr:uid="{00000000-0005-0000-0000-00000C740000}"/>
    <cellStyle name="Note 2 4 2 12 2" xfId="25932" xr:uid="{00000000-0005-0000-0000-00000D740000}"/>
    <cellStyle name="Note 2 4 2 12 3" xfId="38232" xr:uid="{00000000-0005-0000-0000-00000E740000}"/>
    <cellStyle name="Note 2 4 2 13" xfId="25933" xr:uid="{00000000-0005-0000-0000-00000F740000}"/>
    <cellStyle name="Note 2 4 2 13 2" xfId="25934" xr:uid="{00000000-0005-0000-0000-000010740000}"/>
    <cellStyle name="Note 2 4 2 13 3" xfId="38233" xr:uid="{00000000-0005-0000-0000-000011740000}"/>
    <cellStyle name="Note 2 4 2 14" xfId="25935" xr:uid="{00000000-0005-0000-0000-000012740000}"/>
    <cellStyle name="Note 2 4 2 14 2" xfId="25936" xr:uid="{00000000-0005-0000-0000-000013740000}"/>
    <cellStyle name="Note 2 4 2 14 3" xfId="38234" xr:uid="{00000000-0005-0000-0000-000014740000}"/>
    <cellStyle name="Note 2 4 2 15" xfId="25937" xr:uid="{00000000-0005-0000-0000-000015740000}"/>
    <cellStyle name="Note 2 4 2 16" xfId="38235" xr:uid="{00000000-0005-0000-0000-000016740000}"/>
    <cellStyle name="Note 2 4 2 17" xfId="38236" xr:uid="{00000000-0005-0000-0000-000017740000}"/>
    <cellStyle name="Note 2 4 2 2" xfId="25938" xr:uid="{00000000-0005-0000-0000-000018740000}"/>
    <cellStyle name="Note 2 4 2 2 2" xfId="25939" xr:uid="{00000000-0005-0000-0000-000019740000}"/>
    <cellStyle name="Note 2 4 2 2 2 2" xfId="25940" xr:uid="{00000000-0005-0000-0000-00001A740000}"/>
    <cellStyle name="Note 2 4 2 2 3" xfId="25941" xr:uid="{00000000-0005-0000-0000-00001B740000}"/>
    <cellStyle name="Note 2 4 2 2 3 2" xfId="25942" xr:uid="{00000000-0005-0000-0000-00001C740000}"/>
    <cellStyle name="Note 2 4 2 2 4" xfId="25943" xr:uid="{00000000-0005-0000-0000-00001D740000}"/>
    <cellStyle name="Note 2 4 2 2 4 2" xfId="25944" xr:uid="{00000000-0005-0000-0000-00001E740000}"/>
    <cellStyle name="Note 2 4 2 2 5" xfId="25945" xr:uid="{00000000-0005-0000-0000-00001F740000}"/>
    <cellStyle name="Note 2 4 2 3" xfId="25946" xr:uid="{00000000-0005-0000-0000-000020740000}"/>
    <cellStyle name="Note 2 4 2 3 2" xfId="25947" xr:uid="{00000000-0005-0000-0000-000021740000}"/>
    <cellStyle name="Note 2 4 2 3 2 2" xfId="25948" xr:uid="{00000000-0005-0000-0000-000022740000}"/>
    <cellStyle name="Note 2 4 2 3 3" xfId="25949" xr:uid="{00000000-0005-0000-0000-000023740000}"/>
    <cellStyle name="Note 2 4 2 3 3 2" xfId="25950" xr:uid="{00000000-0005-0000-0000-000024740000}"/>
    <cellStyle name="Note 2 4 2 3 4" xfId="25951" xr:uid="{00000000-0005-0000-0000-000025740000}"/>
    <cellStyle name="Note 2 4 2 3 4 2" xfId="25952" xr:uid="{00000000-0005-0000-0000-000026740000}"/>
    <cellStyle name="Note 2 4 2 3 5" xfId="25953" xr:uid="{00000000-0005-0000-0000-000027740000}"/>
    <cellStyle name="Note 2 4 2 4" xfId="25954" xr:uid="{00000000-0005-0000-0000-000028740000}"/>
    <cellStyle name="Note 2 4 2 4 2" xfId="25955" xr:uid="{00000000-0005-0000-0000-000029740000}"/>
    <cellStyle name="Note 2 4 2 4 2 2" xfId="25956" xr:uid="{00000000-0005-0000-0000-00002A740000}"/>
    <cellStyle name="Note 2 4 2 4 3" xfId="25957" xr:uid="{00000000-0005-0000-0000-00002B740000}"/>
    <cellStyle name="Note 2 4 2 4 3 2" xfId="25958" xr:uid="{00000000-0005-0000-0000-00002C740000}"/>
    <cellStyle name="Note 2 4 2 4 4" xfId="25959" xr:uid="{00000000-0005-0000-0000-00002D740000}"/>
    <cellStyle name="Note 2 4 2 4 4 2" xfId="25960" xr:uid="{00000000-0005-0000-0000-00002E740000}"/>
    <cellStyle name="Note 2 4 2 4 5" xfId="25961" xr:uid="{00000000-0005-0000-0000-00002F740000}"/>
    <cellStyle name="Note 2 4 2 5" xfId="25962" xr:uid="{00000000-0005-0000-0000-000030740000}"/>
    <cellStyle name="Note 2 4 2 5 2" xfId="25963" xr:uid="{00000000-0005-0000-0000-000031740000}"/>
    <cellStyle name="Note 2 4 2 5 3" xfId="38237" xr:uid="{00000000-0005-0000-0000-000032740000}"/>
    <cellStyle name="Note 2 4 2 6" xfId="25964" xr:uid="{00000000-0005-0000-0000-000033740000}"/>
    <cellStyle name="Note 2 4 2 6 2" xfId="25965" xr:uid="{00000000-0005-0000-0000-000034740000}"/>
    <cellStyle name="Note 2 4 2 6 3" xfId="38238" xr:uid="{00000000-0005-0000-0000-000035740000}"/>
    <cellStyle name="Note 2 4 2 7" xfId="25966" xr:uid="{00000000-0005-0000-0000-000036740000}"/>
    <cellStyle name="Note 2 4 2 7 2" xfId="25967" xr:uid="{00000000-0005-0000-0000-000037740000}"/>
    <cellStyle name="Note 2 4 2 7 3" xfId="38239" xr:uid="{00000000-0005-0000-0000-000038740000}"/>
    <cellStyle name="Note 2 4 2 8" xfId="25968" xr:uid="{00000000-0005-0000-0000-000039740000}"/>
    <cellStyle name="Note 2 4 2 8 2" xfId="25969" xr:uid="{00000000-0005-0000-0000-00003A740000}"/>
    <cellStyle name="Note 2 4 2 8 3" xfId="38240" xr:uid="{00000000-0005-0000-0000-00003B740000}"/>
    <cellStyle name="Note 2 4 2 9" xfId="25970" xr:uid="{00000000-0005-0000-0000-00003C740000}"/>
    <cellStyle name="Note 2 4 2 9 2" xfId="25971" xr:uid="{00000000-0005-0000-0000-00003D740000}"/>
    <cellStyle name="Note 2 4 2 9 3" xfId="38241" xr:uid="{00000000-0005-0000-0000-00003E740000}"/>
    <cellStyle name="Note 2 4 3" xfId="25972" xr:uid="{00000000-0005-0000-0000-00003F740000}"/>
    <cellStyle name="Note 2 4 3 2" xfId="25973" xr:uid="{00000000-0005-0000-0000-000040740000}"/>
    <cellStyle name="Note 2 4 3 2 2" xfId="25974" xr:uid="{00000000-0005-0000-0000-000041740000}"/>
    <cellStyle name="Note 2 4 3 3" xfId="25975" xr:uid="{00000000-0005-0000-0000-000042740000}"/>
    <cellStyle name="Note 2 4 3 3 2" xfId="25976" xr:uid="{00000000-0005-0000-0000-000043740000}"/>
    <cellStyle name="Note 2 4 3 4" xfId="25977" xr:uid="{00000000-0005-0000-0000-000044740000}"/>
    <cellStyle name="Note 2 4 3 4 2" xfId="25978" xr:uid="{00000000-0005-0000-0000-000045740000}"/>
    <cellStyle name="Note 2 4 3 5" xfId="25979" xr:uid="{00000000-0005-0000-0000-000046740000}"/>
    <cellStyle name="Note 2 4 4" xfId="25980" xr:uid="{00000000-0005-0000-0000-000047740000}"/>
    <cellStyle name="Note 2 4 4 2" xfId="25981" xr:uid="{00000000-0005-0000-0000-000048740000}"/>
    <cellStyle name="Note 2 4 4 2 2" xfId="25982" xr:uid="{00000000-0005-0000-0000-000049740000}"/>
    <cellStyle name="Note 2 4 4 3" xfId="25983" xr:uid="{00000000-0005-0000-0000-00004A740000}"/>
    <cellStyle name="Note 2 4 4 3 2" xfId="25984" xr:uid="{00000000-0005-0000-0000-00004B740000}"/>
    <cellStyle name="Note 2 4 4 4" xfId="25985" xr:uid="{00000000-0005-0000-0000-00004C740000}"/>
    <cellStyle name="Note 2 4 4 4 2" xfId="25986" xr:uid="{00000000-0005-0000-0000-00004D740000}"/>
    <cellStyle name="Note 2 4 4 5" xfId="25987" xr:uid="{00000000-0005-0000-0000-00004E740000}"/>
    <cellStyle name="Note 2 4 5" xfId="25988" xr:uid="{00000000-0005-0000-0000-00004F740000}"/>
    <cellStyle name="Note 2 4 5 2" xfId="25989" xr:uid="{00000000-0005-0000-0000-000050740000}"/>
    <cellStyle name="Note 2 4 5 2 2" xfId="25990" xr:uid="{00000000-0005-0000-0000-000051740000}"/>
    <cellStyle name="Note 2 4 5 3" xfId="25991" xr:uid="{00000000-0005-0000-0000-000052740000}"/>
    <cellStyle name="Note 2 4 5 3 2" xfId="25992" xr:uid="{00000000-0005-0000-0000-000053740000}"/>
    <cellStyle name="Note 2 4 5 4" xfId="25993" xr:uid="{00000000-0005-0000-0000-000054740000}"/>
    <cellStyle name="Note 2 4 5 4 2" xfId="25994" xr:uid="{00000000-0005-0000-0000-000055740000}"/>
    <cellStyle name="Note 2 4 5 5" xfId="25995" xr:uid="{00000000-0005-0000-0000-000056740000}"/>
    <cellStyle name="Note 2 4 6" xfId="25996" xr:uid="{00000000-0005-0000-0000-000057740000}"/>
    <cellStyle name="Note 2 4 6 2" xfId="25997" xr:uid="{00000000-0005-0000-0000-000058740000}"/>
    <cellStyle name="Note 2 4 6 3" xfId="38242" xr:uid="{00000000-0005-0000-0000-000059740000}"/>
    <cellStyle name="Note 2 4 7" xfId="25998" xr:uid="{00000000-0005-0000-0000-00005A740000}"/>
    <cellStyle name="Note 2 4 7 2" xfId="25999" xr:uid="{00000000-0005-0000-0000-00005B740000}"/>
    <cellStyle name="Note 2 4 7 3" xfId="38243" xr:uid="{00000000-0005-0000-0000-00005C740000}"/>
    <cellStyle name="Note 2 4 8" xfId="26000" xr:uid="{00000000-0005-0000-0000-00005D740000}"/>
    <cellStyle name="Note 2 4 8 2" xfId="26001" xr:uid="{00000000-0005-0000-0000-00005E740000}"/>
    <cellStyle name="Note 2 4 8 3" xfId="38244" xr:uid="{00000000-0005-0000-0000-00005F740000}"/>
    <cellStyle name="Note 2 4 9" xfId="26002" xr:uid="{00000000-0005-0000-0000-000060740000}"/>
    <cellStyle name="Note 2 4 9 2" xfId="26003" xr:uid="{00000000-0005-0000-0000-000061740000}"/>
    <cellStyle name="Note 2 4 9 3" xfId="38245" xr:uid="{00000000-0005-0000-0000-000062740000}"/>
    <cellStyle name="Note 2 40" xfId="38246" xr:uid="{00000000-0005-0000-0000-000063740000}"/>
    <cellStyle name="Note 2 5" xfId="1376" xr:uid="{00000000-0005-0000-0000-000064740000}"/>
    <cellStyle name="Note 2 5 10" xfId="26004" xr:uid="{00000000-0005-0000-0000-000065740000}"/>
    <cellStyle name="Note 2 5 10 2" xfId="26005" xr:uid="{00000000-0005-0000-0000-000066740000}"/>
    <cellStyle name="Note 2 5 10 3" xfId="38247" xr:uid="{00000000-0005-0000-0000-000067740000}"/>
    <cellStyle name="Note 2 5 11" xfId="26006" xr:uid="{00000000-0005-0000-0000-000068740000}"/>
    <cellStyle name="Note 2 5 11 2" xfId="26007" xr:uid="{00000000-0005-0000-0000-000069740000}"/>
    <cellStyle name="Note 2 5 11 3" xfId="38248" xr:uid="{00000000-0005-0000-0000-00006A740000}"/>
    <cellStyle name="Note 2 5 12" xfId="26008" xr:uid="{00000000-0005-0000-0000-00006B740000}"/>
    <cellStyle name="Note 2 5 12 2" xfId="26009" xr:uid="{00000000-0005-0000-0000-00006C740000}"/>
    <cellStyle name="Note 2 5 12 3" xfId="38249" xr:uid="{00000000-0005-0000-0000-00006D740000}"/>
    <cellStyle name="Note 2 5 13" xfId="26010" xr:uid="{00000000-0005-0000-0000-00006E740000}"/>
    <cellStyle name="Note 2 5 13 2" xfId="26011" xr:uid="{00000000-0005-0000-0000-00006F740000}"/>
    <cellStyle name="Note 2 5 13 3" xfId="38250" xr:uid="{00000000-0005-0000-0000-000070740000}"/>
    <cellStyle name="Note 2 5 14" xfId="26012" xr:uid="{00000000-0005-0000-0000-000071740000}"/>
    <cellStyle name="Note 2 5 14 2" xfId="26013" xr:uid="{00000000-0005-0000-0000-000072740000}"/>
    <cellStyle name="Note 2 5 14 3" xfId="38251" xr:uid="{00000000-0005-0000-0000-000073740000}"/>
    <cellStyle name="Note 2 5 15" xfId="26014" xr:uid="{00000000-0005-0000-0000-000074740000}"/>
    <cellStyle name="Note 2 5 15 2" xfId="26015" xr:uid="{00000000-0005-0000-0000-000075740000}"/>
    <cellStyle name="Note 2 5 15 3" xfId="38252" xr:uid="{00000000-0005-0000-0000-000076740000}"/>
    <cellStyle name="Note 2 5 16" xfId="26016" xr:uid="{00000000-0005-0000-0000-000077740000}"/>
    <cellStyle name="Note 2 5 17" xfId="38253" xr:uid="{00000000-0005-0000-0000-000078740000}"/>
    <cellStyle name="Note 2 5 18" xfId="38254" xr:uid="{00000000-0005-0000-0000-000079740000}"/>
    <cellStyle name="Note 2 5 2" xfId="26017" xr:uid="{00000000-0005-0000-0000-00007A740000}"/>
    <cellStyle name="Note 2 5 2 10" xfId="26018" xr:uid="{00000000-0005-0000-0000-00007B740000}"/>
    <cellStyle name="Note 2 5 2 10 2" xfId="26019" xr:uid="{00000000-0005-0000-0000-00007C740000}"/>
    <cellStyle name="Note 2 5 2 10 3" xfId="38255" xr:uid="{00000000-0005-0000-0000-00007D740000}"/>
    <cellStyle name="Note 2 5 2 11" xfId="26020" xr:uid="{00000000-0005-0000-0000-00007E740000}"/>
    <cellStyle name="Note 2 5 2 11 2" xfId="26021" xr:uid="{00000000-0005-0000-0000-00007F740000}"/>
    <cellStyle name="Note 2 5 2 11 3" xfId="38256" xr:uid="{00000000-0005-0000-0000-000080740000}"/>
    <cellStyle name="Note 2 5 2 12" xfId="26022" xr:uid="{00000000-0005-0000-0000-000081740000}"/>
    <cellStyle name="Note 2 5 2 12 2" xfId="26023" xr:uid="{00000000-0005-0000-0000-000082740000}"/>
    <cellStyle name="Note 2 5 2 12 3" xfId="38257" xr:uid="{00000000-0005-0000-0000-000083740000}"/>
    <cellStyle name="Note 2 5 2 13" xfId="26024" xr:uid="{00000000-0005-0000-0000-000084740000}"/>
    <cellStyle name="Note 2 5 2 13 2" xfId="26025" xr:uid="{00000000-0005-0000-0000-000085740000}"/>
    <cellStyle name="Note 2 5 2 13 3" xfId="38258" xr:uid="{00000000-0005-0000-0000-000086740000}"/>
    <cellStyle name="Note 2 5 2 14" xfId="26026" xr:uid="{00000000-0005-0000-0000-000087740000}"/>
    <cellStyle name="Note 2 5 2 14 2" xfId="26027" xr:uid="{00000000-0005-0000-0000-000088740000}"/>
    <cellStyle name="Note 2 5 2 14 3" xfId="38259" xr:uid="{00000000-0005-0000-0000-000089740000}"/>
    <cellStyle name="Note 2 5 2 15" xfId="26028" xr:uid="{00000000-0005-0000-0000-00008A740000}"/>
    <cellStyle name="Note 2 5 2 16" xfId="38260" xr:uid="{00000000-0005-0000-0000-00008B740000}"/>
    <cellStyle name="Note 2 5 2 17" xfId="38261" xr:uid="{00000000-0005-0000-0000-00008C740000}"/>
    <cellStyle name="Note 2 5 2 2" xfId="26029" xr:uid="{00000000-0005-0000-0000-00008D740000}"/>
    <cellStyle name="Note 2 5 2 2 2" xfId="26030" xr:uid="{00000000-0005-0000-0000-00008E740000}"/>
    <cellStyle name="Note 2 5 2 2 2 2" xfId="26031" xr:uid="{00000000-0005-0000-0000-00008F740000}"/>
    <cellStyle name="Note 2 5 2 2 3" xfId="26032" xr:uid="{00000000-0005-0000-0000-000090740000}"/>
    <cellStyle name="Note 2 5 2 2 3 2" xfId="26033" xr:uid="{00000000-0005-0000-0000-000091740000}"/>
    <cellStyle name="Note 2 5 2 2 4" xfId="26034" xr:uid="{00000000-0005-0000-0000-000092740000}"/>
    <cellStyle name="Note 2 5 2 2 4 2" xfId="26035" xr:uid="{00000000-0005-0000-0000-000093740000}"/>
    <cellStyle name="Note 2 5 2 2 5" xfId="26036" xr:uid="{00000000-0005-0000-0000-000094740000}"/>
    <cellStyle name="Note 2 5 2 3" xfId="26037" xr:uid="{00000000-0005-0000-0000-000095740000}"/>
    <cellStyle name="Note 2 5 2 3 2" xfId="26038" xr:uid="{00000000-0005-0000-0000-000096740000}"/>
    <cellStyle name="Note 2 5 2 3 2 2" xfId="26039" xr:uid="{00000000-0005-0000-0000-000097740000}"/>
    <cellStyle name="Note 2 5 2 3 3" xfId="26040" xr:uid="{00000000-0005-0000-0000-000098740000}"/>
    <cellStyle name="Note 2 5 2 3 3 2" xfId="26041" xr:uid="{00000000-0005-0000-0000-000099740000}"/>
    <cellStyle name="Note 2 5 2 3 4" xfId="26042" xr:uid="{00000000-0005-0000-0000-00009A740000}"/>
    <cellStyle name="Note 2 5 2 3 4 2" xfId="26043" xr:uid="{00000000-0005-0000-0000-00009B740000}"/>
    <cellStyle name="Note 2 5 2 3 5" xfId="26044" xr:uid="{00000000-0005-0000-0000-00009C740000}"/>
    <cellStyle name="Note 2 5 2 4" xfId="26045" xr:uid="{00000000-0005-0000-0000-00009D740000}"/>
    <cellStyle name="Note 2 5 2 4 2" xfId="26046" xr:uid="{00000000-0005-0000-0000-00009E740000}"/>
    <cellStyle name="Note 2 5 2 4 2 2" xfId="26047" xr:uid="{00000000-0005-0000-0000-00009F740000}"/>
    <cellStyle name="Note 2 5 2 4 3" xfId="26048" xr:uid="{00000000-0005-0000-0000-0000A0740000}"/>
    <cellStyle name="Note 2 5 2 4 3 2" xfId="26049" xr:uid="{00000000-0005-0000-0000-0000A1740000}"/>
    <cellStyle name="Note 2 5 2 4 4" xfId="26050" xr:uid="{00000000-0005-0000-0000-0000A2740000}"/>
    <cellStyle name="Note 2 5 2 4 4 2" xfId="26051" xr:uid="{00000000-0005-0000-0000-0000A3740000}"/>
    <cellStyle name="Note 2 5 2 4 5" xfId="26052" xr:uid="{00000000-0005-0000-0000-0000A4740000}"/>
    <cellStyle name="Note 2 5 2 5" xfId="26053" xr:uid="{00000000-0005-0000-0000-0000A5740000}"/>
    <cellStyle name="Note 2 5 2 5 2" xfId="26054" xr:uid="{00000000-0005-0000-0000-0000A6740000}"/>
    <cellStyle name="Note 2 5 2 5 3" xfId="38262" xr:uid="{00000000-0005-0000-0000-0000A7740000}"/>
    <cellStyle name="Note 2 5 2 6" xfId="26055" xr:uid="{00000000-0005-0000-0000-0000A8740000}"/>
    <cellStyle name="Note 2 5 2 6 2" xfId="26056" xr:uid="{00000000-0005-0000-0000-0000A9740000}"/>
    <cellStyle name="Note 2 5 2 6 3" xfId="38263" xr:uid="{00000000-0005-0000-0000-0000AA740000}"/>
    <cellStyle name="Note 2 5 2 7" xfId="26057" xr:uid="{00000000-0005-0000-0000-0000AB740000}"/>
    <cellStyle name="Note 2 5 2 7 2" xfId="26058" xr:uid="{00000000-0005-0000-0000-0000AC740000}"/>
    <cellStyle name="Note 2 5 2 7 3" xfId="38264" xr:uid="{00000000-0005-0000-0000-0000AD740000}"/>
    <cellStyle name="Note 2 5 2 8" xfId="26059" xr:uid="{00000000-0005-0000-0000-0000AE740000}"/>
    <cellStyle name="Note 2 5 2 8 2" xfId="26060" xr:uid="{00000000-0005-0000-0000-0000AF740000}"/>
    <cellStyle name="Note 2 5 2 8 3" xfId="38265" xr:uid="{00000000-0005-0000-0000-0000B0740000}"/>
    <cellStyle name="Note 2 5 2 9" xfId="26061" xr:uid="{00000000-0005-0000-0000-0000B1740000}"/>
    <cellStyle name="Note 2 5 2 9 2" xfId="26062" xr:uid="{00000000-0005-0000-0000-0000B2740000}"/>
    <cellStyle name="Note 2 5 2 9 3" xfId="38266" xr:uid="{00000000-0005-0000-0000-0000B3740000}"/>
    <cellStyle name="Note 2 5 3" xfId="26063" xr:uid="{00000000-0005-0000-0000-0000B4740000}"/>
    <cellStyle name="Note 2 5 3 2" xfId="26064" xr:uid="{00000000-0005-0000-0000-0000B5740000}"/>
    <cellStyle name="Note 2 5 3 2 2" xfId="26065" xr:uid="{00000000-0005-0000-0000-0000B6740000}"/>
    <cellStyle name="Note 2 5 3 3" xfId="26066" xr:uid="{00000000-0005-0000-0000-0000B7740000}"/>
    <cellStyle name="Note 2 5 3 3 2" xfId="26067" xr:uid="{00000000-0005-0000-0000-0000B8740000}"/>
    <cellStyle name="Note 2 5 3 4" xfId="26068" xr:uid="{00000000-0005-0000-0000-0000B9740000}"/>
    <cellStyle name="Note 2 5 3 4 2" xfId="26069" xr:uid="{00000000-0005-0000-0000-0000BA740000}"/>
    <cellStyle name="Note 2 5 3 5" xfId="26070" xr:uid="{00000000-0005-0000-0000-0000BB740000}"/>
    <cellStyle name="Note 2 5 4" xfId="26071" xr:uid="{00000000-0005-0000-0000-0000BC740000}"/>
    <cellStyle name="Note 2 5 4 2" xfId="26072" xr:uid="{00000000-0005-0000-0000-0000BD740000}"/>
    <cellStyle name="Note 2 5 4 2 2" xfId="26073" xr:uid="{00000000-0005-0000-0000-0000BE740000}"/>
    <cellStyle name="Note 2 5 4 3" xfId="26074" xr:uid="{00000000-0005-0000-0000-0000BF740000}"/>
    <cellStyle name="Note 2 5 4 3 2" xfId="26075" xr:uid="{00000000-0005-0000-0000-0000C0740000}"/>
    <cellStyle name="Note 2 5 4 4" xfId="26076" xr:uid="{00000000-0005-0000-0000-0000C1740000}"/>
    <cellStyle name="Note 2 5 4 4 2" xfId="26077" xr:uid="{00000000-0005-0000-0000-0000C2740000}"/>
    <cellStyle name="Note 2 5 4 5" xfId="26078" xr:uid="{00000000-0005-0000-0000-0000C3740000}"/>
    <cellStyle name="Note 2 5 5" xfId="26079" xr:uid="{00000000-0005-0000-0000-0000C4740000}"/>
    <cellStyle name="Note 2 5 5 2" xfId="26080" xr:uid="{00000000-0005-0000-0000-0000C5740000}"/>
    <cellStyle name="Note 2 5 5 2 2" xfId="26081" xr:uid="{00000000-0005-0000-0000-0000C6740000}"/>
    <cellStyle name="Note 2 5 5 3" xfId="26082" xr:uid="{00000000-0005-0000-0000-0000C7740000}"/>
    <cellStyle name="Note 2 5 5 3 2" xfId="26083" xr:uid="{00000000-0005-0000-0000-0000C8740000}"/>
    <cellStyle name="Note 2 5 5 4" xfId="26084" xr:uid="{00000000-0005-0000-0000-0000C9740000}"/>
    <cellStyle name="Note 2 5 5 4 2" xfId="26085" xr:uid="{00000000-0005-0000-0000-0000CA740000}"/>
    <cellStyle name="Note 2 5 5 5" xfId="26086" xr:uid="{00000000-0005-0000-0000-0000CB740000}"/>
    <cellStyle name="Note 2 5 6" xfId="26087" xr:uid="{00000000-0005-0000-0000-0000CC740000}"/>
    <cellStyle name="Note 2 5 6 2" xfId="26088" xr:uid="{00000000-0005-0000-0000-0000CD740000}"/>
    <cellStyle name="Note 2 5 6 3" xfId="38267" xr:uid="{00000000-0005-0000-0000-0000CE740000}"/>
    <cellStyle name="Note 2 5 7" xfId="26089" xr:uid="{00000000-0005-0000-0000-0000CF740000}"/>
    <cellStyle name="Note 2 5 7 2" xfId="26090" xr:uid="{00000000-0005-0000-0000-0000D0740000}"/>
    <cellStyle name="Note 2 5 7 3" xfId="38268" xr:uid="{00000000-0005-0000-0000-0000D1740000}"/>
    <cellStyle name="Note 2 5 8" xfId="26091" xr:uid="{00000000-0005-0000-0000-0000D2740000}"/>
    <cellStyle name="Note 2 5 8 2" xfId="26092" xr:uid="{00000000-0005-0000-0000-0000D3740000}"/>
    <cellStyle name="Note 2 5 8 3" xfId="38269" xr:uid="{00000000-0005-0000-0000-0000D4740000}"/>
    <cellStyle name="Note 2 5 9" xfId="26093" xr:uid="{00000000-0005-0000-0000-0000D5740000}"/>
    <cellStyle name="Note 2 5 9 2" xfId="26094" xr:uid="{00000000-0005-0000-0000-0000D6740000}"/>
    <cellStyle name="Note 2 5 9 3" xfId="38270" xr:uid="{00000000-0005-0000-0000-0000D7740000}"/>
    <cellStyle name="Note 2 6" xfId="26095" xr:uid="{00000000-0005-0000-0000-0000D8740000}"/>
    <cellStyle name="Note 2 6 10" xfId="26096" xr:uid="{00000000-0005-0000-0000-0000D9740000}"/>
    <cellStyle name="Note 2 6 10 2" xfId="26097" xr:uid="{00000000-0005-0000-0000-0000DA740000}"/>
    <cellStyle name="Note 2 6 10 3" xfId="38271" xr:uid="{00000000-0005-0000-0000-0000DB740000}"/>
    <cellStyle name="Note 2 6 11" xfId="26098" xr:uid="{00000000-0005-0000-0000-0000DC740000}"/>
    <cellStyle name="Note 2 6 11 2" xfId="26099" xr:uid="{00000000-0005-0000-0000-0000DD740000}"/>
    <cellStyle name="Note 2 6 11 3" xfId="38272" xr:uid="{00000000-0005-0000-0000-0000DE740000}"/>
    <cellStyle name="Note 2 6 12" xfId="26100" xr:uid="{00000000-0005-0000-0000-0000DF740000}"/>
    <cellStyle name="Note 2 6 12 2" xfId="26101" xr:uid="{00000000-0005-0000-0000-0000E0740000}"/>
    <cellStyle name="Note 2 6 12 3" xfId="38273" xr:uid="{00000000-0005-0000-0000-0000E1740000}"/>
    <cellStyle name="Note 2 6 13" xfId="26102" xr:uid="{00000000-0005-0000-0000-0000E2740000}"/>
    <cellStyle name="Note 2 6 13 2" xfId="26103" xr:uid="{00000000-0005-0000-0000-0000E3740000}"/>
    <cellStyle name="Note 2 6 13 3" xfId="38274" xr:uid="{00000000-0005-0000-0000-0000E4740000}"/>
    <cellStyle name="Note 2 6 14" xfId="26104" xr:uid="{00000000-0005-0000-0000-0000E5740000}"/>
    <cellStyle name="Note 2 6 14 2" xfId="26105" xr:uid="{00000000-0005-0000-0000-0000E6740000}"/>
    <cellStyle name="Note 2 6 14 3" xfId="38275" xr:uid="{00000000-0005-0000-0000-0000E7740000}"/>
    <cellStyle name="Note 2 6 15" xfId="26106" xr:uid="{00000000-0005-0000-0000-0000E8740000}"/>
    <cellStyle name="Note 2 6 15 2" xfId="26107" xr:uid="{00000000-0005-0000-0000-0000E9740000}"/>
    <cellStyle name="Note 2 6 15 3" xfId="38276" xr:uid="{00000000-0005-0000-0000-0000EA740000}"/>
    <cellStyle name="Note 2 6 16" xfId="26108" xr:uid="{00000000-0005-0000-0000-0000EB740000}"/>
    <cellStyle name="Note 2 6 17" xfId="38277" xr:uid="{00000000-0005-0000-0000-0000EC740000}"/>
    <cellStyle name="Note 2 6 18" xfId="38278" xr:uid="{00000000-0005-0000-0000-0000ED740000}"/>
    <cellStyle name="Note 2 6 2" xfId="26109" xr:uid="{00000000-0005-0000-0000-0000EE740000}"/>
    <cellStyle name="Note 2 6 2 10" xfId="26110" xr:uid="{00000000-0005-0000-0000-0000EF740000}"/>
    <cellStyle name="Note 2 6 2 10 2" xfId="26111" xr:uid="{00000000-0005-0000-0000-0000F0740000}"/>
    <cellStyle name="Note 2 6 2 10 3" xfId="38279" xr:uid="{00000000-0005-0000-0000-0000F1740000}"/>
    <cellStyle name="Note 2 6 2 11" xfId="26112" xr:uid="{00000000-0005-0000-0000-0000F2740000}"/>
    <cellStyle name="Note 2 6 2 11 2" xfId="26113" xr:uid="{00000000-0005-0000-0000-0000F3740000}"/>
    <cellStyle name="Note 2 6 2 11 3" xfId="38280" xr:uid="{00000000-0005-0000-0000-0000F4740000}"/>
    <cellStyle name="Note 2 6 2 12" xfId="26114" xr:uid="{00000000-0005-0000-0000-0000F5740000}"/>
    <cellStyle name="Note 2 6 2 12 2" xfId="26115" xr:uid="{00000000-0005-0000-0000-0000F6740000}"/>
    <cellStyle name="Note 2 6 2 12 3" xfId="38281" xr:uid="{00000000-0005-0000-0000-0000F7740000}"/>
    <cellStyle name="Note 2 6 2 13" xfId="26116" xr:uid="{00000000-0005-0000-0000-0000F8740000}"/>
    <cellStyle name="Note 2 6 2 13 2" xfId="26117" xr:uid="{00000000-0005-0000-0000-0000F9740000}"/>
    <cellStyle name="Note 2 6 2 13 3" xfId="38282" xr:uid="{00000000-0005-0000-0000-0000FA740000}"/>
    <cellStyle name="Note 2 6 2 14" xfId="26118" xr:uid="{00000000-0005-0000-0000-0000FB740000}"/>
    <cellStyle name="Note 2 6 2 14 2" xfId="26119" xr:uid="{00000000-0005-0000-0000-0000FC740000}"/>
    <cellStyle name="Note 2 6 2 14 3" xfId="38283" xr:uid="{00000000-0005-0000-0000-0000FD740000}"/>
    <cellStyle name="Note 2 6 2 15" xfId="26120" xr:uid="{00000000-0005-0000-0000-0000FE740000}"/>
    <cellStyle name="Note 2 6 2 16" xfId="38284" xr:uid="{00000000-0005-0000-0000-0000FF740000}"/>
    <cellStyle name="Note 2 6 2 17" xfId="38285" xr:uid="{00000000-0005-0000-0000-000000750000}"/>
    <cellStyle name="Note 2 6 2 2" xfId="26121" xr:uid="{00000000-0005-0000-0000-000001750000}"/>
    <cellStyle name="Note 2 6 2 2 2" xfId="26122" xr:uid="{00000000-0005-0000-0000-000002750000}"/>
    <cellStyle name="Note 2 6 2 2 2 2" xfId="26123" xr:uid="{00000000-0005-0000-0000-000003750000}"/>
    <cellStyle name="Note 2 6 2 2 3" xfId="26124" xr:uid="{00000000-0005-0000-0000-000004750000}"/>
    <cellStyle name="Note 2 6 2 2 3 2" xfId="26125" xr:uid="{00000000-0005-0000-0000-000005750000}"/>
    <cellStyle name="Note 2 6 2 2 4" xfId="26126" xr:uid="{00000000-0005-0000-0000-000006750000}"/>
    <cellStyle name="Note 2 6 2 2 4 2" xfId="26127" xr:uid="{00000000-0005-0000-0000-000007750000}"/>
    <cellStyle name="Note 2 6 2 2 5" xfId="26128" xr:uid="{00000000-0005-0000-0000-000008750000}"/>
    <cellStyle name="Note 2 6 2 3" xfId="26129" xr:uid="{00000000-0005-0000-0000-000009750000}"/>
    <cellStyle name="Note 2 6 2 3 2" xfId="26130" xr:uid="{00000000-0005-0000-0000-00000A750000}"/>
    <cellStyle name="Note 2 6 2 3 2 2" xfId="26131" xr:uid="{00000000-0005-0000-0000-00000B750000}"/>
    <cellStyle name="Note 2 6 2 3 3" xfId="26132" xr:uid="{00000000-0005-0000-0000-00000C750000}"/>
    <cellStyle name="Note 2 6 2 3 3 2" xfId="26133" xr:uid="{00000000-0005-0000-0000-00000D750000}"/>
    <cellStyle name="Note 2 6 2 3 4" xfId="26134" xr:uid="{00000000-0005-0000-0000-00000E750000}"/>
    <cellStyle name="Note 2 6 2 3 4 2" xfId="26135" xr:uid="{00000000-0005-0000-0000-00000F750000}"/>
    <cellStyle name="Note 2 6 2 3 5" xfId="26136" xr:uid="{00000000-0005-0000-0000-000010750000}"/>
    <cellStyle name="Note 2 6 2 4" xfId="26137" xr:uid="{00000000-0005-0000-0000-000011750000}"/>
    <cellStyle name="Note 2 6 2 4 2" xfId="26138" xr:uid="{00000000-0005-0000-0000-000012750000}"/>
    <cellStyle name="Note 2 6 2 4 2 2" xfId="26139" xr:uid="{00000000-0005-0000-0000-000013750000}"/>
    <cellStyle name="Note 2 6 2 4 3" xfId="26140" xr:uid="{00000000-0005-0000-0000-000014750000}"/>
    <cellStyle name="Note 2 6 2 4 3 2" xfId="26141" xr:uid="{00000000-0005-0000-0000-000015750000}"/>
    <cellStyle name="Note 2 6 2 4 4" xfId="26142" xr:uid="{00000000-0005-0000-0000-000016750000}"/>
    <cellStyle name="Note 2 6 2 4 4 2" xfId="26143" xr:uid="{00000000-0005-0000-0000-000017750000}"/>
    <cellStyle name="Note 2 6 2 4 5" xfId="26144" xr:uid="{00000000-0005-0000-0000-000018750000}"/>
    <cellStyle name="Note 2 6 2 5" xfId="26145" xr:uid="{00000000-0005-0000-0000-000019750000}"/>
    <cellStyle name="Note 2 6 2 5 2" xfId="26146" xr:uid="{00000000-0005-0000-0000-00001A750000}"/>
    <cellStyle name="Note 2 6 2 5 3" xfId="38286" xr:uid="{00000000-0005-0000-0000-00001B750000}"/>
    <cellStyle name="Note 2 6 2 6" xfId="26147" xr:uid="{00000000-0005-0000-0000-00001C750000}"/>
    <cellStyle name="Note 2 6 2 6 2" xfId="26148" xr:uid="{00000000-0005-0000-0000-00001D750000}"/>
    <cellStyle name="Note 2 6 2 6 3" xfId="38287" xr:uid="{00000000-0005-0000-0000-00001E750000}"/>
    <cellStyle name="Note 2 6 2 7" xfId="26149" xr:uid="{00000000-0005-0000-0000-00001F750000}"/>
    <cellStyle name="Note 2 6 2 7 2" xfId="26150" xr:uid="{00000000-0005-0000-0000-000020750000}"/>
    <cellStyle name="Note 2 6 2 7 3" xfId="38288" xr:uid="{00000000-0005-0000-0000-000021750000}"/>
    <cellStyle name="Note 2 6 2 8" xfId="26151" xr:uid="{00000000-0005-0000-0000-000022750000}"/>
    <cellStyle name="Note 2 6 2 8 2" xfId="26152" xr:uid="{00000000-0005-0000-0000-000023750000}"/>
    <cellStyle name="Note 2 6 2 8 3" xfId="38289" xr:uid="{00000000-0005-0000-0000-000024750000}"/>
    <cellStyle name="Note 2 6 2 9" xfId="26153" xr:uid="{00000000-0005-0000-0000-000025750000}"/>
    <cellStyle name="Note 2 6 2 9 2" xfId="26154" xr:uid="{00000000-0005-0000-0000-000026750000}"/>
    <cellStyle name="Note 2 6 2 9 3" xfId="38290" xr:uid="{00000000-0005-0000-0000-000027750000}"/>
    <cellStyle name="Note 2 6 3" xfId="26155" xr:uid="{00000000-0005-0000-0000-000028750000}"/>
    <cellStyle name="Note 2 6 3 2" xfId="26156" xr:uid="{00000000-0005-0000-0000-000029750000}"/>
    <cellStyle name="Note 2 6 3 2 2" xfId="26157" xr:uid="{00000000-0005-0000-0000-00002A750000}"/>
    <cellStyle name="Note 2 6 3 3" xfId="26158" xr:uid="{00000000-0005-0000-0000-00002B750000}"/>
    <cellStyle name="Note 2 6 3 3 2" xfId="26159" xr:uid="{00000000-0005-0000-0000-00002C750000}"/>
    <cellStyle name="Note 2 6 3 4" xfId="26160" xr:uid="{00000000-0005-0000-0000-00002D750000}"/>
    <cellStyle name="Note 2 6 3 4 2" xfId="26161" xr:uid="{00000000-0005-0000-0000-00002E750000}"/>
    <cellStyle name="Note 2 6 3 5" xfId="26162" xr:uid="{00000000-0005-0000-0000-00002F750000}"/>
    <cellStyle name="Note 2 6 4" xfId="26163" xr:uid="{00000000-0005-0000-0000-000030750000}"/>
    <cellStyle name="Note 2 6 4 2" xfId="26164" xr:uid="{00000000-0005-0000-0000-000031750000}"/>
    <cellStyle name="Note 2 6 4 2 2" xfId="26165" xr:uid="{00000000-0005-0000-0000-000032750000}"/>
    <cellStyle name="Note 2 6 4 3" xfId="26166" xr:uid="{00000000-0005-0000-0000-000033750000}"/>
    <cellStyle name="Note 2 6 4 3 2" xfId="26167" xr:uid="{00000000-0005-0000-0000-000034750000}"/>
    <cellStyle name="Note 2 6 4 4" xfId="26168" xr:uid="{00000000-0005-0000-0000-000035750000}"/>
    <cellStyle name="Note 2 6 4 4 2" xfId="26169" xr:uid="{00000000-0005-0000-0000-000036750000}"/>
    <cellStyle name="Note 2 6 4 5" xfId="26170" xr:uid="{00000000-0005-0000-0000-000037750000}"/>
    <cellStyle name="Note 2 6 5" xfId="26171" xr:uid="{00000000-0005-0000-0000-000038750000}"/>
    <cellStyle name="Note 2 6 5 2" xfId="26172" xr:uid="{00000000-0005-0000-0000-000039750000}"/>
    <cellStyle name="Note 2 6 5 2 2" xfId="26173" xr:uid="{00000000-0005-0000-0000-00003A750000}"/>
    <cellStyle name="Note 2 6 5 3" xfId="26174" xr:uid="{00000000-0005-0000-0000-00003B750000}"/>
    <cellStyle name="Note 2 6 5 3 2" xfId="26175" xr:uid="{00000000-0005-0000-0000-00003C750000}"/>
    <cellStyle name="Note 2 6 5 4" xfId="26176" xr:uid="{00000000-0005-0000-0000-00003D750000}"/>
    <cellStyle name="Note 2 6 5 4 2" xfId="26177" xr:uid="{00000000-0005-0000-0000-00003E750000}"/>
    <cellStyle name="Note 2 6 5 5" xfId="26178" xr:uid="{00000000-0005-0000-0000-00003F750000}"/>
    <cellStyle name="Note 2 6 6" xfId="26179" xr:uid="{00000000-0005-0000-0000-000040750000}"/>
    <cellStyle name="Note 2 6 6 2" xfId="26180" xr:uid="{00000000-0005-0000-0000-000041750000}"/>
    <cellStyle name="Note 2 6 6 3" xfId="38291" xr:uid="{00000000-0005-0000-0000-000042750000}"/>
    <cellStyle name="Note 2 6 7" xfId="26181" xr:uid="{00000000-0005-0000-0000-000043750000}"/>
    <cellStyle name="Note 2 6 7 2" xfId="26182" xr:uid="{00000000-0005-0000-0000-000044750000}"/>
    <cellStyle name="Note 2 6 7 3" xfId="38292" xr:uid="{00000000-0005-0000-0000-000045750000}"/>
    <cellStyle name="Note 2 6 8" xfId="26183" xr:uid="{00000000-0005-0000-0000-000046750000}"/>
    <cellStyle name="Note 2 6 8 2" xfId="26184" xr:uid="{00000000-0005-0000-0000-000047750000}"/>
    <cellStyle name="Note 2 6 8 3" xfId="38293" xr:uid="{00000000-0005-0000-0000-000048750000}"/>
    <cellStyle name="Note 2 6 9" xfId="26185" xr:uid="{00000000-0005-0000-0000-000049750000}"/>
    <cellStyle name="Note 2 6 9 2" xfId="26186" xr:uid="{00000000-0005-0000-0000-00004A750000}"/>
    <cellStyle name="Note 2 6 9 3" xfId="38294" xr:uid="{00000000-0005-0000-0000-00004B750000}"/>
    <cellStyle name="Note 2 7" xfId="26187" xr:uid="{00000000-0005-0000-0000-00004C750000}"/>
    <cellStyle name="Note 2 7 10" xfId="26188" xr:uid="{00000000-0005-0000-0000-00004D750000}"/>
    <cellStyle name="Note 2 7 10 2" xfId="26189" xr:uid="{00000000-0005-0000-0000-00004E750000}"/>
    <cellStyle name="Note 2 7 10 3" xfId="38295" xr:uid="{00000000-0005-0000-0000-00004F750000}"/>
    <cellStyle name="Note 2 7 11" xfId="26190" xr:uid="{00000000-0005-0000-0000-000050750000}"/>
    <cellStyle name="Note 2 7 11 2" xfId="26191" xr:uid="{00000000-0005-0000-0000-000051750000}"/>
    <cellStyle name="Note 2 7 11 3" xfId="38296" xr:uid="{00000000-0005-0000-0000-000052750000}"/>
    <cellStyle name="Note 2 7 12" xfId="26192" xr:uid="{00000000-0005-0000-0000-000053750000}"/>
    <cellStyle name="Note 2 7 12 2" xfId="26193" xr:uid="{00000000-0005-0000-0000-000054750000}"/>
    <cellStyle name="Note 2 7 12 3" xfId="38297" xr:uid="{00000000-0005-0000-0000-000055750000}"/>
    <cellStyle name="Note 2 7 13" xfId="26194" xr:uid="{00000000-0005-0000-0000-000056750000}"/>
    <cellStyle name="Note 2 7 13 2" xfId="26195" xr:uid="{00000000-0005-0000-0000-000057750000}"/>
    <cellStyle name="Note 2 7 13 3" xfId="38298" xr:uid="{00000000-0005-0000-0000-000058750000}"/>
    <cellStyle name="Note 2 7 14" xfId="26196" xr:uid="{00000000-0005-0000-0000-000059750000}"/>
    <cellStyle name="Note 2 7 14 2" xfId="26197" xr:uid="{00000000-0005-0000-0000-00005A750000}"/>
    <cellStyle name="Note 2 7 14 3" xfId="38299" xr:uid="{00000000-0005-0000-0000-00005B750000}"/>
    <cellStyle name="Note 2 7 15" xfId="26198" xr:uid="{00000000-0005-0000-0000-00005C750000}"/>
    <cellStyle name="Note 2 7 15 2" xfId="26199" xr:uid="{00000000-0005-0000-0000-00005D750000}"/>
    <cellStyle name="Note 2 7 15 3" xfId="38300" xr:uid="{00000000-0005-0000-0000-00005E750000}"/>
    <cellStyle name="Note 2 7 16" xfId="26200" xr:uid="{00000000-0005-0000-0000-00005F750000}"/>
    <cellStyle name="Note 2 7 17" xfId="38301" xr:uid="{00000000-0005-0000-0000-000060750000}"/>
    <cellStyle name="Note 2 7 18" xfId="38302" xr:uid="{00000000-0005-0000-0000-000061750000}"/>
    <cellStyle name="Note 2 7 2" xfId="26201" xr:uid="{00000000-0005-0000-0000-000062750000}"/>
    <cellStyle name="Note 2 7 2 10" xfId="26202" xr:uid="{00000000-0005-0000-0000-000063750000}"/>
    <cellStyle name="Note 2 7 2 10 2" xfId="26203" xr:uid="{00000000-0005-0000-0000-000064750000}"/>
    <cellStyle name="Note 2 7 2 10 3" xfId="38303" xr:uid="{00000000-0005-0000-0000-000065750000}"/>
    <cellStyle name="Note 2 7 2 11" xfId="26204" xr:uid="{00000000-0005-0000-0000-000066750000}"/>
    <cellStyle name="Note 2 7 2 11 2" xfId="26205" xr:uid="{00000000-0005-0000-0000-000067750000}"/>
    <cellStyle name="Note 2 7 2 11 3" xfId="38304" xr:uid="{00000000-0005-0000-0000-000068750000}"/>
    <cellStyle name="Note 2 7 2 12" xfId="26206" xr:uid="{00000000-0005-0000-0000-000069750000}"/>
    <cellStyle name="Note 2 7 2 12 2" xfId="26207" xr:uid="{00000000-0005-0000-0000-00006A750000}"/>
    <cellStyle name="Note 2 7 2 12 3" xfId="38305" xr:uid="{00000000-0005-0000-0000-00006B750000}"/>
    <cellStyle name="Note 2 7 2 13" xfId="26208" xr:uid="{00000000-0005-0000-0000-00006C750000}"/>
    <cellStyle name="Note 2 7 2 13 2" xfId="26209" xr:uid="{00000000-0005-0000-0000-00006D750000}"/>
    <cellStyle name="Note 2 7 2 13 3" xfId="38306" xr:uid="{00000000-0005-0000-0000-00006E750000}"/>
    <cellStyle name="Note 2 7 2 14" xfId="26210" xr:uid="{00000000-0005-0000-0000-00006F750000}"/>
    <cellStyle name="Note 2 7 2 14 2" xfId="26211" xr:uid="{00000000-0005-0000-0000-000070750000}"/>
    <cellStyle name="Note 2 7 2 14 3" xfId="38307" xr:uid="{00000000-0005-0000-0000-000071750000}"/>
    <cellStyle name="Note 2 7 2 15" xfId="26212" xr:uid="{00000000-0005-0000-0000-000072750000}"/>
    <cellStyle name="Note 2 7 2 16" xfId="38308" xr:uid="{00000000-0005-0000-0000-000073750000}"/>
    <cellStyle name="Note 2 7 2 17" xfId="38309" xr:uid="{00000000-0005-0000-0000-000074750000}"/>
    <cellStyle name="Note 2 7 2 2" xfId="26213" xr:uid="{00000000-0005-0000-0000-000075750000}"/>
    <cellStyle name="Note 2 7 2 2 2" xfId="26214" xr:uid="{00000000-0005-0000-0000-000076750000}"/>
    <cellStyle name="Note 2 7 2 2 2 2" xfId="26215" xr:uid="{00000000-0005-0000-0000-000077750000}"/>
    <cellStyle name="Note 2 7 2 2 3" xfId="26216" xr:uid="{00000000-0005-0000-0000-000078750000}"/>
    <cellStyle name="Note 2 7 2 2 3 2" xfId="26217" xr:uid="{00000000-0005-0000-0000-000079750000}"/>
    <cellStyle name="Note 2 7 2 2 4" xfId="26218" xr:uid="{00000000-0005-0000-0000-00007A750000}"/>
    <cellStyle name="Note 2 7 2 2 4 2" xfId="26219" xr:uid="{00000000-0005-0000-0000-00007B750000}"/>
    <cellStyle name="Note 2 7 2 2 5" xfId="26220" xr:uid="{00000000-0005-0000-0000-00007C750000}"/>
    <cellStyle name="Note 2 7 2 3" xfId="26221" xr:uid="{00000000-0005-0000-0000-00007D750000}"/>
    <cellStyle name="Note 2 7 2 3 2" xfId="26222" xr:uid="{00000000-0005-0000-0000-00007E750000}"/>
    <cellStyle name="Note 2 7 2 3 2 2" xfId="26223" xr:uid="{00000000-0005-0000-0000-00007F750000}"/>
    <cellStyle name="Note 2 7 2 3 3" xfId="26224" xr:uid="{00000000-0005-0000-0000-000080750000}"/>
    <cellStyle name="Note 2 7 2 3 3 2" xfId="26225" xr:uid="{00000000-0005-0000-0000-000081750000}"/>
    <cellStyle name="Note 2 7 2 3 4" xfId="26226" xr:uid="{00000000-0005-0000-0000-000082750000}"/>
    <cellStyle name="Note 2 7 2 3 4 2" xfId="26227" xr:uid="{00000000-0005-0000-0000-000083750000}"/>
    <cellStyle name="Note 2 7 2 3 5" xfId="26228" xr:uid="{00000000-0005-0000-0000-000084750000}"/>
    <cellStyle name="Note 2 7 2 4" xfId="26229" xr:uid="{00000000-0005-0000-0000-000085750000}"/>
    <cellStyle name="Note 2 7 2 4 2" xfId="26230" xr:uid="{00000000-0005-0000-0000-000086750000}"/>
    <cellStyle name="Note 2 7 2 4 2 2" xfId="26231" xr:uid="{00000000-0005-0000-0000-000087750000}"/>
    <cellStyle name="Note 2 7 2 4 3" xfId="26232" xr:uid="{00000000-0005-0000-0000-000088750000}"/>
    <cellStyle name="Note 2 7 2 4 3 2" xfId="26233" xr:uid="{00000000-0005-0000-0000-000089750000}"/>
    <cellStyle name="Note 2 7 2 4 4" xfId="26234" xr:uid="{00000000-0005-0000-0000-00008A750000}"/>
    <cellStyle name="Note 2 7 2 4 4 2" xfId="26235" xr:uid="{00000000-0005-0000-0000-00008B750000}"/>
    <cellStyle name="Note 2 7 2 4 5" xfId="26236" xr:uid="{00000000-0005-0000-0000-00008C750000}"/>
    <cellStyle name="Note 2 7 2 5" xfId="26237" xr:uid="{00000000-0005-0000-0000-00008D750000}"/>
    <cellStyle name="Note 2 7 2 5 2" xfId="26238" xr:uid="{00000000-0005-0000-0000-00008E750000}"/>
    <cellStyle name="Note 2 7 2 5 3" xfId="38310" xr:uid="{00000000-0005-0000-0000-00008F750000}"/>
    <cellStyle name="Note 2 7 2 6" xfId="26239" xr:uid="{00000000-0005-0000-0000-000090750000}"/>
    <cellStyle name="Note 2 7 2 6 2" xfId="26240" xr:uid="{00000000-0005-0000-0000-000091750000}"/>
    <cellStyle name="Note 2 7 2 6 3" xfId="38311" xr:uid="{00000000-0005-0000-0000-000092750000}"/>
    <cellStyle name="Note 2 7 2 7" xfId="26241" xr:uid="{00000000-0005-0000-0000-000093750000}"/>
    <cellStyle name="Note 2 7 2 7 2" xfId="26242" xr:uid="{00000000-0005-0000-0000-000094750000}"/>
    <cellStyle name="Note 2 7 2 7 3" xfId="38312" xr:uid="{00000000-0005-0000-0000-000095750000}"/>
    <cellStyle name="Note 2 7 2 8" xfId="26243" xr:uid="{00000000-0005-0000-0000-000096750000}"/>
    <cellStyle name="Note 2 7 2 8 2" xfId="26244" xr:uid="{00000000-0005-0000-0000-000097750000}"/>
    <cellStyle name="Note 2 7 2 8 3" xfId="38313" xr:uid="{00000000-0005-0000-0000-000098750000}"/>
    <cellStyle name="Note 2 7 2 9" xfId="26245" xr:uid="{00000000-0005-0000-0000-000099750000}"/>
    <cellStyle name="Note 2 7 2 9 2" xfId="26246" xr:uid="{00000000-0005-0000-0000-00009A750000}"/>
    <cellStyle name="Note 2 7 2 9 3" xfId="38314" xr:uid="{00000000-0005-0000-0000-00009B750000}"/>
    <cellStyle name="Note 2 7 3" xfId="26247" xr:uid="{00000000-0005-0000-0000-00009C750000}"/>
    <cellStyle name="Note 2 7 3 2" xfId="26248" xr:uid="{00000000-0005-0000-0000-00009D750000}"/>
    <cellStyle name="Note 2 7 3 2 2" xfId="26249" xr:uid="{00000000-0005-0000-0000-00009E750000}"/>
    <cellStyle name="Note 2 7 3 3" xfId="26250" xr:uid="{00000000-0005-0000-0000-00009F750000}"/>
    <cellStyle name="Note 2 7 3 3 2" xfId="26251" xr:uid="{00000000-0005-0000-0000-0000A0750000}"/>
    <cellStyle name="Note 2 7 3 4" xfId="26252" xr:uid="{00000000-0005-0000-0000-0000A1750000}"/>
    <cellStyle name="Note 2 7 3 4 2" xfId="26253" xr:uid="{00000000-0005-0000-0000-0000A2750000}"/>
    <cellStyle name="Note 2 7 3 5" xfId="26254" xr:uid="{00000000-0005-0000-0000-0000A3750000}"/>
    <cellStyle name="Note 2 7 4" xfId="26255" xr:uid="{00000000-0005-0000-0000-0000A4750000}"/>
    <cellStyle name="Note 2 7 4 2" xfId="26256" xr:uid="{00000000-0005-0000-0000-0000A5750000}"/>
    <cellStyle name="Note 2 7 4 2 2" xfId="26257" xr:uid="{00000000-0005-0000-0000-0000A6750000}"/>
    <cellStyle name="Note 2 7 4 3" xfId="26258" xr:uid="{00000000-0005-0000-0000-0000A7750000}"/>
    <cellStyle name="Note 2 7 4 3 2" xfId="26259" xr:uid="{00000000-0005-0000-0000-0000A8750000}"/>
    <cellStyle name="Note 2 7 4 4" xfId="26260" xr:uid="{00000000-0005-0000-0000-0000A9750000}"/>
    <cellStyle name="Note 2 7 4 4 2" xfId="26261" xr:uid="{00000000-0005-0000-0000-0000AA750000}"/>
    <cellStyle name="Note 2 7 4 5" xfId="26262" xr:uid="{00000000-0005-0000-0000-0000AB750000}"/>
    <cellStyle name="Note 2 7 5" xfId="26263" xr:uid="{00000000-0005-0000-0000-0000AC750000}"/>
    <cellStyle name="Note 2 7 5 2" xfId="26264" xr:uid="{00000000-0005-0000-0000-0000AD750000}"/>
    <cellStyle name="Note 2 7 5 2 2" xfId="26265" xr:uid="{00000000-0005-0000-0000-0000AE750000}"/>
    <cellStyle name="Note 2 7 5 3" xfId="26266" xr:uid="{00000000-0005-0000-0000-0000AF750000}"/>
    <cellStyle name="Note 2 7 5 3 2" xfId="26267" xr:uid="{00000000-0005-0000-0000-0000B0750000}"/>
    <cellStyle name="Note 2 7 5 4" xfId="26268" xr:uid="{00000000-0005-0000-0000-0000B1750000}"/>
    <cellStyle name="Note 2 7 5 4 2" xfId="26269" xr:uid="{00000000-0005-0000-0000-0000B2750000}"/>
    <cellStyle name="Note 2 7 5 5" xfId="26270" xr:uid="{00000000-0005-0000-0000-0000B3750000}"/>
    <cellStyle name="Note 2 7 6" xfId="26271" xr:uid="{00000000-0005-0000-0000-0000B4750000}"/>
    <cellStyle name="Note 2 7 6 2" xfId="26272" xr:uid="{00000000-0005-0000-0000-0000B5750000}"/>
    <cellStyle name="Note 2 7 6 3" xfId="38315" xr:uid="{00000000-0005-0000-0000-0000B6750000}"/>
    <cellStyle name="Note 2 7 7" xfId="26273" xr:uid="{00000000-0005-0000-0000-0000B7750000}"/>
    <cellStyle name="Note 2 7 7 2" xfId="26274" xr:uid="{00000000-0005-0000-0000-0000B8750000}"/>
    <cellStyle name="Note 2 7 7 3" xfId="38316" xr:uid="{00000000-0005-0000-0000-0000B9750000}"/>
    <cellStyle name="Note 2 7 8" xfId="26275" xr:uid="{00000000-0005-0000-0000-0000BA750000}"/>
    <cellStyle name="Note 2 7 8 2" xfId="26276" xr:uid="{00000000-0005-0000-0000-0000BB750000}"/>
    <cellStyle name="Note 2 7 8 3" xfId="38317" xr:uid="{00000000-0005-0000-0000-0000BC750000}"/>
    <cellStyle name="Note 2 7 9" xfId="26277" xr:uid="{00000000-0005-0000-0000-0000BD750000}"/>
    <cellStyle name="Note 2 7 9 2" xfId="26278" xr:uid="{00000000-0005-0000-0000-0000BE750000}"/>
    <cellStyle name="Note 2 7 9 3" xfId="38318" xr:uid="{00000000-0005-0000-0000-0000BF750000}"/>
    <cellStyle name="Note 2 8" xfId="26279" xr:uid="{00000000-0005-0000-0000-0000C0750000}"/>
    <cellStyle name="Note 2 8 10" xfId="26280" xr:uid="{00000000-0005-0000-0000-0000C1750000}"/>
    <cellStyle name="Note 2 8 10 2" xfId="26281" xr:uid="{00000000-0005-0000-0000-0000C2750000}"/>
    <cellStyle name="Note 2 8 10 3" xfId="38319" xr:uid="{00000000-0005-0000-0000-0000C3750000}"/>
    <cellStyle name="Note 2 8 11" xfId="26282" xr:uid="{00000000-0005-0000-0000-0000C4750000}"/>
    <cellStyle name="Note 2 8 11 2" xfId="26283" xr:uid="{00000000-0005-0000-0000-0000C5750000}"/>
    <cellStyle name="Note 2 8 11 3" xfId="38320" xr:uid="{00000000-0005-0000-0000-0000C6750000}"/>
    <cellStyle name="Note 2 8 12" xfId="26284" xr:uid="{00000000-0005-0000-0000-0000C7750000}"/>
    <cellStyle name="Note 2 8 12 2" xfId="26285" xr:uid="{00000000-0005-0000-0000-0000C8750000}"/>
    <cellStyle name="Note 2 8 12 3" xfId="38321" xr:uid="{00000000-0005-0000-0000-0000C9750000}"/>
    <cellStyle name="Note 2 8 13" xfId="26286" xr:uid="{00000000-0005-0000-0000-0000CA750000}"/>
    <cellStyle name="Note 2 8 13 2" xfId="26287" xr:uid="{00000000-0005-0000-0000-0000CB750000}"/>
    <cellStyle name="Note 2 8 13 3" xfId="38322" xr:uid="{00000000-0005-0000-0000-0000CC750000}"/>
    <cellStyle name="Note 2 8 14" xfId="26288" xr:uid="{00000000-0005-0000-0000-0000CD750000}"/>
    <cellStyle name="Note 2 8 14 2" xfId="26289" xr:uid="{00000000-0005-0000-0000-0000CE750000}"/>
    <cellStyle name="Note 2 8 14 3" xfId="38323" xr:uid="{00000000-0005-0000-0000-0000CF750000}"/>
    <cellStyle name="Note 2 8 15" xfId="26290" xr:uid="{00000000-0005-0000-0000-0000D0750000}"/>
    <cellStyle name="Note 2 8 15 2" xfId="26291" xr:uid="{00000000-0005-0000-0000-0000D1750000}"/>
    <cellStyle name="Note 2 8 15 3" xfId="38324" xr:uid="{00000000-0005-0000-0000-0000D2750000}"/>
    <cellStyle name="Note 2 8 16" xfId="26292" xr:uid="{00000000-0005-0000-0000-0000D3750000}"/>
    <cellStyle name="Note 2 8 17" xfId="38325" xr:uid="{00000000-0005-0000-0000-0000D4750000}"/>
    <cellStyle name="Note 2 8 18" xfId="38326" xr:uid="{00000000-0005-0000-0000-0000D5750000}"/>
    <cellStyle name="Note 2 8 2" xfId="26293" xr:uid="{00000000-0005-0000-0000-0000D6750000}"/>
    <cellStyle name="Note 2 8 2 10" xfId="26294" xr:uid="{00000000-0005-0000-0000-0000D7750000}"/>
    <cellStyle name="Note 2 8 2 10 2" xfId="26295" xr:uid="{00000000-0005-0000-0000-0000D8750000}"/>
    <cellStyle name="Note 2 8 2 10 3" xfId="38327" xr:uid="{00000000-0005-0000-0000-0000D9750000}"/>
    <cellStyle name="Note 2 8 2 11" xfId="26296" xr:uid="{00000000-0005-0000-0000-0000DA750000}"/>
    <cellStyle name="Note 2 8 2 11 2" xfId="26297" xr:uid="{00000000-0005-0000-0000-0000DB750000}"/>
    <cellStyle name="Note 2 8 2 11 3" xfId="38328" xr:uid="{00000000-0005-0000-0000-0000DC750000}"/>
    <cellStyle name="Note 2 8 2 12" xfId="26298" xr:uid="{00000000-0005-0000-0000-0000DD750000}"/>
    <cellStyle name="Note 2 8 2 12 2" xfId="26299" xr:uid="{00000000-0005-0000-0000-0000DE750000}"/>
    <cellStyle name="Note 2 8 2 12 3" xfId="38329" xr:uid="{00000000-0005-0000-0000-0000DF750000}"/>
    <cellStyle name="Note 2 8 2 13" xfId="26300" xr:uid="{00000000-0005-0000-0000-0000E0750000}"/>
    <cellStyle name="Note 2 8 2 13 2" xfId="26301" xr:uid="{00000000-0005-0000-0000-0000E1750000}"/>
    <cellStyle name="Note 2 8 2 13 3" xfId="38330" xr:uid="{00000000-0005-0000-0000-0000E2750000}"/>
    <cellStyle name="Note 2 8 2 14" xfId="26302" xr:uid="{00000000-0005-0000-0000-0000E3750000}"/>
    <cellStyle name="Note 2 8 2 14 2" xfId="26303" xr:uid="{00000000-0005-0000-0000-0000E4750000}"/>
    <cellStyle name="Note 2 8 2 14 3" xfId="38331" xr:uid="{00000000-0005-0000-0000-0000E5750000}"/>
    <cellStyle name="Note 2 8 2 15" xfId="26304" xr:uid="{00000000-0005-0000-0000-0000E6750000}"/>
    <cellStyle name="Note 2 8 2 16" xfId="38332" xr:uid="{00000000-0005-0000-0000-0000E7750000}"/>
    <cellStyle name="Note 2 8 2 17" xfId="38333" xr:uid="{00000000-0005-0000-0000-0000E8750000}"/>
    <cellStyle name="Note 2 8 2 2" xfId="26305" xr:uid="{00000000-0005-0000-0000-0000E9750000}"/>
    <cellStyle name="Note 2 8 2 2 2" xfId="26306" xr:uid="{00000000-0005-0000-0000-0000EA750000}"/>
    <cellStyle name="Note 2 8 2 2 2 2" xfId="26307" xr:uid="{00000000-0005-0000-0000-0000EB750000}"/>
    <cellStyle name="Note 2 8 2 2 3" xfId="26308" xr:uid="{00000000-0005-0000-0000-0000EC750000}"/>
    <cellStyle name="Note 2 8 2 2 3 2" xfId="26309" xr:uid="{00000000-0005-0000-0000-0000ED750000}"/>
    <cellStyle name="Note 2 8 2 2 4" xfId="26310" xr:uid="{00000000-0005-0000-0000-0000EE750000}"/>
    <cellStyle name="Note 2 8 2 2 4 2" xfId="26311" xr:uid="{00000000-0005-0000-0000-0000EF750000}"/>
    <cellStyle name="Note 2 8 2 2 5" xfId="26312" xr:uid="{00000000-0005-0000-0000-0000F0750000}"/>
    <cellStyle name="Note 2 8 2 3" xfId="26313" xr:uid="{00000000-0005-0000-0000-0000F1750000}"/>
    <cellStyle name="Note 2 8 2 3 2" xfId="26314" xr:uid="{00000000-0005-0000-0000-0000F2750000}"/>
    <cellStyle name="Note 2 8 2 3 2 2" xfId="26315" xr:uid="{00000000-0005-0000-0000-0000F3750000}"/>
    <cellStyle name="Note 2 8 2 3 3" xfId="26316" xr:uid="{00000000-0005-0000-0000-0000F4750000}"/>
    <cellStyle name="Note 2 8 2 3 3 2" xfId="26317" xr:uid="{00000000-0005-0000-0000-0000F5750000}"/>
    <cellStyle name="Note 2 8 2 3 4" xfId="26318" xr:uid="{00000000-0005-0000-0000-0000F6750000}"/>
    <cellStyle name="Note 2 8 2 3 4 2" xfId="26319" xr:uid="{00000000-0005-0000-0000-0000F7750000}"/>
    <cellStyle name="Note 2 8 2 3 5" xfId="26320" xr:uid="{00000000-0005-0000-0000-0000F8750000}"/>
    <cellStyle name="Note 2 8 2 4" xfId="26321" xr:uid="{00000000-0005-0000-0000-0000F9750000}"/>
    <cellStyle name="Note 2 8 2 4 2" xfId="26322" xr:uid="{00000000-0005-0000-0000-0000FA750000}"/>
    <cellStyle name="Note 2 8 2 4 2 2" xfId="26323" xr:uid="{00000000-0005-0000-0000-0000FB750000}"/>
    <cellStyle name="Note 2 8 2 4 3" xfId="26324" xr:uid="{00000000-0005-0000-0000-0000FC750000}"/>
    <cellStyle name="Note 2 8 2 4 3 2" xfId="26325" xr:uid="{00000000-0005-0000-0000-0000FD750000}"/>
    <cellStyle name="Note 2 8 2 4 4" xfId="26326" xr:uid="{00000000-0005-0000-0000-0000FE750000}"/>
    <cellStyle name="Note 2 8 2 4 4 2" xfId="26327" xr:uid="{00000000-0005-0000-0000-0000FF750000}"/>
    <cellStyle name="Note 2 8 2 4 5" xfId="26328" xr:uid="{00000000-0005-0000-0000-000000760000}"/>
    <cellStyle name="Note 2 8 2 5" xfId="26329" xr:uid="{00000000-0005-0000-0000-000001760000}"/>
    <cellStyle name="Note 2 8 2 5 2" xfId="26330" xr:uid="{00000000-0005-0000-0000-000002760000}"/>
    <cellStyle name="Note 2 8 2 5 3" xfId="38334" xr:uid="{00000000-0005-0000-0000-000003760000}"/>
    <cellStyle name="Note 2 8 2 6" xfId="26331" xr:uid="{00000000-0005-0000-0000-000004760000}"/>
    <cellStyle name="Note 2 8 2 6 2" xfId="26332" xr:uid="{00000000-0005-0000-0000-000005760000}"/>
    <cellStyle name="Note 2 8 2 6 3" xfId="38335" xr:uid="{00000000-0005-0000-0000-000006760000}"/>
    <cellStyle name="Note 2 8 2 7" xfId="26333" xr:uid="{00000000-0005-0000-0000-000007760000}"/>
    <cellStyle name="Note 2 8 2 7 2" xfId="26334" xr:uid="{00000000-0005-0000-0000-000008760000}"/>
    <cellStyle name="Note 2 8 2 7 3" xfId="38336" xr:uid="{00000000-0005-0000-0000-000009760000}"/>
    <cellStyle name="Note 2 8 2 8" xfId="26335" xr:uid="{00000000-0005-0000-0000-00000A760000}"/>
    <cellStyle name="Note 2 8 2 8 2" xfId="26336" xr:uid="{00000000-0005-0000-0000-00000B760000}"/>
    <cellStyle name="Note 2 8 2 8 3" xfId="38337" xr:uid="{00000000-0005-0000-0000-00000C760000}"/>
    <cellStyle name="Note 2 8 2 9" xfId="26337" xr:uid="{00000000-0005-0000-0000-00000D760000}"/>
    <cellStyle name="Note 2 8 2 9 2" xfId="26338" xr:uid="{00000000-0005-0000-0000-00000E760000}"/>
    <cellStyle name="Note 2 8 2 9 3" xfId="38338" xr:uid="{00000000-0005-0000-0000-00000F760000}"/>
    <cellStyle name="Note 2 8 3" xfId="26339" xr:uid="{00000000-0005-0000-0000-000010760000}"/>
    <cellStyle name="Note 2 8 3 2" xfId="26340" xr:uid="{00000000-0005-0000-0000-000011760000}"/>
    <cellStyle name="Note 2 8 3 2 2" xfId="26341" xr:uid="{00000000-0005-0000-0000-000012760000}"/>
    <cellStyle name="Note 2 8 3 3" xfId="26342" xr:uid="{00000000-0005-0000-0000-000013760000}"/>
    <cellStyle name="Note 2 8 3 3 2" xfId="26343" xr:uid="{00000000-0005-0000-0000-000014760000}"/>
    <cellStyle name="Note 2 8 3 4" xfId="26344" xr:uid="{00000000-0005-0000-0000-000015760000}"/>
    <cellStyle name="Note 2 8 3 4 2" xfId="26345" xr:uid="{00000000-0005-0000-0000-000016760000}"/>
    <cellStyle name="Note 2 8 3 5" xfId="26346" xr:uid="{00000000-0005-0000-0000-000017760000}"/>
    <cellStyle name="Note 2 8 4" xfId="26347" xr:uid="{00000000-0005-0000-0000-000018760000}"/>
    <cellStyle name="Note 2 8 4 2" xfId="26348" xr:uid="{00000000-0005-0000-0000-000019760000}"/>
    <cellStyle name="Note 2 8 4 2 2" xfId="26349" xr:uid="{00000000-0005-0000-0000-00001A760000}"/>
    <cellStyle name="Note 2 8 4 3" xfId="26350" xr:uid="{00000000-0005-0000-0000-00001B760000}"/>
    <cellStyle name="Note 2 8 4 3 2" xfId="26351" xr:uid="{00000000-0005-0000-0000-00001C760000}"/>
    <cellStyle name="Note 2 8 4 4" xfId="26352" xr:uid="{00000000-0005-0000-0000-00001D760000}"/>
    <cellStyle name="Note 2 8 4 4 2" xfId="26353" xr:uid="{00000000-0005-0000-0000-00001E760000}"/>
    <cellStyle name="Note 2 8 4 5" xfId="26354" xr:uid="{00000000-0005-0000-0000-00001F760000}"/>
    <cellStyle name="Note 2 8 5" xfId="26355" xr:uid="{00000000-0005-0000-0000-000020760000}"/>
    <cellStyle name="Note 2 8 5 2" xfId="26356" xr:uid="{00000000-0005-0000-0000-000021760000}"/>
    <cellStyle name="Note 2 8 5 2 2" xfId="26357" xr:uid="{00000000-0005-0000-0000-000022760000}"/>
    <cellStyle name="Note 2 8 5 3" xfId="26358" xr:uid="{00000000-0005-0000-0000-000023760000}"/>
    <cellStyle name="Note 2 8 5 3 2" xfId="26359" xr:uid="{00000000-0005-0000-0000-000024760000}"/>
    <cellStyle name="Note 2 8 5 4" xfId="26360" xr:uid="{00000000-0005-0000-0000-000025760000}"/>
    <cellStyle name="Note 2 8 5 4 2" xfId="26361" xr:uid="{00000000-0005-0000-0000-000026760000}"/>
    <cellStyle name="Note 2 8 5 5" xfId="26362" xr:uid="{00000000-0005-0000-0000-000027760000}"/>
    <cellStyle name="Note 2 8 6" xfId="26363" xr:uid="{00000000-0005-0000-0000-000028760000}"/>
    <cellStyle name="Note 2 8 6 2" xfId="26364" xr:uid="{00000000-0005-0000-0000-000029760000}"/>
    <cellStyle name="Note 2 8 6 3" xfId="38339" xr:uid="{00000000-0005-0000-0000-00002A760000}"/>
    <cellStyle name="Note 2 8 7" xfId="26365" xr:uid="{00000000-0005-0000-0000-00002B760000}"/>
    <cellStyle name="Note 2 8 7 2" xfId="26366" xr:uid="{00000000-0005-0000-0000-00002C760000}"/>
    <cellStyle name="Note 2 8 7 3" xfId="38340" xr:uid="{00000000-0005-0000-0000-00002D760000}"/>
    <cellStyle name="Note 2 8 8" xfId="26367" xr:uid="{00000000-0005-0000-0000-00002E760000}"/>
    <cellStyle name="Note 2 8 8 2" xfId="26368" xr:uid="{00000000-0005-0000-0000-00002F760000}"/>
    <cellStyle name="Note 2 8 8 3" xfId="38341" xr:uid="{00000000-0005-0000-0000-000030760000}"/>
    <cellStyle name="Note 2 8 9" xfId="26369" xr:uid="{00000000-0005-0000-0000-000031760000}"/>
    <cellStyle name="Note 2 8 9 2" xfId="26370" xr:uid="{00000000-0005-0000-0000-000032760000}"/>
    <cellStyle name="Note 2 8 9 3" xfId="38342" xr:uid="{00000000-0005-0000-0000-000033760000}"/>
    <cellStyle name="Note 2 9" xfId="26371" xr:uid="{00000000-0005-0000-0000-000034760000}"/>
    <cellStyle name="Note 2 9 10" xfId="26372" xr:uid="{00000000-0005-0000-0000-000035760000}"/>
    <cellStyle name="Note 2 9 10 2" xfId="26373" xr:uid="{00000000-0005-0000-0000-000036760000}"/>
    <cellStyle name="Note 2 9 10 3" xfId="38343" xr:uid="{00000000-0005-0000-0000-000037760000}"/>
    <cellStyle name="Note 2 9 11" xfId="26374" xr:uid="{00000000-0005-0000-0000-000038760000}"/>
    <cellStyle name="Note 2 9 11 2" xfId="26375" xr:uid="{00000000-0005-0000-0000-000039760000}"/>
    <cellStyle name="Note 2 9 11 3" xfId="38344" xr:uid="{00000000-0005-0000-0000-00003A760000}"/>
    <cellStyle name="Note 2 9 12" xfId="26376" xr:uid="{00000000-0005-0000-0000-00003B760000}"/>
    <cellStyle name="Note 2 9 12 2" xfId="26377" xr:uid="{00000000-0005-0000-0000-00003C760000}"/>
    <cellStyle name="Note 2 9 12 3" xfId="38345" xr:uid="{00000000-0005-0000-0000-00003D760000}"/>
    <cellStyle name="Note 2 9 13" xfId="26378" xr:uid="{00000000-0005-0000-0000-00003E760000}"/>
    <cellStyle name="Note 2 9 13 2" xfId="26379" xr:uid="{00000000-0005-0000-0000-00003F760000}"/>
    <cellStyle name="Note 2 9 13 3" xfId="38346" xr:uid="{00000000-0005-0000-0000-000040760000}"/>
    <cellStyle name="Note 2 9 14" xfId="26380" xr:uid="{00000000-0005-0000-0000-000041760000}"/>
    <cellStyle name="Note 2 9 14 2" xfId="26381" xr:uid="{00000000-0005-0000-0000-000042760000}"/>
    <cellStyle name="Note 2 9 14 3" xfId="38347" xr:uid="{00000000-0005-0000-0000-000043760000}"/>
    <cellStyle name="Note 2 9 15" xfId="26382" xr:uid="{00000000-0005-0000-0000-000044760000}"/>
    <cellStyle name="Note 2 9 15 2" xfId="26383" xr:uid="{00000000-0005-0000-0000-000045760000}"/>
    <cellStyle name="Note 2 9 15 3" xfId="38348" xr:uid="{00000000-0005-0000-0000-000046760000}"/>
    <cellStyle name="Note 2 9 16" xfId="26384" xr:uid="{00000000-0005-0000-0000-000047760000}"/>
    <cellStyle name="Note 2 9 17" xfId="38349" xr:uid="{00000000-0005-0000-0000-000048760000}"/>
    <cellStyle name="Note 2 9 18" xfId="38350" xr:uid="{00000000-0005-0000-0000-000049760000}"/>
    <cellStyle name="Note 2 9 2" xfId="26385" xr:uid="{00000000-0005-0000-0000-00004A760000}"/>
    <cellStyle name="Note 2 9 2 10" xfId="26386" xr:uid="{00000000-0005-0000-0000-00004B760000}"/>
    <cellStyle name="Note 2 9 2 10 2" xfId="26387" xr:uid="{00000000-0005-0000-0000-00004C760000}"/>
    <cellStyle name="Note 2 9 2 10 3" xfId="38351" xr:uid="{00000000-0005-0000-0000-00004D760000}"/>
    <cellStyle name="Note 2 9 2 11" xfId="26388" xr:uid="{00000000-0005-0000-0000-00004E760000}"/>
    <cellStyle name="Note 2 9 2 11 2" xfId="26389" xr:uid="{00000000-0005-0000-0000-00004F760000}"/>
    <cellStyle name="Note 2 9 2 11 3" xfId="38352" xr:uid="{00000000-0005-0000-0000-000050760000}"/>
    <cellStyle name="Note 2 9 2 12" xfId="26390" xr:uid="{00000000-0005-0000-0000-000051760000}"/>
    <cellStyle name="Note 2 9 2 12 2" xfId="26391" xr:uid="{00000000-0005-0000-0000-000052760000}"/>
    <cellStyle name="Note 2 9 2 12 3" xfId="38353" xr:uid="{00000000-0005-0000-0000-000053760000}"/>
    <cellStyle name="Note 2 9 2 13" xfId="26392" xr:uid="{00000000-0005-0000-0000-000054760000}"/>
    <cellStyle name="Note 2 9 2 13 2" xfId="26393" xr:uid="{00000000-0005-0000-0000-000055760000}"/>
    <cellStyle name="Note 2 9 2 13 3" xfId="38354" xr:uid="{00000000-0005-0000-0000-000056760000}"/>
    <cellStyle name="Note 2 9 2 14" xfId="26394" xr:uid="{00000000-0005-0000-0000-000057760000}"/>
    <cellStyle name="Note 2 9 2 14 2" xfId="26395" xr:uid="{00000000-0005-0000-0000-000058760000}"/>
    <cellStyle name="Note 2 9 2 14 3" xfId="38355" xr:uid="{00000000-0005-0000-0000-000059760000}"/>
    <cellStyle name="Note 2 9 2 15" xfId="26396" xr:uid="{00000000-0005-0000-0000-00005A760000}"/>
    <cellStyle name="Note 2 9 2 16" xfId="38356" xr:uid="{00000000-0005-0000-0000-00005B760000}"/>
    <cellStyle name="Note 2 9 2 17" xfId="38357" xr:uid="{00000000-0005-0000-0000-00005C760000}"/>
    <cellStyle name="Note 2 9 2 2" xfId="26397" xr:uid="{00000000-0005-0000-0000-00005D760000}"/>
    <cellStyle name="Note 2 9 2 2 2" xfId="26398" xr:uid="{00000000-0005-0000-0000-00005E760000}"/>
    <cellStyle name="Note 2 9 2 2 2 2" xfId="26399" xr:uid="{00000000-0005-0000-0000-00005F760000}"/>
    <cellStyle name="Note 2 9 2 2 3" xfId="26400" xr:uid="{00000000-0005-0000-0000-000060760000}"/>
    <cellStyle name="Note 2 9 2 2 3 2" xfId="26401" xr:uid="{00000000-0005-0000-0000-000061760000}"/>
    <cellStyle name="Note 2 9 2 2 4" xfId="26402" xr:uid="{00000000-0005-0000-0000-000062760000}"/>
    <cellStyle name="Note 2 9 2 2 4 2" xfId="26403" xr:uid="{00000000-0005-0000-0000-000063760000}"/>
    <cellStyle name="Note 2 9 2 2 5" xfId="26404" xr:uid="{00000000-0005-0000-0000-000064760000}"/>
    <cellStyle name="Note 2 9 2 3" xfId="26405" xr:uid="{00000000-0005-0000-0000-000065760000}"/>
    <cellStyle name="Note 2 9 2 3 2" xfId="26406" xr:uid="{00000000-0005-0000-0000-000066760000}"/>
    <cellStyle name="Note 2 9 2 3 2 2" xfId="26407" xr:uid="{00000000-0005-0000-0000-000067760000}"/>
    <cellStyle name="Note 2 9 2 3 3" xfId="26408" xr:uid="{00000000-0005-0000-0000-000068760000}"/>
    <cellStyle name="Note 2 9 2 3 3 2" xfId="26409" xr:uid="{00000000-0005-0000-0000-000069760000}"/>
    <cellStyle name="Note 2 9 2 3 4" xfId="26410" xr:uid="{00000000-0005-0000-0000-00006A760000}"/>
    <cellStyle name="Note 2 9 2 3 4 2" xfId="26411" xr:uid="{00000000-0005-0000-0000-00006B760000}"/>
    <cellStyle name="Note 2 9 2 3 5" xfId="26412" xr:uid="{00000000-0005-0000-0000-00006C760000}"/>
    <cellStyle name="Note 2 9 2 4" xfId="26413" xr:uid="{00000000-0005-0000-0000-00006D760000}"/>
    <cellStyle name="Note 2 9 2 4 2" xfId="26414" xr:uid="{00000000-0005-0000-0000-00006E760000}"/>
    <cellStyle name="Note 2 9 2 4 2 2" xfId="26415" xr:uid="{00000000-0005-0000-0000-00006F760000}"/>
    <cellStyle name="Note 2 9 2 4 3" xfId="26416" xr:uid="{00000000-0005-0000-0000-000070760000}"/>
    <cellStyle name="Note 2 9 2 4 3 2" xfId="26417" xr:uid="{00000000-0005-0000-0000-000071760000}"/>
    <cellStyle name="Note 2 9 2 4 4" xfId="26418" xr:uid="{00000000-0005-0000-0000-000072760000}"/>
    <cellStyle name="Note 2 9 2 4 4 2" xfId="26419" xr:uid="{00000000-0005-0000-0000-000073760000}"/>
    <cellStyle name="Note 2 9 2 4 5" xfId="26420" xr:uid="{00000000-0005-0000-0000-000074760000}"/>
    <cellStyle name="Note 2 9 2 5" xfId="26421" xr:uid="{00000000-0005-0000-0000-000075760000}"/>
    <cellStyle name="Note 2 9 2 5 2" xfId="26422" xr:uid="{00000000-0005-0000-0000-000076760000}"/>
    <cellStyle name="Note 2 9 2 5 3" xfId="38358" xr:uid="{00000000-0005-0000-0000-000077760000}"/>
    <cellStyle name="Note 2 9 2 6" xfId="26423" xr:uid="{00000000-0005-0000-0000-000078760000}"/>
    <cellStyle name="Note 2 9 2 6 2" xfId="26424" xr:uid="{00000000-0005-0000-0000-000079760000}"/>
    <cellStyle name="Note 2 9 2 6 3" xfId="38359" xr:uid="{00000000-0005-0000-0000-00007A760000}"/>
    <cellStyle name="Note 2 9 2 7" xfId="26425" xr:uid="{00000000-0005-0000-0000-00007B760000}"/>
    <cellStyle name="Note 2 9 2 7 2" xfId="26426" xr:uid="{00000000-0005-0000-0000-00007C760000}"/>
    <cellStyle name="Note 2 9 2 7 3" xfId="38360" xr:uid="{00000000-0005-0000-0000-00007D760000}"/>
    <cellStyle name="Note 2 9 2 8" xfId="26427" xr:uid="{00000000-0005-0000-0000-00007E760000}"/>
    <cellStyle name="Note 2 9 2 8 2" xfId="26428" xr:uid="{00000000-0005-0000-0000-00007F760000}"/>
    <cellStyle name="Note 2 9 2 8 3" xfId="38361" xr:uid="{00000000-0005-0000-0000-000080760000}"/>
    <cellStyle name="Note 2 9 2 9" xfId="26429" xr:uid="{00000000-0005-0000-0000-000081760000}"/>
    <cellStyle name="Note 2 9 2 9 2" xfId="26430" xr:uid="{00000000-0005-0000-0000-000082760000}"/>
    <cellStyle name="Note 2 9 2 9 3" xfId="38362" xr:uid="{00000000-0005-0000-0000-000083760000}"/>
    <cellStyle name="Note 2 9 3" xfId="26431" xr:uid="{00000000-0005-0000-0000-000084760000}"/>
    <cellStyle name="Note 2 9 3 2" xfId="26432" xr:uid="{00000000-0005-0000-0000-000085760000}"/>
    <cellStyle name="Note 2 9 3 2 2" xfId="26433" xr:uid="{00000000-0005-0000-0000-000086760000}"/>
    <cellStyle name="Note 2 9 3 3" xfId="26434" xr:uid="{00000000-0005-0000-0000-000087760000}"/>
    <cellStyle name="Note 2 9 3 3 2" xfId="26435" xr:uid="{00000000-0005-0000-0000-000088760000}"/>
    <cellStyle name="Note 2 9 3 4" xfId="26436" xr:uid="{00000000-0005-0000-0000-000089760000}"/>
    <cellStyle name="Note 2 9 3 4 2" xfId="26437" xr:uid="{00000000-0005-0000-0000-00008A760000}"/>
    <cellStyle name="Note 2 9 3 5" xfId="26438" xr:uid="{00000000-0005-0000-0000-00008B760000}"/>
    <cellStyle name="Note 2 9 4" xfId="26439" xr:uid="{00000000-0005-0000-0000-00008C760000}"/>
    <cellStyle name="Note 2 9 4 2" xfId="26440" xr:uid="{00000000-0005-0000-0000-00008D760000}"/>
    <cellStyle name="Note 2 9 4 2 2" xfId="26441" xr:uid="{00000000-0005-0000-0000-00008E760000}"/>
    <cellStyle name="Note 2 9 4 3" xfId="26442" xr:uid="{00000000-0005-0000-0000-00008F760000}"/>
    <cellStyle name="Note 2 9 4 3 2" xfId="26443" xr:uid="{00000000-0005-0000-0000-000090760000}"/>
    <cellStyle name="Note 2 9 4 4" xfId="26444" xr:uid="{00000000-0005-0000-0000-000091760000}"/>
    <cellStyle name="Note 2 9 4 4 2" xfId="26445" xr:uid="{00000000-0005-0000-0000-000092760000}"/>
    <cellStyle name="Note 2 9 4 5" xfId="26446" xr:uid="{00000000-0005-0000-0000-000093760000}"/>
    <cellStyle name="Note 2 9 5" xfId="26447" xr:uid="{00000000-0005-0000-0000-000094760000}"/>
    <cellStyle name="Note 2 9 5 2" xfId="26448" xr:uid="{00000000-0005-0000-0000-000095760000}"/>
    <cellStyle name="Note 2 9 5 2 2" xfId="26449" xr:uid="{00000000-0005-0000-0000-000096760000}"/>
    <cellStyle name="Note 2 9 5 3" xfId="26450" xr:uid="{00000000-0005-0000-0000-000097760000}"/>
    <cellStyle name="Note 2 9 5 3 2" xfId="26451" xr:uid="{00000000-0005-0000-0000-000098760000}"/>
    <cellStyle name="Note 2 9 5 4" xfId="26452" xr:uid="{00000000-0005-0000-0000-000099760000}"/>
    <cellStyle name="Note 2 9 5 4 2" xfId="26453" xr:uid="{00000000-0005-0000-0000-00009A760000}"/>
    <cellStyle name="Note 2 9 5 5" xfId="26454" xr:uid="{00000000-0005-0000-0000-00009B760000}"/>
    <cellStyle name="Note 2 9 6" xfId="26455" xr:uid="{00000000-0005-0000-0000-00009C760000}"/>
    <cellStyle name="Note 2 9 6 2" xfId="26456" xr:uid="{00000000-0005-0000-0000-00009D760000}"/>
    <cellStyle name="Note 2 9 6 3" xfId="38363" xr:uid="{00000000-0005-0000-0000-00009E760000}"/>
    <cellStyle name="Note 2 9 7" xfId="26457" xr:uid="{00000000-0005-0000-0000-00009F760000}"/>
    <cellStyle name="Note 2 9 7 2" xfId="26458" xr:uid="{00000000-0005-0000-0000-0000A0760000}"/>
    <cellStyle name="Note 2 9 7 3" xfId="38364" xr:uid="{00000000-0005-0000-0000-0000A1760000}"/>
    <cellStyle name="Note 2 9 8" xfId="26459" xr:uid="{00000000-0005-0000-0000-0000A2760000}"/>
    <cellStyle name="Note 2 9 8 2" xfId="26460" xr:uid="{00000000-0005-0000-0000-0000A3760000}"/>
    <cellStyle name="Note 2 9 8 3" xfId="38365" xr:uid="{00000000-0005-0000-0000-0000A4760000}"/>
    <cellStyle name="Note 2 9 9" xfId="26461" xr:uid="{00000000-0005-0000-0000-0000A5760000}"/>
    <cellStyle name="Note 2 9 9 2" xfId="26462" xr:uid="{00000000-0005-0000-0000-0000A6760000}"/>
    <cellStyle name="Note 2 9 9 3" xfId="38366" xr:uid="{00000000-0005-0000-0000-0000A7760000}"/>
    <cellStyle name="Note 2_Abst" xfId="26463" xr:uid="{00000000-0005-0000-0000-0000A8760000}"/>
    <cellStyle name="Note 20" xfId="26464" xr:uid="{00000000-0005-0000-0000-0000A9760000}"/>
    <cellStyle name="Note 20 2" xfId="26465" xr:uid="{00000000-0005-0000-0000-0000AA760000}"/>
    <cellStyle name="Note 20 2 2" xfId="26466" xr:uid="{00000000-0005-0000-0000-0000AB760000}"/>
    <cellStyle name="Note 20 3" xfId="26467" xr:uid="{00000000-0005-0000-0000-0000AC760000}"/>
    <cellStyle name="Note 20 3 2" xfId="26468" xr:uid="{00000000-0005-0000-0000-0000AD760000}"/>
    <cellStyle name="Note 20 4" xfId="26469" xr:uid="{00000000-0005-0000-0000-0000AE760000}"/>
    <cellStyle name="Note 20 4 2" xfId="26470" xr:uid="{00000000-0005-0000-0000-0000AF760000}"/>
    <cellStyle name="Note 20 5" xfId="26471" xr:uid="{00000000-0005-0000-0000-0000B0760000}"/>
    <cellStyle name="Note 20 6" xfId="26472" xr:uid="{00000000-0005-0000-0000-0000B1760000}"/>
    <cellStyle name="Note 21" xfId="26473" xr:uid="{00000000-0005-0000-0000-0000B2760000}"/>
    <cellStyle name="Note 21 2" xfId="26474" xr:uid="{00000000-0005-0000-0000-0000B3760000}"/>
    <cellStyle name="Note 21 2 2" xfId="26475" xr:uid="{00000000-0005-0000-0000-0000B4760000}"/>
    <cellStyle name="Note 21 3" xfId="26476" xr:uid="{00000000-0005-0000-0000-0000B5760000}"/>
    <cellStyle name="Note 21 3 2" xfId="26477" xr:uid="{00000000-0005-0000-0000-0000B6760000}"/>
    <cellStyle name="Note 21 4" xfId="26478" xr:uid="{00000000-0005-0000-0000-0000B7760000}"/>
    <cellStyle name="Note 21 4 2" xfId="26479" xr:uid="{00000000-0005-0000-0000-0000B8760000}"/>
    <cellStyle name="Note 21 5" xfId="26480" xr:uid="{00000000-0005-0000-0000-0000B9760000}"/>
    <cellStyle name="Note 21 6" xfId="26481" xr:uid="{00000000-0005-0000-0000-0000BA760000}"/>
    <cellStyle name="Note 22" xfId="26482" xr:uid="{00000000-0005-0000-0000-0000BB760000}"/>
    <cellStyle name="Note 22 2" xfId="26483" xr:uid="{00000000-0005-0000-0000-0000BC760000}"/>
    <cellStyle name="Note 22 2 2" xfId="26484" xr:uid="{00000000-0005-0000-0000-0000BD760000}"/>
    <cellStyle name="Note 22 3" xfId="26485" xr:uid="{00000000-0005-0000-0000-0000BE760000}"/>
    <cellStyle name="Note 22 3 2" xfId="26486" xr:uid="{00000000-0005-0000-0000-0000BF760000}"/>
    <cellStyle name="Note 22 4" xfId="26487" xr:uid="{00000000-0005-0000-0000-0000C0760000}"/>
    <cellStyle name="Note 22 4 2" xfId="26488" xr:uid="{00000000-0005-0000-0000-0000C1760000}"/>
    <cellStyle name="Note 22 5" xfId="26489" xr:uid="{00000000-0005-0000-0000-0000C2760000}"/>
    <cellStyle name="Note 22 6" xfId="26490" xr:uid="{00000000-0005-0000-0000-0000C3760000}"/>
    <cellStyle name="Note 23" xfId="26491" xr:uid="{00000000-0005-0000-0000-0000C4760000}"/>
    <cellStyle name="Note 23 2" xfId="26492" xr:uid="{00000000-0005-0000-0000-0000C5760000}"/>
    <cellStyle name="Note 23 2 2" xfId="26493" xr:uid="{00000000-0005-0000-0000-0000C6760000}"/>
    <cellStyle name="Note 23 3" xfId="26494" xr:uid="{00000000-0005-0000-0000-0000C7760000}"/>
    <cellStyle name="Note 23 3 2" xfId="26495" xr:uid="{00000000-0005-0000-0000-0000C8760000}"/>
    <cellStyle name="Note 23 4" xfId="26496" xr:uid="{00000000-0005-0000-0000-0000C9760000}"/>
    <cellStyle name="Note 23 4 2" xfId="26497" xr:uid="{00000000-0005-0000-0000-0000CA760000}"/>
    <cellStyle name="Note 23 5" xfId="26498" xr:uid="{00000000-0005-0000-0000-0000CB760000}"/>
    <cellStyle name="Note 23 6" xfId="26499" xr:uid="{00000000-0005-0000-0000-0000CC760000}"/>
    <cellStyle name="Note 24" xfId="26500" xr:uid="{00000000-0005-0000-0000-0000CD760000}"/>
    <cellStyle name="Note 24 2" xfId="26501" xr:uid="{00000000-0005-0000-0000-0000CE760000}"/>
    <cellStyle name="Note 24 2 2" xfId="26502" xr:uid="{00000000-0005-0000-0000-0000CF760000}"/>
    <cellStyle name="Note 24 3" xfId="26503" xr:uid="{00000000-0005-0000-0000-0000D0760000}"/>
    <cellStyle name="Note 24 3 2" xfId="26504" xr:uid="{00000000-0005-0000-0000-0000D1760000}"/>
    <cellStyle name="Note 24 4" xfId="26505" xr:uid="{00000000-0005-0000-0000-0000D2760000}"/>
    <cellStyle name="Note 24 4 2" xfId="26506" xr:uid="{00000000-0005-0000-0000-0000D3760000}"/>
    <cellStyle name="Note 24 5" xfId="26507" xr:uid="{00000000-0005-0000-0000-0000D4760000}"/>
    <cellStyle name="Note 24 6" xfId="26508" xr:uid="{00000000-0005-0000-0000-0000D5760000}"/>
    <cellStyle name="Note 25" xfId="26509" xr:uid="{00000000-0005-0000-0000-0000D6760000}"/>
    <cellStyle name="Note 25 2" xfId="26510" xr:uid="{00000000-0005-0000-0000-0000D7760000}"/>
    <cellStyle name="Note 25 2 2" xfId="26511" xr:uid="{00000000-0005-0000-0000-0000D8760000}"/>
    <cellStyle name="Note 25 3" xfId="26512" xr:uid="{00000000-0005-0000-0000-0000D9760000}"/>
    <cellStyle name="Note 25 3 2" xfId="26513" xr:uid="{00000000-0005-0000-0000-0000DA760000}"/>
    <cellStyle name="Note 25 4" xfId="26514" xr:uid="{00000000-0005-0000-0000-0000DB760000}"/>
    <cellStyle name="Note 25 4 2" xfId="26515" xr:uid="{00000000-0005-0000-0000-0000DC760000}"/>
    <cellStyle name="Note 25 5" xfId="26516" xr:uid="{00000000-0005-0000-0000-0000DD760000}"/>
    <cellStyle name="Note 25 6" xfId="26517" xr:uid="{00000000-0005-0000-0000-0000DE760000}"/>
    <cellStyle name="Note 26" xfId="26518" xr:uid="{00000000-0005-0000-0000-0000DF760000}"/>
    <cellStyle name="Note 26 2" xfId="26519" xr:uid="{00000000-0005-0000-0000-0000E0760000}"/>
    <cellStyle name="Note 26 2 2" xfId="26520" xr:uid="{00000000-0005-0000-0000-0000E1760000}"/>
    <cellStyle name="Note 26 3" xfId="26521" xr:uid="{00000000-0005-0000-0000-0000E2760000}"/>
    <cellStyle name="Note 26 3 2" xfId="26522" xr:uid="{00000000-0005-0000-0000-0000E3760000}"/>
    <cellStyle name="Note 26 4" xfId="26523" xr:uid="{00000000-0005-0000-0000-0000E4760000}"/>
    <cellStyle name="Note 26 4 2" xfId="26524" xr:uid="{00000000-0005-0000-0000-0000E5760000}"/>
    <cellStyle name="Note 26 5" xfId="26525" xr:uid="{00000000-0005-0000-0000-0000E6760000}"/>
    <cellStyle name="Note 26 6" xfId="26526" xr:uid="{00000000-0005-0000-0000-0000E7760000}"/>
    <cellStyle name="Note 27" xfId="26527" xr:uid="{00000000-0005-0000-0000-0000E8760000}"/>
    <cellStyle name="Note 27 2" xfId="26528" xr:uid="{00000000-0005-0000-0000-0000E9760000}"/>
    <cellStyle name="Note 27 2 2" xfId="26529" xr:uid="{00000000-0005-0000-0000-0000EA760000}"/>
    <cellStyle name="Note 27 3" xfId="26530" xr:uid="{00000000-0005-0000-0000-0000EB760000}"/>
    <cellStyle name="Note 27 3 2" xfId="26531" xr:uid="{00000000-0005-0000-0000-0000EC760000}"/>
    <cellStyle name="Note 27 4" xfId="26532" xr:uid="{00000000-0005-0000-0000-0000ED760000}"/>
    <cellStyle name="Note 27 4 2" xfId="26533" xr:uid="{00000000-0005-0000-0000-0000EE760000}"/>
    <cellStyle name="Note 27 5" xfId="26534" xr:uid="{00000000-0005-0000-0000-0000EF760000}"/>
    <cellStyle name="Note 27 6" xfId="26535" xr:uid="{00000000-0005-0000-0000-0000F0760000}"/>
    <cellStyle name="Note 28" xfId="26536" xr:uid="{00000000-0005-0000-0000-0000F1760000}"/>
    <cellStyle name="Note 28 2" xfId="26537" xr:uid="{00000000-0005-0000-0000-0000F2760000}"/>
    <cellStyle name="Note 28 2 2" xfId="26538" xr:uid="{00000000-0005-0000-0000-0000F3760000}"/>
    <cellStyle name="Note 28 3" xfId="26539" xr:uid="{00000000-0005-0000-0000-0000F4760000}"/>
    <cellStyle name="Note 28 3 2" xfId="26540" xr:uid="{00000000-0005-0000-0000-0000F5760000}"/>
    <cellStyle name="Note 28 4" xfId="26541" xr:uid="{00000000-0005-0000-0000-0000F6760000}"/>
    <cellStyle name="Note 28 4 2" xfId="26542" xr:uid="{00000000-0005-0000-0000-0000F7760000}"/>
    <cellStyle name="Note 28 5" xfId="26543" xr:uid="{00000000-0005-0000-0000-0000F8760000}"/>
    <cellStyle name="Note 28 6" xfId="26544" xr:uid="{00000000-0005-0000-0000-0000F9760000}"/>
    <cellStyle name="Note 29" xfId="26545" xr:uid="{00000000-0005-0000-0000-0000FA760000}"/>
    <cellStyle name="Note 29 2" xfId="26546" xr:uid="{00000000-0005-0000-0000-0000FB760000}"/>
    <cellStyle name="Note 29 2 2" xfId="26547" xr:uid="{00000000-0005-0000-0000-0000FC760000}"/>
    <cellStyle name="Note 29 3" xfId="26548" xr:uid="{00000000-0005-0000-0000-0000FD760000}"/>
    <cellStyle name="Note 29 3 2" xfId="26549" xr:uid="{00000000-0005-0000-0000-0000FE760000}"/>
    <cellStyle name="Note 29 4" xfId="26550" xr:uid="{00000000-0005-0000-0000-0000FF760000}"/>
    <cellStyle name="Note 29 4 2" xfId="26551" xr:uid="{00000000-0005-0000-0000-000000770000}"/>
    <cellStyle name="Note 29 5" xfId="26552" xr:uid="{00000000-0005-0000-0000-000001770000}"/>
    <cellStyle name="Note 29 6" xfId="26553" xr:uid="{00000000-0005-0000-0000-000002770000}"/>
    <cellStyle name="Note 3" xfId="1028" xr:uid="{00000000-0005-0000-0000-000003770000}"/>
    <cellStyle name="Note 3 10" xfId="26554" xr:uid="{00000000-0005-0000-0000-000004770000}"/>
    <cellStyle name="Note 3 10 2" xfId="26555" xr:uid="{00000000-0005-0000-0000-000005770000}"/>
    <cellStyle name="Note 3 10 3" xfId="38367" xr:uid="{00000000-0005-0000-0000-000006770000}"/>
    <cellStyle name="Note 3 11" xfId="26556" xr:uid="{00000000-0005-0000-0000-000007770000}"/>
    <cellStyle name="Note 3 11 2" xfId="26557" xr:uid="{00000000-0005-0000-0000-000008770000}"/>
    <cellStyle name="Note 3 11 3" xfId="38368" xr:uid="{00000000-0005-0000-0000-000009770000}"/>
    <cellStyle name="Note 3 12" xfId="26558" xr:uid="{00000000-0005-0000-0000-00000A770000}"/>
    <cellStyle name="Note 3 12 2" xfId="26559" xr:uid="{00000000-0005-0000-0000-00000B770000}"/>
    <cellStyle name="Note 3 12 3" xfId="38369" xr:uid="{00000000-0005-0000-0000-00000C770000}"/>
    <cellStyle name="Note 3 13" xfId="26560" xr:uid="{00000000-0005-0000-0000-00000D770000}"/>
    <cellStyle name="Note 3 13 2" xfId="26561" xr:uid="{00000000-0005-0000-0000-00000E770000}"/>
    <cellStyle name="Note 3 13 3" xfId="38370" xr:uid="{00000000-0005-0000-0000-00000F770000}"/>
    <cellStyle name="Note 3 14" xfId="26562" xr:uid="{00000000-0005-0000-0000-000010770000}"/>
    <cellStyle name="Note 3 14 2" xfId="26563" xr:uid="{00000000-0005-0000-0000-000011770000}"/>
    <cellStyle name="Note 3 14 3" xfId="38371" xr:uid="{00000000-0005-0000-0000-000012770000}"/>
    <cellStyle name="Note 3 15" xfId="26564" xr:uid="{00000000-0005-0000-0000-000013770000}"/>
    <cellStyle name="Note 3 15 2" xfId="26565" xr:uid="{00000000-0005-0000-0000-000014770000}"/>
    <cellStyle name="Note 3 15 3" xfId="38372" xr:uid="{00000000-0005-0000-0000-000015770000}"/>
    <cellStyle name="Note 3 16" xfId="26566" xr:uid="{00000000-0005-0000-0000-000016770000}"/>
    <cellStyle name="Note 3 16 2" xfId="26567" xr:uid="{00000000-0005-0000-0000-000017770000}"/>
    <cellStyle name="Note 3 16 3" xfId="38373" xr:uid="{00000000-0005-0000-0000-000018770000}"/>
    <cellStyle name="Note 3 17" xfId="26568" xr:uid="{00000000-0005-0000-0000-000019770000}"/>
    <cellStyle name="Note 3 17 2" xfId="26569" xr:uid="{00000000-0005-0000-0000-00001A770000}"/>
    <cellStyle name="Note 3 17 3" xfId="38374" xr:uid="{00000000-0005-0000-0000-00001B770000}"/>
    <cellStyle name="Note 3 18" xfId="26570" xr:uid="{00000000-0005-0000-0000-00001C770000}"/>
    <cellStyle name="Note 3 19" xfId="38375" xr:uid="{00000000-0005-0000-0000-00001D770000}"/>
    <cellStyle name="Note 3 2" xfId="1477" xr:uid="{00000000-0005-0000-0000-00001E770000}"/>
    <cellStyle name="Note 3 2 10" xfId="26571" xr:uid="{00000000-0005-0000-0000-00001F770000}"/>
    <cellStyle name="Note 3 2 10 2" xfId="26572" xr:uid="{00000000-0005-0000-0000-000020770000}"/>
    <cellStyle name="Note 3 2 10 3" xfId="38376" xr:uid="{00000000-0005-0000-0000-000021770000}"/>
    <cellStyle name="Note 3 2 11" xfId="26573" xr:uid="{00000000-0005-0000-0000-000022770000}"/>
    <cellStyle name="Note 3 2 11 2" xfId="26574" xr:uid="{00000000-0005-0000-0000-000023770000}"/>
    <cellStyle name="Note 3 2 11 3" xfId="38377" xr:uid="{00000000-0005-0000-0000-000024770000}"/>
    <cellStyle name="Note 3 2 12" xfId="26575" xr:uid="{00000000-0005-0000-0000-000025770000}"/>
    <cellStyle name="Note 3 2 12 2" xfId="26576" xr:uid="{00000000-0005-0000-0000-000026770000}"/>
    <cellStyle name="Note 3 2 12 3" xfId="38378" xr:uid="{00000000-0005-0000-0000-000027770000}"/>
    <cellStyle name="Note 3 2 13" xfId="26577" xr:uid="{00000000-0005-0000-0000-000028770000}"/>
    <cellStyle name="Note 3 2 13 2" xfId="26578" xr:uid="{00000000-0005-0000-0000-000029770000}"/>
    <cellStyle name="Note 3 2 13 3" xfId="38379" xr:uid="{00000000-0005-0000-0000-00002A770000}"/>
    <cellStyle name="Note 3 2 14" xfId="26579" xr:uid="{00000000-0005-0000-0000-00002B770000}"/>
    <cellStyle name="Note 3 2 14 2" xfId="26580" xr:uid="{00000000-0005-0000-0000-00002C770000}"/>
    <cellStyle name="Note 3 2 14 3" xfId="38380" xr:uid="{00000000-0005-0000-0000-00002D770000}"/>
    <cellStyle name="Note 3 2 15" xfId="26581" xr:uid="{00000000-0005-0000-0000-00002E770000}"/>
    <cellStyle name="Note 3 2 15 2" xfId="26582" xr:uid="{00000000-0005-0000-0000-00002F770000}"/>
    <cellStyle name="Note 3 2 15 3" xfId="38381" xr:uid="{00000000-0005-0000-0000-000030770000}"/>
    <cellStyle name="Note 3 2 16" xfId="26583" xr:uid="{00000000-0005-0000-0000-000031770000}"/>
    <cellStyle name="Note 3 2 16 2" xfId="26584" xr:uid="{00000000-0005-0000-0000-000032770000}"/>
    <cellStyle name="Note 3 2 16 3" xfId="38382" xr:uid="{00000000-0005-0000-0000-000033770000}"/>
    <cellStyle name="Note 3 2 17" xfId="26585" xr:uid="{00000000-0005-0000-0000-000034770000}"/>
    <cellStyle name="Note 3 2 18" xfId="38383" xr:uid="{00000000-0005-0000-0000-000035770000}"/>
    <cellStyle name="Note 3 2 19" xfId="38384" xr:uid="{00000000-0005-0000-0000-000036770000}"/>
    <cellStyle name="Note 3 2 2" xfId="26586" xr:uid="{00000000-0005-0000-0000-000037770000}"/>
    <cellStyle name="Note 3 2 2 10" xfId="26587" xr:uid="{00000000-0005-0000-0000-000038770000}"/>
    <cellStyle name="Note 3 2 2 10 2" xfId="26588" xr:uid="{00000000-0005-0000-0000-000039770000}"/>
    <cellStyle name="Note 3 2 2 10 3" xfId="38385" xr:uid="{00000000-0005-0000-0000-00003A770000}"/>
    <cellStyle name="Note 3 2 2 11" xfId="26589" xr:uid="{00000000-0005-0000-0000-00003B770000}"/>
    <cellStyle name="Note 3 2 2 11 2" xfId="26590" xr:uid="{00000000-0005-0000-0000-00003C770000}"/>
    <cellStyle name="Note 3 2 2 11 3" xfId="38386" xr:uid="{00000000-0005-0000-0000-00003D770000}"/>
    <cellStyle name="Note 3 2 2 12" xfId="26591" xr:uid="{00000000-0005-0000-0000-00003E770000}"/>
    <cellStyle name="Note 3 2 2 12 2" xfId="26592" xr:uid="{00000000-0005-0000-0000-00003F770000}"/>
    <cellStyle name="Note 3 2 2 12 3" xfId="38387" xr:uid="{00000000-0005-0000-0000-000040770000}"/>
    <cellStyle name="Note 3 2 2 13" xfId="26593" xr:uid="{00000000-0005-0000-0000-000041770000}"/>
    <cellStyle name="Note 3 2 2 13 2" xfId="26594" xr:uid="{00000000-0005-0000-0000-000042770000}"/>
    <cellStyle name="Note 3 2 2 13 3" xfId="38388" xr:uid="{00000000-0005-0000-0000-000043770000}"/>
    <cellStyle name="Note 3 2 2 14" xfId="26595" xr:uid="{00000000-0005-0000-0000-000044770000}"/>
    <cellStyle name="Note 3 2 2 14 2" xfId="26596" xr:uid="{00000000-0005-0000-0000-000045770000}"/>
    <cellStyle name="Note 3 2 2 14 3" xfId="38389" xr:uid="{00000000-0005-0000-0000-000046770000}"/>
    <cellStyle name="Note 3 2 2 15" xfId="26597" xr:uid="{00000000-0005-0000-0000-000047770000}"/>
    <cellStyle name="Note 3 2 2 16" xfId="38390" xr:uid="{00000000-0005-0000-0000-000048770000}"/>
    <cellStyle name="Note 3 2 2 17" xfId="38391" xr:uid="{00000000-0005-0000-0000-000049770000}"/>
    <cellStyle name="Note 3 2 2 2" xfId="26598" xr:uid="{00000000-0005-0000-0000-00004A770000}"/>
    <cellStyle name="Note 3 2 2 2 2" xfId="26599" xr:uid="{00000000-0005-0000-0000-00004B770000}"/>
    <cellStyle name="Note 3 2 2 2 2 2" xfId="26600" xr:uid="{00000000-0005-0000-0000-00004C770000}"/>
    <cellStyle name="Note 3 2 2 2 3" xfId="26601" xr:uid="{00000000-0005-0000-0000-00004D770000}"/>
    <cellStyle name="Note 3 2 2 2 3 2" xfId="26602" xr:uid="{00000000-0005-0000-0000-00004E770000}"/>
    <cellStyle name="Note 3 2 2 2 4" xfId="26603" xr:uid="{00000000-0005-0000-0000-00004F770000}"/>
    <cellStyle name="Note 3 2 2 2 4 2" xfId="26604" xr:uid="{00000000-0005-0000-0000-000050770000}"/>
    <cellStyle name="Note 3 2 2 2 5" xfId="26605" xr:uid="{00000000-0005-0000-0000-000051770000}"/>
    <cellStyle name="Note 3 2 2 3" xfId="26606" xr:uid="{00000000-0005-0000-0000-000052770000}"/>
    <cellStyle name="Note 3 2 2 3 2" xfId="26607" xr:uid="{00000000-0005-0000-0000-000053770000}"/>
    <cellStyle name="Note 3 2 2 3 2 2" xfId="26608" xr:uid="{00000000-0005-0000-0000-000054770000}"/>
    <cellStyle name="Note 3 2 2 3 3" xfId="26609" xr:uid="{00000000-0005-0000-0000-000055770000}"/>
    <cellStyle name="Note 3 2 2 3 3 2" xfId="26610" xr:uid="{00000000-0005-0000-0000-000056770000}"/>
    <cellStyle name="Note 3 2 2 3 4" xfId="26611" xr:uid="{00000000-0005-0000-0000-000057770000}"/>
    <cellStyle name="Note 3 2 2 3 4 2" xfId="26612" xr:uid="{00000000-0005-0000-0000-000058770000}"/>
    <cellStyle name="Note 3 2 2 3 5" xfId="26613" xr:uid="{00000000-0005-0000-0000-000059770000}"/>
    <cellStyle name="Note 3 2 2 4" xfId="26614" xr:uid="{00000000-0005-0000-0000-00005A770000}"/>
    <cellStyle name="Note 3 2 2 4 2" xfId="26615" xr:uid="{00000000-0005-0000-0000-00005B770000}"/>
    <cellStyle name="Note 3 2 2 4 2 2" xfId="26616" xr:uid="{00000000-0005-0000-0000-00005C770000}"/>
    <cellStyle name="Note 3 2 2 4 3" xfId="26617" xr:uid="{00000000-0005-0000-0000-00005D770000}"/>
    <cellStyle name="Note 3 2 2 4 3 2" xfId="26618" xr:uid="{00000000-0005-0000-0000-00005E770000}"/>
    <cellStyle name="Note 3 2 2 4 4" xfId="26619" xr:uid="{00000000-0005-0000-0000-00005F770000}"/>
    <cellStyle name="Note 3 2 2 4 4 2" xfId="26620" xr:uid="{00000000-0005-0000-0000-000060770000}"/>
    <cellStyle name="Note 3 2 2 4 5" xfId="26621" xr:uid="{00000000-0005-0000-0000-000061770000}"/>
    <cellStyle name="Note 3 2 2 5" xfId="26622" xr:uid="{00000000-0005-0000-0000-000062770000}"/>
    <cellStyle name="Note 3 2 2 5 2" xfId="26623" xr:uid="{00000000-0005-0000-0000-000063770000}"/>
    <cellStyle name="Note 3 2 2 5 3" xfId="38392" xr:uid="{00000000-0005-0000-0000-000064770000}"/>
    <cellStyle name="Note 3 2 2 6" xfId="26624" xr:uid="{00000000-0005-0000-0000-000065770000}"/>
    <cellStyle name="Note 3 2 2 6 2" xfId="26625" xr:uid="{00000000-0005-0000-0000-000066770000}"/>
    <cellStyle name="Note 3 2 2 6 3" xfId="38393" xr:uid="{00000000-0005-0000-0000-000067770000}"/>
    <cellStyle name="Note 3 2 2 7" xfId="26626" xr:uid="{00000000-0005-0000-0000-000068770000}"/>
    <cellStyle name="Note 3 2 2 7 2" xfId="26627" xr:uid="{00000000-0005-0000-0000-000069770000}"/>
    <cellStyle name="Note 3 2 2 7 3" xfId="38394" xr:uid="{00000000-0005-0000-0000-00006A770000}"/>
    <cellStyle name="Note 3 2 2 8" xfId="26628" xr:uid="{00000000-0005-0000-0000-00006B770000}"/>
    <cellStyle name="Note 3 2 2 8 2" xfId="26629" xr:uid="{00000000-0005-0000-0000-00006C770000}"/>
    <cellStyle name="Note 3 2 2 8 3" xfId="38395" xr:uid="{00000000-0005-0000-0000-00006D770000}"/>
    <cellStyle name="Note 3 2 2 9" xfId="26630" xr:uid="{00000000-0005-0000-0000-00006E770000}"/>
    <cellStyle name="Note 3 2 2 9 2" xfId="26631" xr:uid="{00000000-0005-0000-0000-00006F770000}"/>
    <cellStyle name="Note 3 2 2 9 3" xfId="38396" xr:uid="{00000000-0005-0000-0000-000070770000}"/>
    <cellStyle name="Note 3 2 3" xfId="26632" xr:uid="{00000000-0005-0000-0000-000071770000}"/>
    <cellStyle name="Note 3 2 3 10" xfId="26633" xr:uid="{00000000-0005-0000-0000-000072770000}"/>
    <cellStyle name="Note 3 2 3 10 2" xfId="26634" xr:uid="{00000000-0005-0000-0000-000073770000}"/>
    <cellStyle name="Note 3 2 3 10 3" xfId="38397" xr:uid="{00000000-0005-0000-0000-000074770000}"/>
    <cellStyle name="Note 3 2 3 11" xfId="26635" xr:uid="{00000000-0005-0000-0000-000075770000}"/>
    <cellStyle name="Note 3 2 3 11 2" xfId="26636" xr:uid="{00000000-0005-0000-0000-000076770000}"/>
    <cellStyle name="Note 3 2 3 11 3" xfId="38398" xr:uid="{00000000-0005-0000-0000-000077770000}"/>
    <cellStyle name="Note 3 2 3 12" xfId="26637" xr:uid="{00000000-0005-0000-0000-000078770000}"/>
    <cellStyle name="Note 3 2 3 12 2" xfId="26638" xr:uid="{00000000-0005-0000-0000-000079770000}"/>
    <cellStyle name="Note 3 2 3 12 3" xfId="38399" xr:uid="{00000000-0005-0000-0000-00007A770000}"/>
    <cellStyle name="Note 3 2 3 13" xfId="26639" xr:uid="{00000000-0005-0000-0000-00007B770000}"/>
    <cellStyle name="Note 3 2 3 13 2" xfId="26640" xr:uid="{00000000-0005-0000-0000-00007C770000}"/>
    <cellStyle name="Note 3 2 3 13 3" xfId="38400" xr:uid="{00000000-0005-0000-0000-00007D770000}"/>
    <cellStyle name="Note 3 2 3 14" xfId="26641" xr:uid="{00000000-0005-0000-0000-00007E770000}"/>
    <cellStyle name="Note 3 2 3 14 2" xfId="26642" xr:uid="{00000000-0005-0000-0000-00007F770000}"/>
    <cellStyle name="Note 3 2 3 14 3" xfId="38401" xr:uid="{00000000-0005-0000-0000-000080770000}"/>
    <cellStyle name="Note 3 2 3 15" xfId="26643" xr:uid="{00000000-0005-0000-0000-000081770000}"/>
    <cellStyle name="Note 3 2 3 16" xfId="38402" xr:uid="{00000000-0005-0000-0000-000082770000}"/>
    <cellStyle name="Note 3 2 3 17" xfId="38403" xr:uid="{00000000-0005-0000-0000-000083770000}"/>
    <cellStyle name="Note 3 2 3 2" xfId="26644" xr:uid="{00000000-0005-0000-0000-000084770000}"/>
    <cellStyle name="Note 3 2 3 2 2" xfId="26645" xr:uid="{00000000-0005-0000-0000-000085770000}"/>
    <cellStyle name="Note 3 2 3 2 2 2" xfId="26646" xr:uid="{00000000-0005-0000-0000-000086770000}"/>
    <cellStyle name="Note 3 2 3 2 3" xfId="26647" xr:uid="{00000000-0005-0000-0000-000087770000}"/>
    <cellStyle name="Note 3 2 3 2 3 2" xfId="26648" xr:uid="{00000000-0005-0000-0000-000088770000}"/>
    <cellStyle name="Note 3 2 3 2 4" xfId="26649" xr:uid="{00000000-0005-0000-0000-000089770000}"/>
    <cellStyle name="Note 3 2 3 2 4 2" xfId="26650" xr:uid="{00000000-0005-0000-0000-00008A770000}"/>
    <cellStyle name="Note 3 2 3 2 5" xfId="26651" xr:uid="{00000000-0005-0000-0000-00008B770000}"/>
    <cellStyle name="Note 3 2 3 3" xfId="26652" xr:uid="{00000000-0005-0000-0000-00008C770000}"/>
    <cellStyle name="Note 3 2 3 3 2" xfId="26653" xr:uid="{00000000-0005-0000-0000-00008D770000}"/>
    <cellStyle name="Note 3 2 3 3 2 2" xfId="26654" xr:uid="{00000000-0005-0000-0000-00008E770000}"/>
    <cellStyle name="Note 3 2 3 3 3" xfId="26655" xr:uid="{00000000-0005-0000-0000-00008F770000}"/>
    <cellStyle name="Note 3 2 3 3 3 2" xfId="26656" xr:uid="{00000000-0005-0000-0000-000090770000}"/>
    <cellStyle name="Note 3 2 3 3 4" xfId="26657" xr:uid="{00000000-0005-0000-0000-000091770000}"/>
    <cellStyle name="Note 3 2 3 3 4 2" xfId="26658" xr:uid="{00000000-0005-0000-0000-000092770000}"/>
    <cellStyle name="Note 3 2 3 3 5" xfId="26659" xr:uid="{00000000-0005-0000-0000-000093770000}"/>
    <cellStyle name="Note 3 2 3 4" xfId="26660" xr:uid="{00000000-0005-0000-0000-000094770000}"/>
    <cellStyle name="Note 3 2 3 4 2" xfId="26661" xr:uid="{00000000-0005-0000-0000-000095770000}"/>
    <cellStyle name="Note 3 2 3 4 2 2" xfId="26662" xr:uid="{00000000-0005-0000-0000-000096770000}"/>
    <cellStyle name="Note 3 2 3 4 3" xfId="26663" xr:uid="{00000000-0005-0000-0000-000097770000}"/>
    <cellStyle name="Note 3 2 3 4 3 2" xfId="26664" xr:uid="{00000000-0005-0000-0000-000098770000}"/>
    <cellStyle name="Note 3 2 3 4 4" xfId="26665" xr:uid="{00000000-0005-0000-0000-000099770000}"/>
    <cellStyle name="Note 3 2 3 4 4 2" xfId="26666" xr:uid="{00000000-0005-0000-0000-00009A770000}"/>
    <cellStyle name="Note 3 2 3 4 5" xfId="26667" xr:uid="{00000000-0005-0000-0000-00009B770000}"/>
    <cellStyle name="Note 3 2 3 5" xfId="26668" xr:uid="{00000000-0005-0000-0000-00009C770000}"/>
    <cellStyle name="Note 3 2 3 5 2" xfId="26669" xr:uid="{00000000-0005-0000-0000-00009D770000}"/>
    <cellStyle name="Note 3 2 3 5 3" xfId="38404" xr:uid="{00000000-0005-0000-0000-00009E770000}"/>
    <cellStyle name="Note 3 2 3 6" xfId="26670" xr:uid="{00000000-0005-0000-0000-00009F770000}"/>
    <cellStyle name="Note 3 2 3 6 2" xfId="26671" xr:uid="{00000000-0005-0000-0000-0000A0770000}"/>
    <cellStyle name="Note 3 2 3 6 3" xfId="38405" xr:uid="{00000000-0005-0000-0000-0000A1770000}"/>
    <cellStyle name="Note 3 2 3 7" xfId="26672" xr:uid="{00000000-0005-0000-0000-0000A2770000}"/>
    <cellStyle name="Note 3 2 3 7 2" xfId="26673" xr:uid="{00000000-0005-0000-0000-0000A3770000}"/>
    <cellStyle name="Note 3 2 3 7 3" xfId="38406" xr:uid="{00000000-0005-0000-0000-0000A4770000}"/>
    <cellStyle name="Note 3 2 3 8" xfId="26674" xr:uid="{00000000-0005-0000-0000-0000A5770000}"/>
    <cellStyle name="Note 3 2 3 8 2" xfId="26675" xr:uid="{00000000-0005-0000-0000-0000A6770000}"/>
    <cellStyle name="Note 3 2 3 8 3" xfId="38407" xr:uid="{00000000-0005-0000-0000-0000A7770000}"/>
    <cellStyle name="Note 3 2 3 9" xfId="26676" xr:uid="{00000000-0005-0000-0000-0000A8770000}"/>
    <cellStyle name="Note 3 2 3 9 2" xfId="26677" xr:uid="{00000000-0005-0000-0000-0000A9770000}"/>
    <cellStyle name="Note 3 2 3 9 3" xfId="38408" xr:uid="{00000000-0005-0000-0000-0000AA770000}"/>
    <cellStyle name="Note 3 2 4" xfId="26678" xr:uid="{00000000-0005-0000-0000-0000AB770000}"/>
    <cellStyle name="Note 3 2 4 2" xfId="26679" xr:uid="{00000000-0005-0000-0000-0000AC770000}"/>
    <cellStyle name="Note 3 2 4 2 2" xfId="26680" xr:uid="{00000000-0005-0000-0000-0000AD770000}"/>
    <cellStyle name="Note 3 2 4 3" xfId="26681" xr:uid="{00000000-0005-0000-0000-0000AE770000}"/>
    <cellStyle name="Note 3 2 4 3 2" xfId="26682" xr:uid="{00000000-0005-0000-0000-0000AF770000}"/>
    <cellStyle name="Note 3 2 4 4" xfId="26683" xr:uid="{00000000-0005-0000-0000-0000B0770000}"/>
    <cellStyle name="Note 3 2 4 4 2" xfId="26684" xr:uid="{00000000-0005-0000-0000-0000B1770000}"/>
    <cellStyle name="Note 3 2 4 5" xfId="26685" xr:uid="{00000000-0005-0000-0000-0000B2770000}"/>
    <cellStyle name="Note 3 2 5" xfId="26686" xr:uid="{00000000-0005-0000-0000-0000B3770000}"/>
    <cellStyle name="Note 3 2 5 2" xfId="26687" xr:uid="{00000000-0005-0000-0000-0000B4770000}"/>
    <cellStyle name="Note 3 2 5 2 2" xfId="26688" xr:uid="{00000000-0005-0000-0000-0000B5770000}"/>
    <cellStyle name="Note 3 2 5 3" xfId="26689" xr:uid="{00000000-0005-0000-0000-0000B6770000}"/>
    <cellStyle name="Note 3 2 5 3 2" xfId="26690" xr:uid="{00000000-0005-0000-0000-0000B7770000}"/>
    <cellStyle name="Note 3 2 5 4" xfId="26691" xr:uid="{00000000-0005-0000-0000-0000B8770000}"/>
    <cellStyle name="Note 3 2 5 4 2" xfId="26692" xr:uid="{00000000-0005-0000-0000-0000B9770000}"/>
    <cellStyle name="Note 3 2 5 5" xfId="26693" xr:uid="{00000000-0005-0000-0000-0000BA770000}"/>
    <cellStyle name="Note 3 2 6" xfId="26694" xr:uid="{00000000-0005-0000-0000-0000BB770000}"/>
    <cellStyle name="Note 3 2 6 2" xfId="26695" xr:uid="{00000000-0005-0000-0000-0000BC770000}"/>
    <cellStyle name="Note 3 2 6 2 2" xfId="26696" xr:uid="{00000000-0005-0000-0000-0000BD770000}"/>
    <cellStyle name="Note 3 2 6 3" xfId="26697" xr:uid="{00000000-0005-0000-0000-0000BE770000}"/>
    <cellStyle name="Note 3 2 6 3 2" xfId="26698" xr:uid="{00000000-0005-0000-0000-0000BF770000}"/>
    <cellStyle name="Note 3 2 6 4" xfId="26699" xr:uid="{00000000-0005-0000-0000-0000C0770000}"/>
    <cellStyle name="Note 3 2 6 4 2" xfId="26700" xr:uid="{00000000-0005-0000-0000-0000C1770000}"/>
    <cellStyle name="Note 3 2 6 5" xfId="26701" xr:uid="{00000000-0005-0000-0000-0000C2770000}"/>
    <cellStyle name="Note 3 2 7" xfId="26702" xr:uid="{00000000-0005-0000-0000-0000C3770000}"/>
    <cellStyle name="Note 3 2 7 2" xfId="26703" xr:uid="{00000000-0005-0000-0000-0000C4770000}"/>
    <cellStyle name="Note 3 2 7 3" xfId="38409" xr:uid="{00000000-0005-0000-0000-0000C5770000}"/>
    <cellStyle name="Note 3 2 8" xfId="26704" xr:uid="{00000000-0005-0000-0000-0000C6770000}"/>
    <cellStyle name="Note 3 2 8 2" xfId="26705" xr:uid="{00000000-0005-0000-0000-0000C7770000}"/>
    <cellStyle name="Note 3 2 8 3" xfId="38410" xr:uid="{00000000-0005-0000-0000-0000C8770000}"/>
    <cellStyle name="Note 3 2 9" xfId="26706" xr:uid="{00000000-0005-0000-0000-0000C9770000}"/>
    <cellStyle name="Note 3 2 9 2" xfId="26707" xr:uid="{00000000-0005-0000-0000-0000CA770000}"/>
    <cellStyle name="Note 3 2 9 3" xfId="38411" xr:uid="{00000000-0005-0000-0000-0000CB770000}"/>
    <cellStyle name="Note 3 2_Abst" xfId="26708" xr:uid="{00000000-0005-0000-0000-0000CC770000}"/>
    <cellStyle name="Note 3 20" xfId="38412" xr:uid="{00000000-0005-0000-0000-0000CD770000}"/>
    <cellStyle name="Note 3 3" xfId="26709" xr:uid="{00000000-0005-0000-0000-0000CE770000}"/>
    <cellStyle name="Note 3 3 10" xfId="26710" xr:uid="{00000000-0005-0000-0000-0000CF770000}"/>
    <cellStyle name="Note 3 3 10 2" xfId="26711" xr:uid="{00000000-0005-0000-0000-0000D0770000}"/>
    <cellStyle name="Note 3 3 10 3" xfId="38413" xr:uid="{00000000-0005-0000-0000-0000D1770000}"/>
    <cellStyle name="Note 3 3 11" xfId="26712" xr:uid="{00000000-0005-0000-0000-0000D2770000}"/>
    <cellStyle name="Note 3 3 11 2" xfId="26713" xr:uid="{00000000-0005-0000-0000-0000D3770000}"/>
    <cellStyle name="Note 3 3 11 3" xfId="38414" xr:uid="{00000000-0005-0000-0000-0000D4770000}"/>
    <cellStyle name="Note 3 3 12" xfId="26714" xr:uid="{00000000-0005-0000-0000-0000D5770000}"/>
    <cellStyle name="Note 3 3 12 2" xfId="26715" xr:uid="{00000000-0005-0000-0000-0000D6770000}"/>
    <cellStyle name="Note 3 3 12 3" xfId="38415" xr:uid="{00000000-0005-0000-0000-0000D7770000}"/>
    <cellStyle name="Note 3 3 13" xfId="26716" xr:uid="{00000000-0005-0000-0000-0000D8770000}"/>
    <cellStyle name="Note 3 3 13 2" xfId="26717" xr:uid="{00000000-0005-0000-0000-0000D9770000}"/>
    <cellStyle name="Note 3 3 13 3" xfId="38416" xr:uid="{00000000-0005-0000-0000-0000DA770000}"/>
    <cellStyle name="Note 3 3 14" xfId="26718" xr:uid="{00000000-0005-0000-0000-0000DB770000}"/>
    <cellStyle name="Note 3 3 14 2" xfId="26719" xr:uid="{00000000-0005-0000-0000-0000DC770000}"/>
    <cellStyle name="Note 3 3 14 3" xfId="38417" xr:uid="{00000000-0005-0000-0000-0000DD770000}"/>
    <cellStyle name="Note 3 3 15" xfId="26720" xr:uid="{00000000-0005-0000-0000-0000DE770000}"/>
    <cellStyle name="Note 3 3 16" xfId="38418" xr:uid="{00000000-0005-0000-0000-0000DF770000}"/>
    <cellStyle name="Note 3 3 17" xfId="38419" xr:uid="{00000000-0005-0000-0000-0000E0770000}"/>
    <cellStyle name="Note 3 3 2" xfId="26721" xr:uid="{00000000-0005-0000-0000-0000E1770000}"/>
    <cellStyle name="Note 3 3 2 2" xfId="26722" xr:uid="{00000000-0005-0000-0000-0000E2770000}"/>
    <cellStyle name="Note 3 3 2 2 2" xfId="26723" xr:uid="{00000000-0005-0000-0000-0000E3770000}"/>
    <cellStyle name="Note 3 3 2 3" xfId="26724" xr:uid="{00000000-0005-0000-0000-0000E4770000}"/>
    <cellStyle name="Note 3 3 2 3 2" xfId="26725" xr:uid="{00000000-0005-0000-0000-0000E5770000}"/>
    <cellStyle name="Note 3 3 2 4" xfId="26726" xr:uid="{00000000-0005-0000-0000-0000E6770000}"/>
    <cellStyle name="Note 3 3 2 4 2" xfId="26727" xr:uid="{00000000-0005-0000-0000-0000E7770000}"/>
    <cellStyle name="Note 3 3 2 5" xfId="26728" xr:uid="{00000000-0005-0000-0000-0000E8770000}"/>
    <cellStyle name="Note 3 3 3" xfId="26729" xr:uid="{00000000-0005-0000-0000-0000E9770000}"/>
    <cellStyle name="Note 3 3 3 2" xfId="26730" xr:uid="{00000000-0005-0000-0000-0000EA770000}"/>
    <cellStyle name="Note 3 3 3 2 2" xfId="26731" xr:uid="{00000000-0005-0000-0000-0000EB770000}"/>
    <cellStyle name="Note 3 3 3 3" xfId="26732" xr:uid="{00000000-0005-0000-0000-0000EC770000}"/>
    <cellStyle name="Note 3 3 3 3 2" xfId="26733" xr:uid="{00000000-0005-0000-0000-0000ED770000}"/>
    <cellStyle name="Note 3 3 3 4" xfId="26734" xr:uid="{00000000-0005-0000-0000-0000EE770000}"/>
    <cellStyle name="Note 3 3 3 4 2" xfId="26735" xr:uid="{00000000-0005-0000-0000-0000EF770000}"/>
    <cellStyle name="Note 3 3 3 5" xfId="26736" xr:uid="{00000000-0005-0000-0000-0000F0770000}"/>
    <cellStyle name="Note 3 3 4" xfId="26737" xr:uid="{00000000-0005-0000-0000-0000F1770000}"/>
    <cellStyle name="Note 3 3 4 2" xfId="26738" xr:uid="{00000000-0005-0000-0000-0000F2770000}"/>
    <cellStyle name="Note 3 3 4 2 2" xfId="26739" xr:uid="{00000000-0005-0000-0000-0000F3770000}"/>
    <cellStyle name="Note 3 3 4 3" xfId="26740" xr:uid="{00000000-0005-0000-0000-0000F4770000}"/>
    <cellStyle name="Note 3 3 4 3 2" xfId="26741" xr:uid="{00000000-0005-0000-0000-0000F5770000}"/>
    <cellStyle name="Note 3 3 4 4" xfId="26742" xr:uid="{00000000-0005-0000-0000-0000F6770000}"/>
    <cellStyle name="Note 3 3 4 4 2" xfId="26743" xr:uid="{00000000-0005-0000-0000-0000F7770000}"/>
    <cellStyle name="Note 3 3 4 5" xfId="26744" xr:uid="{00000000-0005-0000-0000-0000F8770000}"/>
    <cellStyle name="Note 3 3 5" xfId="26745" xr:uid="{00000000-0005-0000-0000-0000F9770000}"/>
    <cellStyle name="Note 3 3 5 2" xfId="26746" xr:uid="{00000000-0005-0000-0000-0000FA770000}"/>
    <cellStyle name="Note 3 3 5 3" xfId="38420" xr:uid="{00000000-0005-0000-0000-0000FB770000}"/>
    <cellStyle name="Note 3 3 6" xfId="26747" xr:uid="{00000000-0005-0000-0000-0000FC770000}"/>
    <cellStyle name="Note 3 3 6 2" xfId="26748" xr:uid="{00000000-0005-0000-0000-0000FD770000}"/>
    <cellStyle name="Note 3 3 6 3" xfId="38421" xr:uid="{00000000-0005-0000-0000-0000FE770000}"/>
    <cellStyle name="Note 3 3 7" xfId="26749" xr:uid="{00000000-0005-0000-0000-0000FF770000}"/>
    <cellStyle name="Note 3 3 7 2" xfId="26750" xr:uid="{00000000-0005-0000-0000-000000780000}"/>
    <cellStyle name="Note 3 3 7 3" xfId="38422" xr:uid="{00000000-0005-0000-0000-000001780000}"/>
    <cellStyle name="Note 3 3 8" xfId="26751" xr:uid="{00000000-0005-0000-0000-000002780000}"/>
    <cellStyle name="Note 3 3 8 2" xfId="26752" xr:uid="{00000000-0005-0000-0000-000003780000}"/>
    <cellStyle name="Note 3 3 8 3" xfId="38423" xr:uid="{00000000-0005-0000-0000-000004780000}"/>
    <cellStyle name="Note 3 3 9" xfId="26753" xr:uid="{00000000-0005-0000-0000-000005780000}"/>
    <cellStyle name="Note 3 3 9 2" xfId="26754" xr:uid="{00000000-0005-0000-0000-000006780000}"/>
    <cellStyle name="Note 3 3 9 3" xfId="38424" xr:uid="{00000000-0005-0000-0000-000007780000}"/>
    <cellStyle name="Note 3 4" xfId="26755" xr:uid="{00000000-0005-0000-0000-000008780000}"/>
    <cellStyle name="Note 3 4 10" xfId="26756" xr:uid="{00000000-0005-0000-0000-000009780000}"/>
    <cellStyle name="Note 3 4 10 2" xfId="26757" xr:uid="{00000000-0005-0000-0000-00000A780000}"/>
    <cellStyle name="Note 3 4 10 3" xfId="38425" xr:uid="{00000000-0005-0000-0000-00000B780000}"/>
    <cellStyle name="Note 3 4 11" xfId="26758" xr:uid="{00000000-0005-0000-0000-00000C780000}"/>
    <cellStyle name="Note 3 4 11 2" xfId="26759" xr:uid="{00000000-0005-0000-0000-00000D780000}"/>
    <cellStyle name="Note 3 4 11 3" xfId="38426" xr:uid="{00000000-0005-0000-0000-00000E780000}"/>
    <cellStyle name="Note 3 4 12" xfId="26760" xr:uid="{00000000-0005-0000-0000-00000F780000}"/>
    <cellStyle name="Note 3 4 12 2" xfId="26761" xr:uid="{00000000-0005-0000-0000-000010780000}"/>
    <cellStyle name="Note 3 4 12 3" xfId="38427" xr:uid="{00000000-0005-0000-0000-000011780000}"/>
    <cellStyle name="Note 3 4 13" xfId="26762" xr:uid="{00000000-0005-0000-0000-000012780000}"/>
    <cellStyle name="Note 3 4 13 2" xfId="26763" xr:uid="{00000000-0005-0000-0000-000013780000}"/>
    <cellStyle name="Note 3 4 13 3" xfId="38428" xr:uid="{00000000-0005-0000-0000-000014780000}"/>
    <cellStyle name="Note 3 4 14" xfId="26764" xr:uid="{00000000-0005-0000-0000-000015780000}"/>
    <cellStyle name="Note 3 4 14 2" xfId="26765" xr:uid="{00000000-0005-0000-0000-000016780000}"/>
    <cellStyle name="Note 3 4 14 3" xfId="38429" xr:uid="{00000000-0005-0000-0000-000017780000}"/>
    <cellStyle name="Note 3 4 15" xfId="26766" xr:uid="{00000000-0005-0000-0000-000018780000}"/>
    <cellStyle name="Note 3 4 16" xfId="38430" xr:uid="{00000000-0005-0000-0000-000019780000}"/>
    <cellStyle name="Note 3 4 17" xfId="38431" xr:uid="{00000000-0005-0000-0000-00001A780000}"/>
    <cellStyle name="Note 3 4 2" xfId="26767" xr:uid="{00000000-0005-0000-0000-00001B780000}"/>
    <cellStyle name="Note 3 4 2 2" xfId="26768" xr:uid="{00000000-0005-0000-0000-00001C780000}"/>
    <cellStyle name="Note 3 4 2 2 2" xfId="26769" xr:uid="{00000000-0005-0000-0000-00001D780000}"/>
    <cellStyle name="Note 3 4 2 3" xfId="26770" xr:uid="{00000000-0005-0000-0000-00001E780000}"/>
    <cellStyle name="Note 3 4 2 3 2" xfId="26771" xr:uid="{00000000-0005-0000-0000-00001F780000}"/>
    <cellStyle name="Note 3 4 2 4" xfId="26772" xr:uid="{00000000-0005-0000-0000-000020780000}"/>
    <cellStyle name="Note 3 4 2 4 2" xfId="26773" xr:uid="{00000000-0005-0000-0000-000021780000}"/>
    <cellStyle name="Note 3 4 2 5" xfId="26774" xr:uid="{00000000-0005-0000-0000-000022780000}"/>
    <cellStyle name="Note 3 4 3" xfId="26775" xr:uid="{00000000-0005-0000-0000-000023780000}"/>
    <cellStyle name="Note 3 4 3 2" xfId="26776" xr:uid="{00000000-0005-0000-0000-000024780000}"/>
    <cellStyle name="Note 3 4 3 2 2" xfId="26777" xr:uid="{00000000-0005-0000-0000-000025780000}"/>
    <cellStyle name="Note 3 4 3 3" xfId="26778" xr:uid="{00000000-0005-0000-0000-000026780000}"/>
    <cellStyle name="Note 3 4 3 3 2" xfId="26779" xr:uid="{00000000-0005-0000-0000-000027780000}"/>
    <cellStyle name="Note 3 4 3 4" xfId="26780" xr:uid="{00000000-0005-0000-0000-000028780000}"/>
    <cellStyle name="Note 3 4 3 4 2" xfId="26781" xr:uid="{00000000-0005-0000-0000-000029780000}"/>
    <cellStyle name="Note 3 4 3 5" xfId="26782" xr:uid="{00000000-0005-0000-0000-00002A780000}"/>
    <cellStyle name="Note 3 4 4" xfId="26783" xr:uid="{00000000-0005-0000-0000-00002B780000}"/>
    <cellStyle name="Note 3 4 4 2" xfId="26784" xr:uid="{00000000-0005-0000-0000-00002C780000}"/>
    <cellStyle name="Note 3 4 4 2 2" xfId="26785" xr:uid="{00000000-0005-0000-0000-00002D780000}"/>
    <cellStyle name="Note 3 4 4 3" xfId="26786" xr:uid="{00000000-0005-0000-0000-00002E780000}"/>
    <cellStyle name="Note 3 4 4 3 2" xfId="26787" xr:uid="{00000000-0005-0000-0000-00002F780000}"/>
    <cellStyle name="Note 3 4 4 4" xfId="26788" xr:uid="{00000000-0005-0000-0000-000030780000}"/>
    <cellStyle name="Note 3 4 4 4 2" xfId="26789" xr:uid="{00000000-0005-0000-0000-000031780000}"/>
    <cellStyle name="Note 3 4 4 5" xfId="26790" xr:uid="{00000000-0005-0000-0000-000032780000}"/>
    <cellStyle name="Note 3 4 5" xfId="26791" xr:uid="{00000000-0005-0000-0000-000033780000}"/>
    <cellStyle name="Note 3 4 5 2" xfId="26792" xr:uid="{00000000-0005-0000-0000-000034780000}"/>
    <cellStyle name="Note 3 4 5 3" xfId="38432" xr:uid="{00000000-0005-0000-0000-000035780000}"/>
    <cellStyle name="Note 3 4 6" xfId="26793" xr:uid="{00000000-0005-0000-0000-000036780000}"/>
    <cellStyle name="Note 3 4 6 2" xfId="26794" xr:uid="{00000000-0005-0000-0000-000037780000}"/>
    <cellStyle name="Note 3 4 6 3" xfId="38433" xr:uid="{00000000-0005-0000-0000-000038780000}"/>
    <cellStyle name="Note 3 4 7" xfId="26795" xr:uid="{00000000-0005-0000-0000-000039780000}"/>
    <cellStyle name="Note 3 4 7 2" xfId="26796" xr:uid="{00000000-0005-0000-0000-00003A780000}"/>
    <cellStyle name="Note 3 4 7 3" xfId="38434" xr:uid="{00000000-0005-0000-0000-00003B780000}"/>
    <cellStyle name="Note 3 4 8" xfId="26797" xr:uid="{00000000-0005-0000-0000-00003C780000}"/>
    <cellStyle name="Note 3 4 8 2" xfId="26798" xr:uid="{00000000-0005-0000-0000-00003D780000}"/>
    <cellStyle name="Note 3 4 8 3" xfId="38435" xr:uid="{00000000-0005-0000-0000-00003E780000}"/>
    <cellStyle name="Note 3 4 9" xfId="26799" xr:uid="{00000000-0005-0000-0000-00003F780000}"/>
    <cellStyle name="Note 3 4 9 2" xfId="26800" xr:uid="{00000000-0005-0000-0000-000040780000}"/>
    <cellStyle name="Note 3 4 9 3" xfId="38436" xr:uid="{00000000-0005-0000-0000-000041780000}"/>
    <cellStyle name="Note 3 5" xfId="26801" xr:uid="{00000000-0005-0000-0000-000042780000}"/>
    <cellStyle name="Note 3 5 2" xfId="26802" xr:uid="{00000000-0005-0000-0000-000043780000}"/>
    <cellStyle name="Note 3 5 2 2" xfId="26803" xr:uid="{00000000-0005-0000-0000-000044780000}"/>
    <cellStyle name="Note 3 5 3" xfId="26804" xr:uid="{00000000-0005-0000-0000-000045780000}"/>
    <cellStyle name="Note 3 5 3 2" xfId="26805" xr:uid="{00000000-0005-0000-0000-000046780000}"/>
    <cellStyle name="Note 3 5 4" xfId="26806" xr:uid="{00000000-0005-0000-0000-000047780000}"/>
    <cellStyle name="Note 3 5 4 2" xfId="26807" xr:uid="{00000000-0005-0000-0000-000048780000}"/>
    <cellStyle name="Note 3 5 5" xfId="26808" xr:uid="{00000000-0005-0000-0000-000049780000}"/>
    <cellStyle name="Note 3 6" xfId="26809" xr:uid="{00000000-0005-0000-0000-00004A780000}"/>
    <cellStyle name="Note 3 6 2" xfId="26810" xr:uid="{00000000-0005-0000-0000-00004B780000}"/>
    <cellStyle name="Note 3 6 2 2" xfId="26811" xr:uid="{00000000-0005-0000-0000-00004C780000}"/>
    <cellStyle name="Note 3 6 3" xfId="26812" xr:uid="{00000000-0005-0000-0000-00004D780000}"/>
    <cellStyle name="Note 3 6 3 2" xfId="26813" xr:uid="{00000000-0005-0000-0000-00004E780000}"/>
    <cellStyle name="Note 3 6 4" xfId="26814" xr:uid="{00000000-0005-0000-0000-00004F780000}"/>
    <cellStyle name="Note 3 6 4 2" xfId="26815" xr:uid="{00000000-0005-0000-0000-000050780000}"/>
    <cellStyle name="Note 3 6 5" xfId="26816" xr:uid="{00000000-0005-0000-0000-000051780000}"/>
    <cellStyle name="Note 3 7" xfId="26817" xr:uid="{00000000-0005-0000-0000-000052780000}"/>
    <cellStyle name="Note 3 7 2" xfId="26818" xr:uid="{00000000-0005-0000-0000-000053780000}"/>
    <cellStyle name="Note 3 7 2 2" xfId="26819" xr:uid="{00000000-0005-0000-0000-000054780000}"/>
    <cellStyle name="Note 3 7 3" xfId="26820" xr:uid="{00000000-0005-0000-0000-000055780000}"/>
    <cellStyle name="Note 3 7 3 2" xfId="26821" xr:uid="{00000000-0005-0000-0000-000056780000}"/>
    <cellStyle name="Note 3 7 4" xfId="26822" xr:uid="{00000000-0005-0000-0000-000057780000}"/>
    <cellStyle name="Note 3 7 4 2" xfId="26823" xr:uid="{00000000-0005-0000-0000-000058780000}"/>
    <cellStyle name="Note 3 7 5" xfId="26824" xr:uid="{00000000-0005-0000-0000-000059780000}"/>
    <cellStyle name="Note 3 8" xfId="26825" xr:uid="{00000000-0005-0000-0000-00005A780000}"/>
    <cellStyle name="Note 3 8 2" xfId="26826" xr:uid="{00000000-0005-0000-0000-00005B780000}"/>
    <cellStyle name="Note 3 8 3" xfId="38437" xr:uid="{00000000-0005-0000-0000-00005C780000}"/>
    <cellStyle name="Note 3 9" xfId="26827" xr:uid="{00000000-0005-0000-0000-00005D780000}"/>
    <cellStyle name="Note 3 9 2" xfId="26828" xr:uid="{00000000-0005-0000-0000-00005E780000}"/>
    <cellStyle name="Note 3 9 3" xfId="38438" xr:uid="{00000000-0005-0000-0000-00005F780000}"/>
    <cellStyle name="Note 3_Abst" xfId="26829" xr:uid="{00000000-0005-0000-0000-000060780000}"/>
    <cellStyle name="Note 30" xfId="26830" xr:uid="{00000000-0005-0000-0000-000061780000}"/>
    <cellStyle name="Note 30 2" xfId="26831" xr:uid="{00000000-0005-0000-0000-000062780000}"/>
    <cellStyle name="Note 30 2 2" xfId="26832" xr:uid="{00000000-0005-0000-0000-000063780000}"/>
    <cellStyle name="Note 30 3" xfId="26833" xr:uid="{00000000-0005-0000-0000-000064780000}"/>
    <cellStyle name="Note 30 3 2" xfId="26834" xr:uid="{00000000-0005-0000-0000-000065780000}"/>
    <cellStyle name="Note 30 4" xfId="26835" xr:uid="{00000000-0005-0000-0000-000066780000}"/>
    <cellStyle name="Note 30 4 2" xfId="26836" xr:uid="{00000000-0005-0000-0000-000067780000}"/>
    <cellStyle name="Note 30 5" xfId="26837" xr:uid="{00000000-0005-0000-0000-000068780000}"/>
    <cellStyle name="Note 30 6" xfId="26838" xr:uid="{00000000-0005-0000-0000-000069780000}"/>
    <cellStyle name="Note 31" xfId="26839" xr:uid="{00000000-0005-0000-0000-00006A780000}"/>
    <cellStyle name="Note 31 2" xfId="26840" xr:uid="{00000000-0005-0000-0000-00006B780000}"/>
    <cellStyle name="Note 31 2 2" xfId="26841" xr:uid="{00000000-0005-0000-0000-00006C780000}"/>
    <cellStyle name="Note 31 3" xfId="26842" xr:uid="{00000000-0005-0000-0000-00006D780000}"/>
    <cellStyle name="Note 31 3 2" xfId="26843" xr:uid="{00000000-0005-0000-0000-00006E780000}"/>
    <cellStyle name="Note 31 4" xfId="26844" xr:uid="{00000000-0005-0000-0000-00006F780000}"/>
    <cellStyle name="Note 31 4 2" xfId="26845" xr:uid="{00000000-0005-0000-0000-000070780000}"/>
    <cellStyle name="Note 31 5" xfId="26846" xr:uid="{00000000-0005-0000-0000-000071780000}"/>
    <cellStyle name="Note 31 6" xfId="26847" xr:uid="{00000000-0005-0000-0000-000072780000}"/>
    <cellStyle name="Note 32" xfId="26848" xr:uid="{00000000-0005-0000-0000-000073780000}"/>
    <cellStyle name="Note 32 2" xfId="26849" xr:uid="{00000000-0005-0000-0000-000074780000}"/>
    <cellStyle name="Note 32 2 2" xfId="26850" xr:uid="{00000000-0005-0000-0000-000075780000}"/>
    <cellStyle name="Note 32 3" xfId="26851" xr:uid="{00000000-0005-0000-0000-000076780000}"/>
    <cellStyle name="Note 32 3 2" xfId="26852" xr:uid="{00000000-0005-0000-0000-000077780000}"/>
    <cellStyle name="Note 32 4" xfId="26853" xr:uid="{00000000-0005-0000-0000-000078780000}"/>
    <cellStyle name="Note 32 4 2" xfId="26854" xr:uid="{00000000-0005-0000-0000-000079780000}"/>
    <cellStyle name="Note 32 5" xfId="26855" xr:uid="{00000000-0005-0000-0000-00007A780000}"/>
    <cellStyle name="Note 32 6" xfId="26856" xr:uid="{00000000-0005-0000-0000-00007B780000}"/>
    <cellStyle name="Note 33" xfId="26857" xr:uid="{00000000-0005-0000-0000-00007C780000}"/>
    <cellStyle name="Note 33 2" xfId="26858" xr:uid="{00000000-0005-0000-0000-00007D780000}"/>
    <cellStyle name="Note 33 2 2" xfId="26859" xr:uid="{00000000-0005-0000-0000-00007E780000}"/>
    <cellStyle name="Note 33 3" xfId="26860" xr:uid="{00000000-0005-0000-0000-00007F780000}"/>
    <cellStyle name="Note 33 3 2" xfId="26861" xr:uid="{00000000-0005-0000-0000-000080780000}"/>
    <cellStyle name="Note 33 4" xfId="26862" xr:uid="{00000000-0005-0000-0000-000081780000}"/>
    <cellStyle name="Note 33 4 2" xfId="26863" xr:uid="{00000000-0005-0000-0000-000082780000}"/>
    <cellStyle name="Note 33 5" xfId="26864" xr:uid="{00000000-0005-0000-0000-000083780000}"/>
    <cellStyle name="Note 33 6" xfId="26865" xr:uid="{00000000-0005-0000-0000-000084780000}"/>
    <cellStyle name="Note 34" xfId="26866" xr:uid="{00000000-0005-0000-0000-000085780000}"/>
    <cellStyle name="Note 34 2" xfId="26867" xr:uid="{00000000-0005-0000-0000-000086780000}"/>
    <cellStyle name="Note 34 2 2" xfId="26868" xr:uid="{00000000-0005-0000-0000-000087780000}"/>
    <cellStyle name="Note 34 3" xfId="26869" xr:uid="{00000000-0005-0000-0000-000088780000}"/>
    <cellStyle name="Note 34 3 2" xfId="26870" xr:uid="{00000000-0005-0000-0000-000089780000}"/>
    <cellStyle name="Note 34 4" xfId="26871" xr:uid="{00000000-0005-0000-0000-00008A780000}"/>
    <cellStyle name="Note 34 4 2" xfId="26872" xr:uid="{00000000-0005-0000-0000-00008B780000}"/>
    <cellStyle name="Note 34 5" xfId="26873" xr:uid="{00000000-0005-0000-0000-00008C780000}"/>
    <cellStyle name="Note 34 6" xfId="26874" xr:uid="{00000000-0005-0000-0000-00008D780000}"/>
    <cellStyle name="Note 35" xfId="26875" xr:uid="{00000000-0005-0000-0000-00008E780000}"/>
    <cellStyle name="Note 35 2" xfId="26876" xr:uid="{00000000-0005-0000-0000-00008F780000}"/>
    <cellStyle name="Note 35 2 2" xfId="26877" xr:uid="{00000000-0005-0000-0000-000090780000}"/>
    <cellStyle name="Note 35 3" xfId="26878" xr:uid="{00000000-0005-0000-0000-000091780000}"/>
    <cellStyle name="Note 35 3 2" xfId="26879" xr:uid="{00000000-0005-0000-0000-000092780000}"/>
    <cellStyle name="Note 35 4" xfId="26880" xr:uid="{00000000-0005-0000-0000-000093780000}"/>
    <cellStyle name="Note 35 4 2" xfId="26881" xr:uid="{00000000-0005-0000-0000-000094780000}"/>
    <cellStyle name="Note 35 5" xfId="26882" xr:uid="{00000000-0005-0000-0000-000095780000}"/>
    <cellStyle name="Note 35 6" xfId="26883" xr:uid="{00000000-0005-0000-0000-000096780000}"/>
    <cellStyle name="Note 36" xfId="26884" xr:uid="{00000000-0005-0000-0000-000097780000}"/>
    <cellStyle name="Note 36 2" xfId="26885" xr:uid="{00000000-0005-0000-0000-000098780000}"/>
    <cellStyle name="Note 36 2 2" xfId="26886" xr:uid="{00000000-0005-0000-0000-000099780000}"/>
    <cellStyle name="Note 36 3" xfId="26887" xr:uid="{00000000-0005-0000-0000-00009A780000}"/>
    <cellStyle name="Note 36 3 2" xfId="26888" xr:uid="{00000000-0005-0000-0000-00009B780000}"/>
    <cellStyle name="Note 36 4" xfId="26889" xr:uid="{00000000-0005-0000-0000-00009C780000}"/>
    <cellStyle name="Note 36 4 2" xfId="26890" xr:uid="{00000000-0005-0000-0000-00009D780000}"/>
    <cellStyle name="Note 36 5" xfId="26891" xr:uid="{00000000-0005-0000-0000-00009E780000}"/>
    <cellStyle name="Note 36 6" xfId="26892" xr:uid="{00000000-0005-0000-0000-00009F780000}"/>
    <cellStyle name="Note 37" xfId="26893" xr:uid="{00000000-0005-0000-0000-0000A0780000}"/>
    <cellStyle name="Note 37 2" xfId="26894" xr:uid="{00000000-0005-0000-0000-0000A1780000}"/>
    <cellStyle name="Note 37 2 2" xfId="26895" xr:uid="{00000000-0005-0000-0000-0000A2780000}"/>
    <cellStyle name="Note 37 3" xfId="26896" xr:uid="{00000000-0005-0000-0000-0000A3780000}"/>
    <cellStyle name="Note 37 3 2" xfId="26897" xr:uid="{00000000-0005-0000-0000-0000A4780000}"/>
    <cellStyle name="Note 37 4" xfId="26898" xr:uid="{00000000-0005-0000-0000-0000A5780000}"/>
    <cellStyle name="Note 37 4 2" xfId="26899" xr:uid="{00000000-0005-0000-0000-0000A6780000}"/>
    <cellStyle name="Note 37 5" xfId="26900" xr:uid="{00000000-0005-0000-0000-0000A7780000}"/>
    <cellStyle name="Note 37 6" xfId="26901" xr:uid="{00000000-0005-0000-0000-0000A8780000}"/>
    <cellStyle name="Note 38" xfId="26902" xr:uid="{00000000-0005-0000-0000-0000A9780000}"/>
    <cellStyle name="Note 38 2" xfId="26903" xr:uid="{00000000-0005-0000-0000-0000AA780000}"/>
    <cellStyle name="Note 38 2 2" xfId="26904" xr:uid="{00000000-0005-0000-0000-0000AB780000}"/>
    <cellStyle name="Note 38 3" xfId="26905" xr:uid="{00000000-0005-0000-0000-0000AC780000}"/>
    <cellStyle name="Note 38 3 2" xfId="26906" xr:uid="{00000000-0005-0000-0000-0000AD780000}"/>
    <cellStyle name="Note 38 4" xfId="26907" xr:uid="{00000000-0005-0000-0000-0000AE780000}"/>
    <cellStyle name="Note 38 4 2" xfId="26908" xr:uid="{00000000-0005-0000-0000-0000AF780000}"/>
    <cellStyle name="Note 38 5" xfId="26909" xr:uid="{00000000-0005-0000-0000-0000B0780000}"/>
    <cellStyle name="Note 38 6" xfId="26910" xr:uid="{00000000-0005-0000-0000-0000B1780000}"/>
    <cellStyle name="Note 39" xfId="26911" xr:uid="{00000000-0005-0000-0000-0000B2780000}"/>
    <cellStyle name="Note 39 2" xfId="26912" xr:uid="{00000000-0005-0000-0000-0000B3780000}"/>
    <cellStyle name="Note 39 2 2" xfId="26913" xr:uid="{00000000-0005-0000-0000-0000B4780000}"/>
    <cellStyle name="Note 39 3" xfId="26914" xr:uid="{00000000-0005-0000-0000-0000B5780000}"/>
    <cellStyle name="Note 39 3 2" xfId="26915" xr:uid="{00000000-0005-0000-0000-0000B6780000}"/>
    <cellStyle name="Note 39 4" xfId="26916" xr:uid="{00000000-0005-0000-0000-0000B7780000}"/>
    <cellStyle name="Note 39 4 2" xfId="26917" xr:uid="{00000000-0005-0000-0000-0000B8780000}"/>
    <cellStyle name="Note 39 5" xfId="26918" xr:uid="{00000000-0005-0000-0000-0000B9780000}"/>
    <cellStyle name="Note 39 6" xfId="26919" xr:uid="{00000000-0005-0000-0000-0000BA780000}"/>
    <cellStyle name="Note 4" xfId="1478" xr:uid="{00000000-0005-0000-0000-0000BB780000}"/>
    <cellStyle name="Note 4 10" xfId="26920" xr:uid="{00000000-0005-0000-0000-0000BC780000}"/>
    <cellStyle name="Note 4 10 2" xfId="26921" xr:uid="{00000000-0005-0000-0000-0000BD780000}"/>
    <cellStyle name="Note 4 10 3" xfId="38439" xr:uid="{00000000-0005-0000-0000-0000BE780000}"/>
    <cellStyle name="Note 4 11" xfId="26922" xr:uid="{00000000-0005-0000-0000-0000BF780000}"/>
    <cellStyle name="Note 4 11 2" xfId="26923" xr:uid="{00000000-0005-0000-0000-0000C0780000}"/>
    <cellStyle name="Note 4 11 3" xfId="38440" xr:uid="{00000000-0005-0000-0000-0000C1780000}"/>
    <cellStyle name="Note 4 12" xfId="26924" xr:uid="{00000000-0005-0000-0000-0000C2780000}"/>
    <cellStyle name="Note 4 12 2" xfId="26925" xr:uid="{00000000-0005-0000-0000-0000C3780000}"/>
    <cellStyle name="Note 4 12 3" xfId="38441" xr:uid="{00000000-0005-0000-0000-0000C4780000}"/>
    <cellStyle name="Note 4 13" xfId="26926" xr:uid="{00000000-0005-0000-0000-0000C5780000}"/>
    <cellStyle name="Note 4 13 2" xfId="26927" xr:uid="{00000000-0005-0000-0000-0000C6780000}"/>
    <cellStyle name="Note 4 13 3" xfId="38442" xr:uid="{00000000-0005-0000-0000-0000C7780000}"/>
    <cellStyle name="Note 4 14" xfId="26928" xr:uid="{00000000-0005-0000-0000-0000C8780000}"/>
    <cellStyle name="Note 4 14 2" xfId="26929" xr:uid="{00000000-0005-0000-0000-0000C9780000}"/>
    <cellStyle name="Note 4 14 3" xfId="38443" xr:uid="{00000000-0005-0000-0000-0000CA780000}"/>
    <cellStyle name="Note 4 15" xfId="26930" xr:uid="{00000000-0005-0000-0000-0000CB780000}"/>
    <cellStyle name="Note 4 15 2" xfId="26931" xr:uid="{00000000-0005-0000-0000-0000CC780000}"/>
    <cellStyle name="Note 4 15 3" xfId="38444" xr:uid="{00000000-0005-0000-0000-0000CD780000}"/>
    <cellStyle name="Note 4 16" xfId="26932" xr:uid="{00000000-0005-0000-0000-0000CE780000}"/>
    <cellStyle name="Note 4 16 2" xfId="26933" xr:uid="{00000000-0005-0000-0000-0000CF780000}"/>
    <cellStyle name="Note 4 16 3" xfId="38445" xr:uid="{00000000-0005-0000-0000-0000D0780000}"/>
    <cellStyle name="Note 4 17" xfId="26934" xr:uid="{00000000-0005-0000-0000-0000D1780000}"/>
    <cellStyle name="Note 4 17 2" xfId="26935" xr:uid="{00000000-0005-0000-0000-0000D2780000}"/>
    <cellStyle name="Note 4 17 3" xfId="38446" xr:uid="{00000000-0005-0000-0000-0000D3780000}"/>
    <cellStyle name="Note 4 18" xfId="26936" xr:uid="{00000000-0005-0000-0000-0000D4780000}"/>
    <cellStyle name="Note 4 19" xfId="38447" xr:uid="{00000000-0005-0000-0000-0000D5780000}"/>
    <cellStyle name="Note 4 2" xfId="1377" xr:uid="{00000000-0005-0000-0000-0000D6780000}"/>
    <cellStyle name="Note 4 2 10" xfId="26937" xr:uid="{00000000-0005-0000-0000-0000D7780000}"/>
    <cellStyle name="Note 4 2 10 2" xfId="26938" xr:uid="{00000000-0005-0000-0000-0000D8780000}"/>
    <cellStyle name="Note 4 2 10 3" xfId="38448" xr:uid="{00000000-0005-0000-0000-0000D9780000}"/>
    <cellStyle name="Note 4 2 11" xfId="26939" xr:uid="{00000000-0005-0000-0000-0000DA780000}"/>
    <cellStyle name="Note 4 2 11 2" xfId="26940" xr:uid="{00000000-0005-0000-0000-0000DB780000}"/>
    <cellStyle name="Note 4 2 11 3" xfId="38449" xr:uid="{00000000-0005-0000-0000-0000DC780000}"/>
    <cellStyle name="Note 4 2 12" xfId="26941" xr:uid="{00000000-0005-0000-0000-0000DD780000}"/>
    <cellStyle name="Note 4 2 12 2" xfId="26942" xr:uid="{00000000-0005-0000-0000-0000DE780000}"/>
    <cellStyle name="Note 4 2 12 3" xfId="38450" xr:uid="{00000000-0005-0000-0000-0000DF780000}"/>
    <cellStyle name="Note 4 2 13" xfId="26943" xr:uid="{00000000-0005-0000-0000-0000E0780000}"/>
    <cellStyle name="Note 4 2 13 2" xfId="26944" xr:uid="{00000000-0005-0000-0000-0000E1780000}"/>
    <cellStyle name="Note 4 2 13 3" xfId="38451" xr:uid="{00000000-0005-0000-0000-0000E2780000}"/>
    <cellStyle name="Note 4 2 14" xfId="26945" xr:uid="{00000000-0005-0000-0000-0000E3780000}"/>
    <cellStyle name="Note 4 2 14 2" xfId="26946" xr:uid="{00000000-0005-0000-0000-0000E4780000}"/>
    <cellStyle name="Note 4 2 14 3" xfId="38452" xr:uid="{00000000-0005-0000-0000-0000E5780000}"/>
    <cellStyle name="Note 4 2 15" xfId="26947" xr:uid="{00000000-0005-0000-0000-0000E6780000}"/>
    <cellStyle name="Note 4 2 15 2" xfId="26948" xr:uid="{00000000-0005-0000-0000-0000E7780000}"/>
    <cellStyle name="Note 4 2 15 3" xfId="38453" xr:uid="{00000000-0005-0000-0000-0000E8780000}"/>
    <cellStyle name="Note 4 2 16" xfId="26949" xr:uid="{00000000-0005-0000-0000-0000E9780000}"/>
    <cellStyle name="Note 4 2 16 2" xfId="26950" xr:uid="{00000000-0005-0000-0000-0000EA780000}"/>
    <cellStyle name="Note 4 2 16 3" xfId="38454" xr:uid="{00000000-0005-0000-0000-0000EB780000}"/>
    <cellStyle name="Note 4 2 17" xfId="26951" xr:uid="{00000000-0005-0000-0000-0000EC780000}"/>
    <cellStyle name="Note 4 2 18" xfId="38455" xr:uid="{00000000-0005-0000-0000-0000ED780000}"/>
    <cellStyle name="Note 4 2 19" xfId="38456" xr:uid="{00000000-0005-0000-0000-0000EE780000}"/>
    <cellStyle name="Note 4 2 2" xfId="26952" xr:uid="{00000000-0005-0000-0000-0000EF780000}"/>
    <cellStyle name="Note 4 2 2 10" xfId="26953" xr:uid="{00000000-0005-0000-0000-0000F0780000}"/>
    <cellStyle name="Note 4 2 2 10 2" xfId="26954" xr:uid="{00000000-0005-0000-0000-0000F1780000}"/>
    <cellStyle name="Note 4 2 2 10 3" xfId="38457" xr:uid="{00000000-0005-0000-0000-0000F2780000}"/>
    <cellStyle name="Note 4 2 2 11" xfId="26955" xr:uid="{00000000-0005-0000-0000-0000F3780000}"/>
    <cellStyle name="Note 4 2 2 11 2" xfId="26956" xr:uid="{00000000-0005-0000-0000-0000F4780000}"/>
    <cellStyle name="Note 4 2 2 11 3" xfId="38458" xr:uid="{00000000-0005-0000-0000-0000F5780000}"/>
    <cellStyle name="Note 4 2 2 12" xfId="26957" xr:uid="{00000000-0005-0000-0000-0000F6780000}"/>
    <cellStyle name="Note 4 2 2 12 2" xfId="26958" xr:uid="{00000000-0005-0000-0000-0000F7780000}"/>
    <cellStyle name="Note 4 2 2 12 3" xfId="38459" xr:uid="{00000000-0005-0000-0000-0000F8780000}"/>
    <cellStyle name="Note 4 2 2 13" xfId="26959" xr:uid="{00000000-0005-0000-0000-0000F9780000}"/>
    <cellStyle name="Note 4 2 2 13 2" xfId="26960" xr:uid="{00000000-0005-0000-0000-0000FA780000}"/>
    <cellStyle name="Note 4 2 2 13 3" xfId="38460" xr:uid="{00000000-0005-0000-0000-0000FB780000}"/>
    <cellStyle name="Note 4 2 2 14" xfId="26961" xr:uid="{00000000-0005-0000-0000-0000FC780000}"/>
    <cellStyle name="Note 4 2 2 14 2" xfId="26962" xr:uid="{00000000-0005-0000-0000-0000FD780000}"/>
    <cellStyle name="Note 4 2 2 14 3" xfId="38461" xr:uid="{00000000-0005-0000-0000-0000FE780000}"/>
    <cellStyle name="Note 4 2 2 15" xfId="26963" xr:uid="{00000000-0005-0000-0000-0000FF780000}"/>
    <cellStyle name="Note 4 2 2 16" xfId="38462" xr:uid="{00000000-0005-0000-0000-000000790000}"/>
    <cellStyle name="Note 4 2 2 17" xfId="38463" xr:uid="{00000000-0005-0000-0000-000001790000}"/>
    <cellStyle name="Note 4 2 2 2" xfId="26964" xr:uid="{00000000-0005-0000-0000-000002790000}"/>
    <cellStyle name="Note 4 2 2 2 2" xfId="26965" xr:uid="{00000000-0005-0000-0000-000003790000}"/>
    <cellStyle name="Note 4 2 2 2 2 2" xfId="26966" xr:uid="{00000000-0005-0000-0000-000004790000}"/>
    <cellStyle name="Note 4 2 2 2 3" xfId="26967" xr:uid="{00000000-0005-0000-0000-000005790000}"/>
    <cellStyle name="Note 4 2 2 2 3 2" xfId="26968" xr:uid="{00000000-0005-0000-0000-000006790000}"/>
    <cellStyle name="Note 4 2 2 2 4" xfId="26969" xr:uid="{00000000-0005-0000-0000-000007790000}"/>
    <cellStyle name="Note 4 2 2 2 4 2" xfId="26970" xr:uid="{00000000-0005-0000-0000-000008790000}"/>
    <cellStyle name="Note 4 2 2 2 5" xfId="26971" xr:uid="{00000000-0005-0000-0000-000009790000}"/>
    <cellStyle name="Note 4 2 2 3" xfId="26972" xr:uid="{00000000-0005-0000-0000-00000A790000}"/>
    <cellStyle name="Note 4 2 2 3 2" xfId="26973" xr:uid="{00000000-0005-0000-0000-00000B790000}"/>
    <cellStyle name="Note 4 2 2 3 2 2" xfId="26974" xr:uid="{00000000-0005-0000-0000-00000C790000}"/>
    <cellStyle name="Note 4 2 2 3 3" xfId="26975" xr:uid="{00000000-0005-0000-0000-00000D790000}"/>
    <cellStyle name="Note 4 2 2 3 3 2" xfId="26976" xr:uid="{00000000-0005-0000-0000-00000E790000}"/>
    <cellStyle name="Note 4 2 2 3 4" xfId="26977" xr:uid="{00000000-0005-0000-0000-00000F790000}"/>
    <cellStyle name="Note 4 2 2 3 4 2" xfId="26978" xr:uid="{00000000-0005-0000-0000-000010790000}"/>
    <cellStyle name="Note 4 2 2 3 5" xfId="26979" xr:uid="{00000000-0005-0000-0000-000011790000}"/>
    <cellStyle name="Note 4 2 2 4" xfId="26980" xr:uid="{00000000-0005-0000-0000-000012790000}"/>
    <cellStyle name="Note 4 2 2 4 2" xfId="26981" xr:uid="{00000000-0005-0000-0000-000013790000}"/>
    <cellStyle name="Note 4 2 2 4 2 2" xfId="26982" xr:uid="{00000000-0005-0000-0000-000014790000}"/>
    <cellStyle name="Note 4 2 2 4 3" xfId="26983" xr:uid="{00000000-0005-0000-0000-000015790000}"/>
    <cellStyle name="Note 4 2 2 4 3 2" xfId="26984" xr:uid="{00000000-0005-0000-0000-000016790000}"/>
    <cellStyle name="Note 4 2 2 4 4" xfId="26985" xr:uid="{00000000-0005-0000-0000-000017790000}"/>
    <cellStyle name="Note 4 2 2 4 4 2" xfId="26986" xr:uid="{00000000-0005-0000-0000-000018790000}"/>
    <cellStyle name="Note 4 2 2 4 5" xfId="26987" xr:uid="{00000000-0005-0000-0000-000019790000}"/>
    <cellStyle name="Note 4 2 2 5" xfId="26988" xr:uid="{00000000-0005-0000-0000-00001A790000}"/>
    <cellStyle name="Note 4 2 2 5 2" xfId="26989" xr:uid="{00000000-0005-0000-0000-00001B790000}"/>
    <cellStyle name="Note 4 2 2 5 3" xfId="38464" xr:uid="{00000000-0005-0000-0000-00001C790000}"/>
    <cellStyle name="Note 4 2 2 6" xfId="26990" xr:uid="{00000000-0005-0000-0000-00001D790000}"/>
    <cellStyle name="Note 4 2 2 6 2" xfId="26991" xr:uid="{00000000-0005-0000-0000-00001E790000}"/>
    <cellStyle name="Note 4 2 2 6 3" xfId="38465" xr:uid="{00000000-0005-0000-0000-00001F790000}"/>
    <cellStyle name="Note 4 2 2 7" xfId="26992" xr:uid="{00000000-0005-0000-0000-000020790000}"/>
    <cellStyle name="Note 4 2 2 7 2" xfId="26993" xr:uid="{00000000-0005-0000-0000-000021790000}"/>
    <cellStyle name="Note 4 2 2 7 3" xfId="38466" xr:uid="{00000000-0005-0000-0000-000022790000}"/>
    <cellStyle name="Note 4 2 2 8" xfId="26994" xr:uid="{00000000-0005-0000-0000-000023790000}"/>
    <cellStyle name="Note 4 2 2 8 2" xfId="26995" xr:uid="{00000000-0005-0000-0000-000024790000}"/>
    <cellStyle name="Note 4 2 2 8 3" xfId="38467" xr:uid="{00000000-0005-0000-0000-000025790000}"/>
    <cellStyle name="Note 4 2 2 9" xfId="26996" xr:uid="{00000000-0005-0000-0000-000026790000}"/>
    <cellStyle name="Note 4 2 2 9 2" xfId="26997" xr:uid="{00000000-0005-0000-0000-000027790000}"/>
    <cellStyle name="Note 4 2 2 9 3" xfId="38468" xr:uid="{00000000-0005-0000-0000-000028790000}"/>
    <cellStyle name="Note 4 2 3" xfId="26998" xr:uid="{00000000-0005-0000-0000-000029790000}"/>
    <cellStyle name="Note 4 2 3 10" xfId="26999" xr:uid="{00000000-0005-0000-0000-00002A790000}"/>
    <cellStyle name="Note 4 2 3 10 2" xfId="27000" xr:uid="{00000000-0005-0000-0000-00002B790000}"/>
    <cellStyle name="Note 4 2 3 10 3" xfId="38469" xr:uid="{00000000-0005-0000-0000-00002C790000}"/>
    <cellStyle name="Note 4 2 3 11" xfId="27001" xr:uid="{00000000-0005-0000-0000-00002D790000}"/>
    <cellStyle name="Note 4 2 3 11 2" xfId="27002" xr:uid="{00000000-0005-0000-0000-00002E790000}"/>
    <cellStyle name="Note 4 2 3 11 3" xfId="38470" xr:uid="{00000000-0005-0000-0000-00002F790000}"/>
    <cellStyle name="Note 4 2 3 12" xfId="27003" xr:uid="{00000000-0005-0000-0000-000030790000}"/>
    <cellStyle name="Note 4 2 3 12 2" xfId="27004" xr:uid="{00000000-0005-0000-0000-000031790000}"/>
    <cellStyle name="Note 4 2 3 12 3" xfId="38471" xr:uid="{00000000-0005-0000-0000-000032790000}"/>
    <cellStyle name="Note 4 2 3 13" xfId="27005" xr:uid="{00000000-0005-0000-0000-000033790000}"/>
    <cellStyle name="Note 4 2 3 13 2" xfId="27006" xr:uid="{00000000-0005-0000-0000-000034790000}"/>
    <cellStyle name="Note 4 2 3 13 3" xfId="38472" xr:uid="{00000000-0005-0000-0000-000035790000}"/>
    <cellStyle name="Note 4 2 3 14" xfId="27007" xr:uid="{00000000-0005-0000-0000-000036790000}"/>
    <cellStyle name="Note 4 2 3 14 2" xfId="27008" xr:uid="{00000000-0005-0000-0000-000037790000}"/>
    <cellStyle name="Note 4 2 3 14 3" xfId="38473" xr:uid="{00000000-0005-0000-0000-000038790000}"/>
    <cellStyle name="Note 4 2 3 15" xfId="27009" xr:uid="{00000000-0005-0000-0000-000039790000}"/>
    <cellStyle name="Note 4 2 3 16" xfId="38474" xr:uid="{00000000-0005-0000-0000-00003A790000}"/>
    <cellStyle name="Note 4 2 3 17" xfId="38475" xr:uid="{00000000-0005-0000-0000-00003B790000}"/>
    <cellStyle name="Note 4 2 3 2" xfId="27010" xr:uid="{00000000-0005-0000-0000-00003C790000}"/>
    <cellStyle name="Note 4 2 3 2 2" xfId="27011" xr:uid="{00000000-0005-0000-0000-00003D790000}"/>
    <cellStyle name="Note 4 2 3 2 2 2" xfId="27012" xr:uid="{00000000-0005-0000-0000-00003E790000}"/>
    <cellStyle name="Note 4 2 3 2 3" xfId="27013" xr:uid="{00000000-0005-0000-0000-00003F790000}"/>
    <cellStyle name="Note 4 2 3 2 3 2" xfId="27014" xr:uid="{00000000-0005-0000-0000-000040790000}"/>
    <cellStyle name="Note 4 2 3 2 4" xfId="27015" xr:uid="{00000000-0005-0000-0000-000041790000}"/>
    <cellStyle name="Note 4 2 3 2 4 2" xfId="27016" xr:uid="{00000000-0005-0000-0000-000042790000}"/>
    <cellStyle name="Note 4 2 3 2 5" xfId="27017" xr:uid="{00000000-0005-0000-0000-000043790000}"/>
    <cellStyle name="Note 4 2 3 3" xfId="27018" xr:uid="{00000000-0005-0000-0000-000044790000}"/>
    <cellStyle name="Note 4 2 3 3 2" xfId="27019" xr:uid="{00000000-0005-0000-0000-000045790000}"/>
    <cellStyle name="Note 4 2 3 3 2 2" xfId="27020" xr:uid="{00000000-0005-0000-0000-000046790000}"/>
    <cellStyle name="Note 4 2 3 3 3" xfId="27021" xr:uid="{00000000-0005-0000-0000-000047790000}"/>
    <cellStyle name="Note 4 2 3 3 3 2" xfId="27022" xr:uid="{00000000-0005-0000-0000-000048790000}"/>
    <cellStyle name="Note 4 2 3 3 4" xfId="27023" xr:uid="{00000000-0005-0000-0000-000049790000}"/>
    <cellStyle name="Note 4 2 3 3 4 2" xfId="27024" xr:uid="{00000000-0005-0000-0000-00004A790000}"/>
    <cellStyle name="Note 4 2 3 3 5" xfId="27025" xr:uid="{00000000-0005-0000-0000-00004B790000}"/>
    <cellStyle name="Note 4 2 3 4" xfId="27026" xr:uid="{00000000-0005-0000-0000-00004C790000}"/>
    <cellStyle name="Note 4 2 3 4 2" xfId="27027" xr:uid="{00000000-0005-0000-0000-00004D790000}"/>
    <cellStyle name="Note 4 2 3 4 2 2" xfId="27028" xr:uid="{00000000-0005-0000-0000-00004E790000}"/>
    <cellStyle name="Note 4 2 3 4 3" xfId="27029" xr:uid="{00000000-0005-0000-0000-00004F790000}"/>
    <cellStyle name="Note 4 2 3 4 3 2" xfId="27030" xr:uid="{00000000-0005-0000-0000-000050790000}"/>
    <cellStyle name="Note 4 2 3 4 4" xfId="27031" xr:uid="{00000000-0005-0000-0000-000051790000}"/>
    <cellStyle name="Note 4 2 3 4 4 2" xfId="27032" xr:uid="{00000000-0005-0000-0000-000052790000}"/>
    <cellStyle name="Note 4 2 3 4 5" xfId="27033" xr:uid="{00000000-0005-0000-0000-000053790000}"/>
    <cellStyle name="Note 4 2 3 5" xfId="27034" xr:uid="{00000000-0005-0000-0000-000054790000}"/>
    <cellStyle name="Note 4 2 3 5 2" xfId="27035" xr:uid="{00000000-0005-0000-0000-000055790000}"/>
    <cellStyle name="Note 4 2 3 5 3" xfId="38476" xr:uid="{00000000-0005-0000-0000-000056790000}"/>
    <cellStyle name="Note 4 2 3 6" xfId="27036" xr:uid="{00000000-0005-0000-0000-000057790000}"/>
    <cellStyle name="Note 4 2 3 6 2" xfId="27037" xr:uid="{00000000-0005-0000-0000-000058790000}"/>
    <cellStyle name="Note 4 2 3 6 3" xfId="38477" xr:uid="{00000000-0005-0000-0000-000059790000}"/>
    <cellStyle name="Note 4 2 3 7" xfId="27038" xr:uid="{00000000-0005-0000-0000-00005A790000}"/>
    <cellStyle name="Note 4 2 3 7 2" xfId="27039" xr:uid="{00000000-0005-0000-0000-00005B790000}"/>
    <cellStyle name="Note 4 2 3 7 3" xfId="38478" xr:uid="{00000000-0005-0000-0000-00005C790000}"/>
    <cellStyle name="Note 4 2 3 8" xfId="27040" xr:uid="{00000000-0005-0000-0000-00005D790000}"/>
    <cellStyle name="Note 4 2 3 8 2" xfId="27041" xr:uid="{00000000-0005-0000-0000-00005E790000}"/>
    <cellStyle name="Note 4 2 3 8 3" xfId="38479" xr:uid="{00000000-0005-0000-0000-00005F790000}"/>
    <cellStyle name="Note 4 2 3 9" xfId="27042" xr:uid="{00000000-0005-0000-0000-000060790000}"/>
    <cellStyle name="Note 4 2 3 9 2" xfId="27043" xr:uid="{00000000-0005-0000-0000-000061790000}"/>
    <cellStyle name="Note 4 2 3 9 3" xfId="38480" xr:uid="{00000000-0005-0000-0000-000062790000}"/>
    <cellStyle name="Note 4 2 4" xfId="27044" xr:uid="{00000000-0005-0000-0000-000063790000}"/>
    <cellStyle name="Note 4 2 4 2" xfId="27045" xr:uid="{00000000-0005-0000-0000-000064790000}"/>
    <cellStyle name="Note 4 2 4 2 2" xfId="27046" xr:uid="{00000000-0005-0000-0000-000065790000}"/>
    <cellStyle name="Note 4 2 4 3" xfId="27047" xr:uid="{00000000-0005-0000-0000-000066790000}"/>
    <cellStyle name="Note 4 2 4 3 2" xfId="27048" xr:uid="{00000000-0005-0000-0000-000067790000}"/>
    <cellStyle name="Note 4 2 4 4" xfId="27049" xr:uid="{00000000-0005-0000-0000-000068790000}"/>
    <cellStyle name="Note 4 2 4 4 2" xfId="27050" xr:uid="{00000000-0005-0000-0000-000069790000}"/>
    <cellStyle name="Note 4 2 4 5" xfId="27051" xr:uid="{00000000-0005-0000-0000-00006A790000}"/>
    <cellStyle name="Note 4 2 5" xfId="27052" xr:uid="{00000000-0005-0000-0000-00006B790000}"/>
    <cellStyle name="Note 4 2 5 2" xfId="27053" xr:uid="{00000000-0005-0000-0000-00006C790000}"/>
    <cellStyle name="Note 4 2 5 2 2" xfId="27054" xr:uid="{00000000-0005-0000-0000-00006D790000}"/>
    <cellStyle name="Note 4 2 5 3" xfId="27055" xr:uid="{00000000-0005-0000-0000-00006E790000}"/>
    <cellStyle name="Note 4 2 5 3 2" xfId="27056" xr:uid="{00000000-0005-0000-0000-00006F790000}"/>
    <cellStyle name="Note 4 2 5 4" xfId="27057" xr:uid="{00000000-0005-0000-0000-000070790000}"/>
    <cellStyle name="Note 4 2 5 4 2" xfId="27058" xr:uid="{00000000-0005-0000-0000-000071790000}"/>
    <cellStyle name="Note 4 2 5 5" xfId="27059" xr:uid="{00000000-0005-0000-0000-000072790000}"/>
    <cellStyle name="Note 4 2 6" xfId="27060" xr:uid="{00000000-0005-0000-0000-000073790000}"/>
    <cellStyle name="Note 4 2 6 2" xfId="27061" xr:uid="{00000000-0005-0000-0000-000074790000}"/>
    <cellStyle name="Note 4 2 6 2 2" xfId="27062" xr:uid="{00000000-0005-0000-0000-000075790000}"/>
    <cellStyle name="Note 4 2 6 3" xfId="27063" xr:uid="{00000000-0005-0000-0000-000076790000}"/>
    <cellStyle name="Note 4 2 6 3 2" xfId="27064" xr:uid="{00000000-0005-0000-0000-000077790000}"/>
    <cellStyle name="Note 4 2 6 4" xfId="27065" xr:uid="{00000000-0005-0000-0000-000078790000}"/>
    <cellStyle name="Note 4 2 6 4 2" xfId="27066" xr:uid="{00000000-0005-0000-0000-000079790000}"/>
    <cellStyle name="Note 4 2 6 5" xfId="27067" xr:uid="{00000000-0005-0000-0000-00007A790000}"/>
    <cellStyle name="Note 4 2 7" xfId="27068" xr:uid="{00000000-0005-0000-0000-00007B790000}"/>
    <cellStyle name="Note 4 2 7 2" xfId="27069" xr:uid="{00000000-0005-0000-0000-00007C790000}"/>
    <cellStyle name="Note 4 2 7 3" xfId="38481" xr:uid="{00000000-0005-0000-0000-00007D790000}"/>
    <cellStyle name="Note 4 2 8" xfId="27070" xr:uid="{00000000-0005-0000-0000-00007E790000}"/>
    <cellStyle name="Note 4 2 8 2" xfId="27071" xr:uid="{00000000-0005-0000-0000-00007F790000}"/>
    <cellStyle name="Note 4 2 8 3" xfId="38482" xr:uid="{00000000-0005-0000-0000-000080790000}"/>
    <cellStyle name="Note 4 2 9" xfId="27072" xr:uid="{00000000-0005-0000-0000-000081790000}"/>
    <cellStyle name="Note 4 2 9 2" xfId="27073" xr:uid="{00000000-0005-0000-0000-000082790000}"/>
    <cellStyle name="Note 4 2 9 3" xfId="38483" xr:uid="{00000000-0005-0000-0000-000083790000}"/>
    <cellStyle name="Note 4 2_Abst" xfId="27074" xr:uid="{00000000-0005-0000-0000-000084790000}"/>
    <cellStyle name="Note 4 20" xfId="38484" xr:uid="{00000000-0005-0000-0000-000085790000}"/>
    <cellStyle name="Note 4 3" xfId="27075" xr:uid="{00000000-0005-0000-0000-000086790000}"/>
    <cellStyle name="Note 4 3 10" xfId="27076" xr:uid="{00000000-0005-0000-0000-000087790000}"/>
    <cellStyle name="Note 4 3 10 2" xfId="27077" xr:uid="{00000000-0005-0000-0000-000088790000}"/>
    <cellStyle name="Note 4 3 10 3" xfId="38485" xr:uid="{00000000-0005-0000-0000-000089790000}"/>
    <cellStyle name="Note 4 3 11" xfId="27078" xr:uid="{00000000-0005-0000-0000-00008A790000}"/>
    <cellStyle name="Note 4 3 11 2" xfId="27079" xr:uid="{00000000-0005-0000-0000-00008B790000}"/>
    <cellStyle name="Note 4 3 11 3" xfId="38486" xr:uid="{00000000-0005-0000-0000-00008C790000}"/>
    <cellStyle name="Note 4 3 12" xfId="27080" xr:uid="{00000000-0005-0000-0000-00008D790000}"/>
    <cellStyle name="Note 4 3 12 2" xfId="27081" xr:uid="{00000000-0005-0000-0000-00008E790000}"/>
    <cellStyle name="Note 4 3 12 3" xfId="38487" xr:uid="{00000000-0005-0000-0000-00008F790000}"/>
    <cellStyle name="Note 4 3 13" xfId="27082" xr:uid="{00000000-0005-0000-0000-000090790000}"/>
    <cellStyle name="Note 4 3 13 2" xfId="27083" xr:uid="{00000000-0005-0000-0000-000091790000}"/>
    <cellStyle name="Note 4 3 13 3" xfId="38488" xr:uid="{00000000-0005-0000-0000-000092790000}"/>
    <cellStyle name="Note 4 3 14" xfId="27084" xr:uid="{00000000-0005-0000-0000-000093790000}"/>
    <cellStyle name="Note 4 3 14 2" xfId="27085" xr:uid="{00000000-0005-0000-0000-000094790000}"/>
    <cellStyle name="Note 4 3 14 3" xfId="38489" xr:uid="{00000000-0005-0000-0000-000095790000}"/>
    <cellStyle name="Note 4 3 15" xfId="27086" xr:uid="{00000000-0005-0000-0000-000096790000}"/>
    <cellStyle name="Note 4 3 16" xfId="38490" xr:uid="{00000000-0005-0000-0000-000097790000}"/>
    <cellStyle name="Note 4 3 17" xfId="38491" xr:uid="{00000000-0005-0000-0000-000098790000}"/>
    <cellStyle name="Note 4 3 2" xfId="27087" xr:uid="{00000000-0005-0000-0000-000099790000}"/>
    <cellStyle name="Note 4 3 2 2" xfId="27088" xr:uid="{00000000-0005-0000-0000-00009A790000}"/>
    <cellStyle name="Note 4 3 2 2 2" xfId="27089" xr:uid="{00000000-0005-0000-0000-00009B790000}"/>
    <cellStyle name="Note 4 3 2 3" xfId="27090" xr:uid="{00000000-0005-0000-0000-00009C790000}"/>
    <cellStyle name="Note 4 3 2 3 2" xfId="27091" xr:uid="{00000000-0005-0000-0000-00009D790000}"/>
    <cellStyle name="Note 4 3 2 4" xfId="27092" xr:uid="{00000000-0005-0000-0000-00009E790000}"/>
    <cellStyle name="Note 4 3 2 4 2" xfId="27093" xr:uid="{00000000-0005-0000-0000-00009F790000}"/>
    <cellStyle name="Note 4 3 2 5" xfId="27094" xr:uid="{00000000-0005-0000-0000-0000A0790000}"/>
    <cellStyle name="Note 4 3 3" xfId="27095" xr:uid="{00000000-0005-0000-0000-0000A1790000}"/>
    <cellStyle name="Note 4 3 3 2" xfId="27096" xr:uid="{00000000-0005-0000-0000-0000A2790000}"/>
    <cellStyle name="Note 4 3 3 2 2" xfId="27097" xr:uid="{00000000-0005-0000-0000-0000A3790000}"/>
    <cellStyle name="Note 4 3 3 3" xfId="27098" xr:uid="{00000000-0005-0000-0000-0000A4790000}"/>
    <cellStyle name="Note 4 3 3 3 2" xfId="27099" xr:uid="{00000000-0005-0000-0000-0000A5790000}"/>
    <cellStyle name="Note 4 3 3 4" xfId="27100" xr:uid="{00000000-0005-0000-0000-0000A6790000}"/>
    <cellStyle name="Note 4 3 3 4 2" xfId="27101" xr:uid="{00000000-0005-0000-0000-0000A7790000}"/>
    <cellStyle name="Note 4 3 3 5" xfId="27102" xr:uid="{00000000-0005-0000-0000-0000A8790000}"/>
    <cellStyle name="Note 4 3 4" xfId="27103" xr:uid="{00000000-0005-0000-0000-0000A9790000}"/>
    <cellStyle name="Note 4 3 4 2" xfId="27104" xr:uid="{00000000-0005-0000-0000-0000AA790000}"/>
    <cellStyle name="Note 4 3 4 2 2" xfId="27105" xr:uid="{00000000-0005-0000-0000-0000AB790000}"/>
    <cellStyle name="Note 4 3 4 3" xfId="27106" xr:uid="{00000000-0005-0000-0000-0000AC790000}"/>
    <cellStyle name="Note 4 3 4 3 2" xfId="27107" xr:uid="{00000000-0005-0000-0000-0000AD790000}"/>
    <cellStyle name="Note 4 3 4 4" xfId="27108" xr:uid="{00000000-0005-0000-0000-0000AE790000}"/>
    <cellStyle name="Note 4 3 4 4 2" xfId="27109" xr:uid="{00000000-0005-0000-0000-0000AF790000}"/>
    <cellStyle name="Note 4 3 4 5" xfId="27110" xr:uid="{00000000-0005-0000-0000-0000B0790000}"/>
    <cellStyle name="Note 4 3 5" xfId="27111" xr:uid="{00000000-0005-0000-0000-0000B1790000}"/>
    <cellStyle name="Note 4 3 5 2" xfId="27112" xr:uid="{00000000-0005-0000-0000-0000B2790000}"/>
    <cellStyle name="Note 4 3 5 3" xfId="38492" xr:uid="{00000000-0005-0000-0000-0000B3790000}"/>
    <cellStyle name="Note 4 3 6" xfId="27113" xr:uid="{00000000-0005-0000-0000-0000B4790000}"/>
    <cellStyle name="Note 4 3 6 2" xfId="27114" xr:uid="{00000000-0005-0000-0000-0000B5790000}"/>
    <cellStyle name="Note 4 3 6 3" xfId="38493" xr:uid="{00000000-0005-0000-0000-0000B6790000}"/>
    <cellStyle name="Note 4 3 7" xfId="27115" xr:uid="{00000000-0005-0000-0000-0000B7790000}"/>
    <cellStyle name="Note 4 3 7 2" xfId="27116" xr:uid="{00000000-0005-0000-0000-0000B8790000}"/>
    <cellStyle name="Note 4 3 7 3" xfId="38494" xr:uid="{00000000-0005-0000-0000-0000B9790000}"/>
    <cellStyle name="Note 4 3 8" xfId="27117" xr:uid="{00000000-0005-0000-0000-0000BA790000}"/>
    <cellStyle name="Note 4 3 8 2" xfId="27118" xr:uid="{00000000-0005-0000-0000-0000BB790000}"/>
    <cellStyle name="Note 4 3 8 3" xfId="38495" xr:uid="{00000000-0005-0000-0000-0000BC790000}"/>
    <cellStyle name="Note 4 3 9" xfId="27119" xr:uid="{00000000-0005-0000-0000-0000BD790000}"/>
    <cellStyle name="Note 4 3 9 2" xfId="27120" xr:uid="{00000000-0005-0000-0000-0000BE790000}"/>
    <cellStyle name="Note 4 3 9 3" xfId="38496" xr:uid="{00000000-0005-0000-0000-0000BF790000}"/>
    <cellStyle name="Note 4 4" xfId="27121" xr:uid="{00000000-0005-0000-0000-0000C0790000}"/>
    <cellStyle name="Note 4 4 10" xfId="27122" xr:uid="{00000000-0005-0000-0000-0000C1790000}"/>
    <cellStyle name="Note 4 4 10 2" xfId="27123" xr:uid="{00000000-0005-0000-0000-0000C2790000}"/>
    <cellStyle name="Note 4 4 10 3" xfId="38497" xr:uid="{00000000-0005-0000-0000-0000C3790000}"/>
    <cellStyle name="Note 4 4 11" xfId="27124" xr:uid="{00000000-0005-0000-0000-0000C4790000}"/>
    <cellStyle name="Note 4 4 11 2" xfId="27125" xr:uid="{00000000-0005-0000-0000-0000C5790000}"/>
    <cellStyle name="Note 4 4 11 3" xfId="38498" xr:uid="{00000000-0005-0000-0000-0000C6790000}"/>
    <cellStyle name="Note 4 4 12" xfId="27126" xr:uid="{00000000-0005-0000-0000-0000C7790000}"/>
    <cellStyle name="Note 4 4 12 2" xfId="27127" xr:uid="{00000000-0005-0000-0000-0000C8790000}"/>
    <cellStyle name="Note 4 4 12 3" xfId="38499" xr:uid="{00000000-0005-0000-0000-0000C9790000}"/>
    <cellStyle name="Note 4 4 13" xfId="27128" xr:uid="{00000000-0005-0000-0000-0000CA790000}"/>
    <cellStyle name="Note 4 4 13 2" xfId="27129" xr:uid="{00000000-0005-0000-0000-0000CB790000}"/>
    <cellStyle name="Note 4 4 13 3" xfId="38500" xr:uid="{00000000-0005-0000-0000-0000CC790000}"/>
    <cellStyle name="Note 4 4 14" xfId="27130" xr:uid="{00000000-0005-0000-0000-0000CD790000}"/>
    <cellStyle name="Note 4 4 14 2" xfId="27131" xr:uid="{00000000-0005-0000-0000-0000CE790000}"/>
    <cellStyle name="Note 4 4 14 3" xfId="38501" xr:uid="{00000000-0005-0000-0000-0000CF790000}"/>
    <cellStyle name="Note 4 4 15" xfId="27132" xr:uid="{00000000-0005-0000-0000-0000D0790000}"/>
    <cellStyle name="Note 4 4 16" xfId="38502" xr:uid="{00000000-0005-0000-0000-0000D1790000}"/>
    <cellStyle name="Note 4 4 17" xfId="38503" xr:uid="{00000000-0005-0000-0000-0000D2790000}"/>
    <cellStyle name="Note 4 4 2" xfId="27133" xr:uid="{00000000-0005-0000-0000-0000D3790000}"/>
    <cellStyle name="Note 4 4 2 2" xfId="27134" xr:uid="{00000000-0005-0000-0000-0000D4790000}"/>
    <cellStyle name="Note 4 4 2 2 2" xfId="27135" xr:uid="{00000000-0005-0000-0000-0000D5790000}"/>
    <cellStyle name="Note 4 4 2 3" xfId="27136" xr:uid="{00000000-0005-0000-0000-0000D6790000}"/>
    <cellStyle name="Note 4 4 2 3 2" xfId="27137" xr:uid="{00000000-0005-0000-0000-0000D7790000}"/>
    <cellStyle name="Note 4 4 2 4" xfId="27138" xr:uid="{00000000-0005-0000-0000-0000D8790000}"/>
    <cellStyle name="Note 4 4 2 4 2" xfId="27139" xr:uid="{00000000-0005-0000-0000-0000D9790000}"/>
    <cellStyle name="Note 4 4 2 5" xfId="27140" xr:uid="{00000000-0005-0000-0000-0000DA790000}"/>
    <cellStyle name="Note 4 4 3" xfId="27141" xr:uid="{00000000-0005-0000-0000-0000DB790000}"/>
    <cellStyle name="Note 4 4 3 2" xfId="27142" xr:uid="{00000000-0005-0000-0000-0000DC790000}"/>
    <cellStyle name="Note 4 4 3 2 2" xfId="27143" xr:uid="{00000000-0005-0000-0000-0000DD790000}"/>
    <cellStyle name="Note 4 4 3 3" xfId="27144" xr:uid="{00000000-0005-0000-0000-0000DE790000}"/>
    <cellStyle name="Note 4 4 3 3 2" xfId="27145" xr:uid="{00000000-0005-0000-0000-0000DF790000}"/>
    <cellStyle name="Note 4 4 3 4" xfId="27146" xr:uid="{00000000-0005-0000-0000-0000E0790000}"/>
    <cellStyle name="Note 4 4 3 4 2" xfId="27147" xr:uid="{00000000-0005-0000-0000-0000E1790000}"/>
    <cellStyle name="Note 4 4 3 5" xfId="27148" xr:uid="{00000000-0005-0000-0000-0000E2790000}"/>
    <cellStyle name="Note 4 4 4" xfId="27149" xr:uid="{00000000-0005-0000-0000-0000E3790000}"/>
    <cellStyle name="Note 4 4 4 2" xfId="27150" xr:uid="{00000000-0005-0000-0000-0000E4790000}"/>
    <cellStyle name="Note 4 4 4 2 2" xfId="27151" xr:uid="{00000000-0005-0000-0000-0000E5790000}"/>
    <cellStyle name="Note 4 4 4 3" xfId="27152" xr:uid="{00000000-0005-0000-0000-0000E6790000}"/>
    <cellStyle name="Note 4 4 4 3 2" xfId="27153" xr:uid="{00000000-0005-0000-0000-0000E7790000}"/>
    <cellStyle name="Note 4 4 4 4" xfId="27154" xr:uid="{00000000-0005-0000-0000-0000E8790000}"/>
    <cellStyle name="Note 4 4 4 4 2" xfId="27155" xr:uid="{00000000-0005-0000-0000-0000E9790000}"/>
    <cellStyle name="Note 4 4 4 5" xfId="27156" xr:uid="{00000000-0005-0000-0000-0000EA790000}"/>
    <cellStyle name="Note 4 4 5" xfId="27157" xr:uid="{00000000-0005-0000-0000-0000EB790000}"/>
    <cellStyle name="Note 4 4 5 2" xfId="27158" xr:uid="{00000000-0005-0000-0000-0000EC790000}"/>
    <cellStyle name="Note 4 4 5 3" xfId="38504" xr:uid="{00000000-0005-0000-0000-0000ED790000}"/>
    <cellStyle name="Note 4 4 6" xfId="27159" xr:uid="{00000000-0005-0000-0000-0000EE790000}"/>
    <cellStyle name="Note 4 4 6 2" xfId="27160" xr:uid="{00000000-0005-0000-0000-0000EF790000}"/>
    <cellStyle name="Note 4 4 6 3" xfId="38505" xr:uid="{00000000-0005-0000-0000-0000F0790000}"/>
    <cellStyle name="Note 4 4 7" xfId="27161" xr:uid="{00000000-0005-0000-0000-0000F1790000}"/>
    <cellStyle name="Note 4 4 7 2" xfId="27162" xr:uid="{00000000-0005-0000-0000-0000F2790000}"/>
    <cellStyle name="Note 4 4 7 3" xfId="38506" xr:uid="{00000000-0005-0000-0000-0000F3790000}"/>
    <cellStyle name="Note 4 4 8" xfId="27163" xr:uid="{00000000-0005-0000-0000-0000F4790000}"/>
    <cellStyle name="Note 4 4 8 2" xfId="27164" xr:uid="{00000000-0005-0000-0000-0000F5790000}"/>
    <cellStyle name="Note 4 4 8 3" xfId="38507" xr:uid="{00000000-0005-0000-0000-0000F6790000}"/>
    <cellStyle name="Note 4 4 9" xfId="27165" xr:uid="{00000000-0005-0000-0000-0000F7790000}"/>
    <cellStyle name="Note 4 4 9 2" xfId="27166" xr:uid="{00000000-0005-0000-0000-0000F8790000}"/>
    <cellStyle name="Note 4 4 9 3" xfId="38508" xr:uid="{00000000-0005-0000-0000-0000F9790000}"/>
    <cellStyle name="Note 4 5" xfId="27167" xr:uid="{00000000-0005-0000-0000-0000FA790000}"/>
    <cellStyle name="Note 4 5 2" xfId="27168" xr:uid="{00000000-0005-0000-0000-0000FB790000}"/>
    <cellStyle name="Note 4 5 2 2" xfId="27169" xr:uid="{00000000-0005-0000-0000-0000FC790000}"/>
    <cellStyle name="Note 4 5 3" xfId="27170" xr:uid="{00000000-0005-0000-0000-0000FD790000}"/>
    <cellStyle name="Note 4 5 3 2" xfId="27171" xr:uid="{00000000-0005-0000-0000-0000FE790000}"/>
    <cellStyle name="Note 4 5 4" xfId="27172" xr:uid="{00000000-0005-0000-0000-0000FF790000}"/>
    <cellStyle name="Note 4 5 4 2" xfId="27173" xr:uid="{00000000-0005-0000-0000-0000007A0000}"/>
    <cellStyle name="Note 4 5 5" xfId="27174" xr:uid="{00000000-0005-0000-0000-0000017A0000}"/>
    <cellStyle name="Note 4 6" xfId="27175" xr:uid="{00000000-0005-0000-0000-0000027A0000}"/>
    <cellStyle name="Note 4 6 2" xfId="27176" xr:uid="{00000000-0005-0000-0000-0000037A0000}"/>
    <cellStyle name="Note 4 6 2 2" xfId="27177" xr:uid="{00000000-0005-0000-0000-0000047A0000}"/>
    <cellStyle name="Note 4 6 3" xfId="27178" xr:uid="{00000000-0005-0000-0000-0000057A0000}"/>
    <cellStyle name="Note 4 6 3 2" xfId="27179" xr:uid="{00000000-0005-0000-0000-0000067A0000}"/>
    <cellStyle name="Note 4 6 4" xfId="27180" xr:uid="{00000000-0005-0000-0000-0000077A0000}"/>
    <cellStyle name="Note 4 6 4 2" xfId="27181" xr:uid="{00000000-0005-0000-0000-0000087A0000}"/>
    <cellStyle name="Note 4 6 5" xfId="27182" xr:uid="{00000000-0005-0000-0000-0000097A0000}"/>
    <cellStyle name="Note 4 7" xfId="27183" xr:uid="{00000000-0005-0000-0000-00000A7A0000}"/>
    <cellStyle name="Note 4 7 2" xfId="27184" xr:uid="{00000000-0005-0000-0000-00000B7A0000}"/>
    <cellStyle name="Note 4 7 2 2" xfId="27185" xr:uid="{00000000-0005-0000-0000-00000C7A0000}"/>
    <cellStyle name="Note 4 7 3" xfId="27186" xr:uid="{00000000-0005-0000-0000-00000D7A0000}"/>
    <cellStyle name="Note 4 7 3 2" xfId="27187" xr:uid="{00000000-0005-0000-0000-00000E7A0000}"/>
    <cellStyle name="Note 4 7 4" xfId="27188" xr:uid="{00000000-0005-0000-0000-00000F7A0000}"/>
    <cellStyle name="Note 4 7 4 2" xfId="27189" xr:uid="{00000000-0005-0000-0000-0000107A0000}"/>
    <cellStyle name="Note 4 7 5" xfId="27190" xr:uid="{00000000-0005-0000-0000-0000117A0000}"/>
    <cellStyle name="Note 4 8" xfId="27191" xr:uid="{00000000-0005-0000-0000-0000127A0000}"/>
    <cellStyle name="Note 4 8 2" xfId="27192" xr:uid="{00000000-0005-0000-0000-0000137A0000}"/>
    <cellStyle name="Note 4 8 3" xfId="38509" xr:uid="{00000000-0005-0000-0000-0000147A0000}"/>
    <cellStyle name="Note 4 9" xfId="27193" xr:uid="{00000000-0005-0000-0000-0000157A0000}"/>
    <cellStyle name="Note 4 9 2" xfId="27194" xr:uid="{00000000-0005-0000-0000-0000167A0000}"/>
    <cellStyle name="Note 4 9 3" xfId="38510" xr:uid="{00000000-0005-0000-0000-0000177A0000}"/>
    <cellStyle name="Note 4_Abst" xfId="27195" xr:uid="{00000000-0005-0000-0000-0000187A0000}"/>
    <cellStyle name="Note 40" xfId="27196" xr:uid="{00000000-0005-0000-0000-0000197A0000}"/>
    <cellStyle name="Note 40 2" xfId="27197" xr:uid="{00000000-0005-0000-0000-00001A7A0000}"/>
    <cellStyle name="Note 40 2 2" xfId="27198" xr:uid="{00000000-0005-0000-0000-00001B7A0000}"/>
    <cellStyle name="Note 40 3" xfId="27199" xr:uid="{00000000-0005-0000-0000-00001C7A0000}"/>
    <cellStyle name="Note 40 3 2" xfId="27200" xr:uid="{00000000-0005-0000-0000-00001D7A0000}"/>
    <cellStyle name="Note 40 4" xfId="27201" xr:uid="{00000000-0005-0000-0000-00001E7A0000}"/>
    <cellStyle name="Note 40 4 2" xfId="27202" xr:uid="{00000000-0005-0000-0000-00001F7A0000}"/>
    <cellStyle name="Note 40 5" xfId="27203" xr:uid="{00000000-0005-0000-0000-0000207A0000}"/>
    <cellStyle name="Note 40 6" xfId="27204" xr:uid="{00000000-0005-0000-0000-0000217A0000}"/>
    <cellStyle name="Note 41" xfId="27205" xr:uid="{00000000-0005-0000-0000-0000227A0000}"/>
    <cellStyle name="Note 41 2" xfId="27206" xr:uid="{00000000-0005-0000-0000-0000237A0000}"/>
    <cellStyle name="Note 41 2 2" xfId="27207" xr:uid="{00000000-0005-0000-0000-0000247A0000}"/>
    <cellStyle name="Note 41 3" xfId="27208" xr:uid="{00000000-0005-0000-0000-0000257A0000}"/>
    <cellStyle name="Note 41 3 2" xfId="27209" xr:uid="{00000000-0005-0000-0000-0000267A0000}"/>
    <cellStyle name="Note 41 4" xfId="27210" xr:uid="{00000000-0005-0000-0000-0000277A0000}"/>
    <cellStyle name="Note 41 4 2" xfId="27211" xr:uid="{00000000-0005-0000-0000-0000287A0000}"/>
    <cellStyle name="Note 41 5" xfId="27212" xr:uid="{00000000-0005-0000-0000-0000297A0000}"/>
    <cellStyle name="Note 41 6" xfId="27213" xr:uid="{00000000-0005-0000-0000-00002A7A0000}"/>
    <cellStyle name="Note 42" xfId="27214" xr:uid="{00000000-0005-0000-0000-00002B7A0000}"/>
    <cellStyle name="Note 42 2" xfId="27215" xr:uid="{00000000-0005-0000-0000-00002C7A0000}"/>
    <cellStyle name="Note 42 2 2" xfId="27216" xr:uid="{00000000-0005-0000-0000-00002D7A0000}"/>
    <cellStyle name="Note 42 3" xfId="27217" xr:uid="{00000000-0005-0000-0000-00002E7A0000}"/>
    <cellStyle name="Note 42 3 2" xfId="27218" xr:uid="{00000000-0005-0000-0000-00002F7A0000}"/>
    <cellStyle name="Note 42 4" xfId="27219" xr:uid="{00000000-0005-0000-0000-0000307A0000}"/>
    <cellStyle name="Note 42 4 2" xfId="27220" xr:uid="{00000000-0005-0000-0000-0000317A0000}"/>
    <cellStyle name="Note 42 5" xfId="27221" xr:uid="{00000000-0005-0000-0000-0000327A0000}"/>
    <cellStyle name="Note 42 6" xfId="27222" xr:uid="{00000000-0005-0000-0000-0000337A0000}"/>
    <cellStyle name="Note 43" xfId="27223" xr:uid="{00000000-0005-0000-0000-0000347A0000}"/>
    <cellStyle name="Note 43 2" xfId="27224" xr:uid="{00000000-0005-0000-0000-0000357A0000}"/>
    <cellStyle name="Note 43 2 2" xfId="27225" xr:uid="{00000000-0005-0000-0000-0000367A0000}"/>
    <cellStyle name="Note 43 3" xfId="27226" xr:uid="{00000000-0005-0000-0000-0000377A0000}"/>
    <cellStyle name="Note 43 3 2" xfId="27227" xr:uid="{00000000-0005-0000-0000-0000387A0000}"/>
    <cellStyle name="Note 43 4" xfId="27228" xr:uid="{00000000-0005-0000-0000-0000397A0000}"/>
    <cellStyle name="Note 43 4 2" xfId="27229" xr:uid="{00000000-0005-0000-0000-00003A7A0000}"/>
    <cellStyle name="Note 43 5" xfId="27230" xr:uid="{00000000-0005-0000-0000-00003B7A0000}"/>
    <cellStyle name="Note 43 6" xfId="27231" xr:uid="{00000000-0005-0000-0000-00003C7A0000}"/>
    <cellStyle name="Note 44" xfId="27232" xr:uid="{00000000-0005-0000-0000-00003D7A0000}"/>
    <cellStyle name="Note 44 2" xfId="27233" xr:uid="{00000000-0005-0000-0000-00003E7A0000}"/>
    <cellStyle name="Note 44 2 2" xfId="27234" xr:uid="{00000000-0005-0000-0000-00003F7A0000}"/>
    <cellStyle name="Note 44 3" xfId="27235" xr:uid="{00000000-0005-0000-0000-0000407A0000}"/>
    <cellStyle name="Note 44 3 2" xfId="27236" xr:uid="{00000000-0005-0000-0000-0000417A0000}"/>
    <cellStyle name="Note 44 4" xfId="27237" xr:uid="{00000000-0005-0000-0000-0000427A0000}"/>
    <cellStyle name="Note 44 4 2" xfId="27238" xr:uid="{00000000-0005-0000-0000-0000437A0000}"/>
    <cellStyle name="Note 44 5" xfId="27239" xr:uid="{00000000-0005-0000-0000-0000447A0000}"/>
    <cellStyle name="Note 44 6" xfId="27240" xr:uid="{00000000-0005-0000-0000-0000457A0000}"/>
    <cellStyle name="Note 45" xfId="27241" xr:uid="{00000000-0005-0000-0000-0000467A0000}"/>
    <cellStyle name="Note 45 2" xfId="27242" xr:uid="{00000000-0005-0000-0000-0000477A0000}"/>
    <cellStyle name="Note 45 2 2" xfId="27243" xr:uid="{00000000-0005-0000-0000-0000487A0000}"/>
    <cellStyle name="Note 45 3" xfId="27244" xr:uid="{00000000-0005-0000-0000-0000497A0000}"/>
    <cellStyle name="Note 45 3 2" xfId="27245" xr:uid="{00000000-0005-0000-0000-00004A7A0000}"/>
    <cellStyle name="Note 45 4" xfId="27246" xr:uid="{00000000-0005-0000-0000-00004B7A0000}"/>
    <cellStyle name="Note 45 4 2" xfId="27247" xr:uid="{00000000-0005-0000-0000-00004C7A0000}"/>
    <cellStyle name="Note 45 5" xfId="27248" xr:uid="{00000000-0005-0000-0000-00004D7A0000}"/>
    <cellStyle name="Note 45 6" xfId="27249" xr:uid="{00000000-0005-0000-0000-00004E7A0000}"/>
    <cellStyle name="Note 46" xfId="27250" xr:uid="{00000000-0005-0000-0000-00004F7A0000}"/>
    <cellStyle name="Note 46 2" xfId="27251" xr:uid="{00000000-0005-0000-0000-0000507A0000}"/>
    <cellStyle name="Note 46 2 2" xfId="27252" xr:uid="{00000000-0005-0000-0000-0000517A0000}"/>
    <cellStyle name="Note 46 3" xfId="27253" xr:uid="{00000000-0005-0000-0000-0000527A0000}"/>
    <cellStyle name="Note 46 3 2" xfId="27254" xr:uid="{00000000-0005-0000-0000-0000537A0000}"/>
    <cellStyle name="Note 46 4" xfId="27255" xr:uid="{00000000-0005-0000-0000-0000547A0000}"/>
    <cellStyle name="Note 46 4 2" xfId="27256" xr:uid="{00000000-0005-0000-0000-0000557A0000}"/>
    <cellStyle name="Note 46 5" xfId="27257" xr:uid="{00000000-0005-0000-0000-0000567A0000}"/>
    <cellStyle name="Note 46 6" xfId="27258" xr:uid="{00000000-0005-0000-0000-0000577A0000}"/>
    <cellStyle name="Note 47" xfId="27259" xr:uid="{00000000-0005-0000-0000-0000587A0000}"/>
    <cellStyle name="Note 47 2" xfId="27260" xr:uid="{00000000-0005-0000-0000-0000597A0000}"/>
    <cellStyle name="Note 47 2 2" xfId="27261" xr:uid="{00000000-0005-0000-0000-00005A7A0000}"/>
    <cellStyle name="Note 47 3" xfId="27262" xr:uid="{00000000-0005-0000-0000-00005B7A0000}"/>
    <cellStyle name="Note 47 3 2" xfId="27263" xr:uid="{00000000-0005-0000-0000-00005C7A0000}"/>
    <cellStyle name="Note 47 4" xfId="27264" xr:uid="{00000000-0005-0000-0000-00005D7A0000}"/>
    <cellStyle name="Note 47 4 2" xfId="27265" xr:uid="{00000000-0005-0000-0000-00005E7A0000}"/>
    <cellStyle name="Note 47 5" xfId="27266" xr:uid="{00000000-0005-0000-0000-00005F7A0000}"/>
    <cellStyle name="Note 47 6" xfId="27267" xr:uid="{00000000-0005-0000-0000-0000607A0000}"/>
    <cellStyle name="Note 48" xfId="27268" xr:uid="{00000000-0005-0000-0000-0000617A0000}"/>
    <cellStyle name="Note 48 2" xfId="27269" xr:uid="{00000000-0005-0000-0000-0000627A0000}"/>
    <cellStyle name="Note 48 2 2" xfId="27270" xr:uid="{00000000-0005-0000-0000-0000637A0000}"/>
    <cellStyle name="Note 48 3" xfId="27271" xr:uid="{00000000-0005-0000-0000-0000647A0000}"/>
    <cellStyle name="Note 48 3 2" xfId="27272" xr:uid="{00000000-0005-0000-0000-0000657A0000}"/>
    <cellStyle name="Note 48 4" xfId="27273" xr:uid="{00000000-0005-0000-0000-0000667A0000}"/>
    <cellStyle name="Note 48 4 2" xfId="27274" xr:uid="{00000000-0005-0000-0000-0000677A0000}"/>
    <cellStyle name="Note 48 5" xfId="27275" xr:uid="{00000000-0005-0000-0000-0000687A0000}"/>
    <cellStyle name="Note 48 6" xfId="27276" xr:uid="{00000000-0005-0000-0000-0000697A0000}"/>
    <cellStyle name="Note 49" xfId="27277" xr:uid="{00000000-0005-0000-0000-00006A7A0000}"/>
    <cellStyle name="Note 49 2" xfId="27278" xr:uid="{00000000-0005-0000-0000-00006B7A0000}"/>
    <cellStyle name="Note 49 2 2" xfId="27279" xr:uid="{00000000-0005-0000-0000-00006C7A0000}"/>
    <cellStyle name="Note 49 3" xfId="27280" xr:uid="{00000000-0005-0000-0000-00006D7A0000}"/>
    <cellStyle name="Note 49 3 2" xfId="27281" xr:uid="{00000000-0005-0000-0000-00006E7A0000}"/>
    <cellStyle name="Note 49 4" xfId="27282" xr:uid="{00000000-0005-0000-0000-00006F7A0000}"/>
    <cellStyle name="Note 49 4 2" xfId="27283" xr:uid="{00000000-0005-0000-0000-0000707A0000}"/>
    <cellStyle name="Note 49 5" xfId="27284" xr:uid="{00000000-0005-0000-0000-0000717A0000}"/>
    <cellStyle name="Note 49 6" xfId="27285" xr:uid="{00000000-0005-0000-0000-0000727A0000}"/>
    <cellStyle name="Note 5" xfId="27286" xr:uid="{00000000-0005-0000-0000-0000737A0000}"/>
    <cellStyle name="Note 5 10" xfId="27287" xr:uid="{00000000-0005-0000-0000-0000747A0000}"/>
    <cellStyle name="Note 5 10 2" xfId="27288" xr:uid="{00000000-0005-0000-0000-0000757A0000}"/>
    <cellStyle name="Note 5 10 3" xfId="38511" xr:uid="{00000000-0005-0000-0000-0000767A0000}"/>
    <cellStyle name="Note 5 11" xfId="27289" xr:uid="{00000000-0005-0000-0000-0000777A0000}"/>
    <cellStyle name="Note 5 11 2" xfId="27290" xr:uid="{00000000-0005-0000-0000-0000787A0000}"/>
    <cellStyle name="Note 5 11 3" xfId="38512" xr:uid="{00000000-0005-0000-0000-0000797A0000}"/>
    <cellStyle name="Note 5 12" xfId="27291" xr:uid="{00000000-0005-0000-0000-00007A7A0000}"/>
    <cellStyle name="Note 5 12 2" xfId="27292" xr:uid="{00000000-0005-0000-0000-00007B7A0000}"/>
    <cellStyle name="Note 5 12 3" xfId="38513" xr:uid="{00000000-0005-0000-0000-00007C7A0000}"/>
    <cellStyle name="Note 5 13" xfId="27293" xr:uid="{00000000-0005-0000-0000-00007D7A0000}"/>
    <cellStyle name="Note 5 13 2" xfId="27294" xr:uid="{00000000-0005-0000-0000-00007E7A0000}"/>
    <cellStyle name="Note 5 13 3" xfId="38514" xr:uid="{00000000-0005-0000-0000-00007F7A0000}"/>
    <cellStyle name="Note 5 14" xfId="27295" xr:uid="{00000000-0005-0000-0000-0000807A0000}"/>
    <cellStyle name="Note 5 14 2" xfId="27296" xr:uid="{00000000-0005-0000-0000-0000817A0000}"/>
    <cellStyle name="Note 5 14 3" xfId="38515" xr:uid="{00000000-0005-0000-0000-0000827A0000}"/>
    <cellStyle name="Note 5 15" xfId="27297" xr:uid="{00000000-0005-0000-0000-0000837A0000}"/>
    <cellStyle name="Note 5 16" xfId="38516" xr:uid="{00000000-0005-0000-0000-0000847A0000}"/>
    <cellStyle name="Note 5 17" xfId="38517" xr:uid="{00000000-0005-0000-0000-0000857A0000}"/>
    <cellStyle name="Note 5 2" xfId="27298" xr:uid="{00000000-0005-0000-0000-0000867A0000}"/>
    <cellStyle name="Note 5 2 2" xfId="27299" xr:uid="{00000000-0005-0000-0000-0000877A0000}"/>
    <cellStyle name="Note 5 2 2 2" xfId="27300" xr:uid="{00000000-0005-0000-0000-0000887A0000}"/>
    <cellStyle name="Note 5 2 3" xfId="27301" xr:uid="{00000000-0005-0000-0000-0000897A0000}"/>
    <cellStyle name="Note 5 2 3 2" xfId="27302" xr:uid="{00000000-0005-0000-0000-00008A7A0000}"/>
    <cellStyle name="Note 5 2 4" xfId="27303" xr:uid="{00000000-0005-0000-0000-00008B7A0000}"/>
    <cellStyle name="Note 5 2 4 2" xfId="27304" xr:uid="{00000000-0005-0000-0000-00008C7A0000}"/>
    <cellStyle name="Note 5 2 5" xfId="27305" xr:uid="{00000000-0005-0000-0000-00008D7A0000}"/>
    <cellStyle name="Note 5 3" xfId="27306" xr:uid="{00000000-0005-0000-0000-00008E7A0000}"/>
    <cellStyle name="Note 5 3 2" xfId="27307" xr:uid="{00000000-0005-0000-0000-00008F7A0000}"/>
    <cellStyle name="Note 5 3 2 2" xfId="27308" xr:uid="{00000000-0005-0000-0000-0000907A0000}"/>
    <cellStyle name="Note 5 3 3" xfId="27309" xr:uid="{00000000-0005-0000-0000-0000917A0000}"/>
    <cellStyle name="Note 5 3 3 2" xfId="27310" xr:uid="{00000000-0005-0000-0000-0000927A0000}"/>
    <cellStyle name="Note 5 3 4" xfId="27311" xr:uid="{00000000-0005-0000-0000-0000937A0000}"/>
    <cellStyle name="Note 5 3 4 2" xfId="27312" xr:uid="{00000000-0005-0000-0000-0000947A0000}"/>
    <cellStyle name="Note 5 3 5" xfId="27313" xr:uid="{00000000-0005-0000-0000-0000957A0000}"/>
    <cellStyle name="Note 5 4" xfId="27314" xr:uid="{00000000-0005-0000-0000-0000967A0000}"/>
    <cellStyle name="Note 5 4 2" xfId="27315" xr:uid="{00000000-0005-0000-0000-0000977A0000}"/>
    <cellStyle name="Note 5 4 2 2" xfId="27316" xr:uid="{00000000-0005-0000-0000-0000987A0000}"/>
    <cellStyle name="Note 5 4 3" xfId="27317" xr:uid="{00000000-0005-0000-0000-0000997A0000}"/>
    <cellStyle name="Note 5 4 3 2" xfId="27318" xr:uid="{00000000-0005-0000-0000-00009A7A0000}"/>
    <cellStyle name="Note 5 4 4" xfId="27319" xr:uid="{00000000-0005-0000-0000-00009B7A0000}"/>
    <cellStyle name="Note 5 4 4 2" xfId="27320" xr:uid="{00000000-0005-0000-0000-00009C7A0000}"/>
    <cellStyle name="Note 5 4 5" xfId="27321" xr:uid="{00000000-0005-0000-0000-00009D7A0000}"/>
    <cellStyle name="Note 5 5" xfId="27322" xr:uid="{00000000-0005-0000-0000-00009E7A0000}"/>
    <cellStyle name="Note 5 5 2" xfId="27323" xr:uid="{00000000-0005-0000-0000-00009F7A0000}"/>
    <cellStyle name="Note 5 5 3" xfId="38518" xr:uid="{00000000-0005-0000-0000-0000A07A0000}"/>
    <cellStyle name="Note 5 6" xfId="27324" xr:uid="{00000000-0005-0000-0000-0000A17A0000}"/>
    <cellStyle name="Note 5 6 2" xfId="27325" xr:uid="{00000000-0005-0000-0000-0000A27A0000}"/>
    <cellStyle name="Note 5 6 3" xfId="38519" xr:uid="{00000000-0005-0000-0000-0000A37A0000}"/>
    <cellStyle name="Note 5 7" xfId="27326" xr:uid="{00000000-0005-0000-0000-0000A47A0000}"/>
    <cellStyle name="Note 5 7 2" xfId="27327" xr:uid="{00000000-0005-0000-0000-0000A57A0000}"/>
    <cellStyle name="Note 5 7 3" xfId="38520" xr:uid="{00000000-0005-0000-0000-0000A67A0000}"/>
    <cellStyle name="Note 5 8" xfId="27328" xr:uid="{00000000-0005-0000-0000-0000A77A0000}"/>
    <cellStyle name="Note 5 8 2" xfId="27329" xr:uid="{00000000-0005-0000-0000-0000A87A0000}"/>
    <cellStyle name="Note 5 8 3" xfId="38521" xr:uid="{00000000-0005-0000-0000-0000A97A0000}"/>
    <cellStyle name="Note 5 9" xfId="27330" xr:uid="{00000000-0005-0000-0000-0000AA7A0000}"/>
    <cellStyle name="Note 5 9 2" xfId="27331" xr:uid="{00000000-0005-0000-0000-0000AB7A0000}"/>
    <cellStyle name="Note 5 9 3" xfId="38522" xr:uid="{00000000-0005-0000-0000-0000AC7A0000}"/>
    <cellStyle name="Note 50" xfId="27332" xr:uid="{00000000-0005-0000-0000-0000AD7A0000}"/>
    <cellStyle name="Note 50 2" xfId="27333" xr:uid="{00000000-0005-0000-0000-0000AE7A0000}"/>
    <cellStyle name="Note 50 2 2" xfId="27334" xr:uid="{00000000-0005-0000-0000-0000AF7A0000}"/>
    <cellStyle name="Note 50 3" xfId="27335" xr:uid="{00000000-0005-0000-0000-0000B07A0000}"/>
    <cellStyle name="Note 50 3 2" xfId="27336" xr:uid="{00000000-0005-0000-0000-0000B17A0000}"/>
    <cellStyle name="Note 50 4" xfId="27337" xr:uid="{00000000-0005-0000-0000-0000B27A0000}"/>
    <cellStyle name="Note 50 4 2" xfId="27338" xr:uid="{00000000-0005-0000-0000-0000B37A0000}"/>
    <cellStyle name="Note 50 5" xfId="27339" xr:uid="{00000000-0005-0000-0000-0000B47A0000}"/>
    <cellStyle name="Note 50 6" xfId="27340" xr:uid="{00000000-0005-0000-0000-0000B57A0000}"/>
    <cellStyle name="Note 51" xfId="27341" xr:uid="{00000000-0005-0000-0000-0000B67A0000}"/>
    <cellStyle name="Note 51 2" xfId="27342" xr:uid="{00000000-0005-0000-0000-0000B77A0000}"/>
    <cellStyle name="Note 51 2 2" xfId="27343" xr:uid="{00000000-0005-0000-0000-0000B87A0000}"/>
    <cellStyle name="Note 51 3" xfId="27344" xr:uid="{00000000-0005-0000-0000-0000B97A0000}"/>
    <cellStyle name="Note 51 3 2" xfId="27345" xr:uid="{00000000-0005-0000-0000-0000BA7A0000}"/>
    <cellStyle name="Note 51 4" xfId="27346" xr:uid="{00000000-0005-0000-0000-0000BB7A0000}"/>
    <cellStyle name="Note 51 4 2" xfId="27347" xr:uid="{00000000-0005-0000-0000-0000BC7A0000}"/>
    <cellStyle name="Note 51 5" xfId="27348" xr:uid="{00000000-0005-0000-0000-0000BD7A0000}"/>
    <cellStyle name="Note 51 6" xfId="27349" xr:uid="{00000000-0005-0000-0000-0000BE7A0000}"/>
    <cellStyle name="Note 52" xfId="27350" xr:uid="{00000000-0005-0000-0000-0000BF7A0000}"/>
    <cellStyle name="Note 52 2" xfId="27351" xr:uid="{00000000-0005-0000-0000-0000C07A0000}"/>
    <cellStyle name="Note 52 2 2" xfId="27352" xr:uid="{00000000-0005-0000-0000-0000C17A0000}"/>
    <cellStyle name="Note 52 3" xfId="27353" xr:uid="{00000000-0005-0000-0000-0000C27A0000}"/>
    <cellStyle name="Note 52 3 2" xfId="27354" xr:uid="{00000000-0005-0000-0000-0000C37A0000}"/>
    <cellStyle name="Note 52 4" xfId="27355" xr:uid="{00000000-0005-0000-0000-0000C47A0000}"/>
    <cellStyle name="Note 52 4 2" xfId="27356" xr:uid="{00000000-0005-0000-0000-0000C57A0000}"/>
    <cellStyle name="Note 52 5" xfId="27357" xr:uid="{00000000-0005-0000-0000-0000C67A0000}"/>
    <cellStyle name="Note 52 6" xfId="27358" xr:uid="{00000000-0005-0000-0000-0000C77A0000}"/>
    <cellStyle name="Note 53" xfId="27359" xr:uid="{00000000-0005-0000-0000-0000C87A0000}"/>
    <cellStyle name="Note 53 2" xfId="27360" xr:uid="{00000000-0005-0000-0000-0000C97A0000}"/>
    <cellStyle name="Note 53 2 2" xfId="27361" xr:uid="{00000000-0005-0000-0000-0000CA7A0000}"/>
    <cellStyle name="Note 53 3" xfId="27362" xr:uid="{00000000-0005-0000-0000-0000CB7A0000}"/>
    <cellStyle name="Note 53 3 2" xfId="27363" xr:uid="{00000000-0005-0000-0000-0000CC7A0000}"/>
    <cellStyle name="Note 53 4" xfId="27364" xr:uid="{00000000-0005-0000-0000-0000CD7A0000}"/>
    <cellStyle name="Note 53 4 2" xfId="27365" xr:uid="{00000000-0005-0000-0000-0000CE7A0000}"/>
    <cellStyle name="Note 53 5" xfId="27366" xr:uid="{00000000-0005-0000-0000-0000CF7A0000}"/>
    <cellStyle name="Note 53 6" xfId="27367" xr:uid="{00000000-0005-0000-0000-0000D07A0000}"/>
    <cellStyle name="Note 54" xfId="27368" xr:uid="{00000000-0005-0000-0000-0000D17A0000}"/>
    <cellStyle name="Note 54 2" xfId="27369" xr:uid="{00000000-0005-0000-0000-0000D27A0000}"/>
    <cellStyle name="Note 54 2 2" xfId="27370" xr:uid="{00000000-0005-0000-0000-0000D37A0000}"/>
    <cellStyle name="Note 54 3" xfId="27371" xr:uid="{00000000-0005-0000-0000-0000D47A0000}"/>
    <cellStyle name="Note 54 3 2" xfId="27372" xr:uid="{00000000-0005-0000-0000-0000D57A0000}"/>
    <cellStyle name="Note 54 4" xfId="27373" xr:uid="{00000000-0005-0000-0000-0000D67A0000}"/>
    <cellStyle name="Note 54 4 2" xfId="27374" xr:uid="{00000000-0005-0000-0000-0000D77A0000}"/>
    <cellStyle name="Note 54 5" xfId="27375" xr:uid="{00000000-0005-0000-0000-0000D87A0000}"/>
    <cellStyle name="Note 54 6" xfId="27376" xr:uid="{00000000-0005-0000-0000-0000D97A0000}"/>
    <cellStyle name="Note 55" xfId="27377" xr:uid="{00000000-0005-0000-0000-0000DA7A0000}"/>
    <cellStyle name="Note 55 2" xfId="27378" xr:uid="{00000000-0005-0000-0000-0000DB7A0000}"/>
    <cellStyle name="Note 55 2 2" xfId="27379" xr:uid="{00000000-0005-0000-0000-0000DC7A0000}"/>
    <cellStyle name="Note 55 3" xfId="27380" xr:uid="{00000000-0005-0000-0000-0000DD7A0000}"/>
    <cellStyle name="Note 55 3 2" xfId="27381" xr:uid="{00000000-0005-0000-0000-0000DE7A0000}"/>
    <cellStyle name="Note 55 4" xfId="27382" xr:uid="{00000000-0005-0000-0000-0000DF7A0000}"/>
    <cellStyle name="Note 55 4 2" xfId="27383" xr:uid="{00000000-0005-0000-0000-0000E07A0000}"/>
    <cellStyle name="Note 55 5" xfId="27384" xr:uid="{00000000-0005-0000-0000-0000E17A0000}"/>
    <cellStyle name="Note 55 6" xfId="27385" xr:uid="{00000000-0005-0000-0000-0000E27A0000}"/>
    <cellStyle name="Note 56" xfId="27386" xr:uid="{00000000-0005-0000-0000-0000E37A0000}"/>
    <cellStyle name="Note 56 2" xfId="27387" xr:uid="{00000000-0005-0000-0000-0000E47A0000}"/>
    <cellStyle name="Note 56 2 2" xfId="27388" xr:uid="{00000000-0005-0000-0000-0000E57A0000}"/>
    <cellStyle name="Note 56 3" xfId="27389" xr:uid="{00000000-0005-0000-0000-0000E67A0000}"/>
    <cellStyle name="Note 56 3 2" xfId="27390" xr:uid="{00000000-0005-0000-0000-0000E77A0000}"/>
    <cellStyle name="Note 56 4" xfId="27391" xr:uid="{00000000-0005-0000-0000-0000E87A0000}"/>
    <cellStyle name="Note 56 4 2" xfId="27392" xr:uid="{00000000-0005-0000-0000-0000E97A0000}"/>
    <cellStyle name="Note 56 5" xfId="27393" xr:uid="{00000000-0005-0000-0000-0000EA7A0000}"/>
    <cellStyle name="Note 56 6" xfId="27394" xr:uid="{00000000-0005-0000-0000-0000EB7A0000}"/>
    <cellStyle name="Note 57" xfId="27395" xr:uid="{00000000-0005-0000-0000-0000EC7A0000}"/>
    <cellStyle name="Note 57 2" xfId="27396" xr:uid="{00000000-0005-0000-0000-0000ED7A0000}"/>
    <cellStyle name="Note 57 2 2" xfId="27397" xr:uid="{00000000-0005-0000-0000-0000EE7A0000}"/>
    <cellStyle name="Note 57 3" xfId="27398" xr:uid="{00000000-0005-0000-0000-0000EF7A0000}"/>
    <cellStyle name="Note 57 3 2" xfId="27399" xr:uid="{00000000-0005-0000-0000-0000F07A0000}"/>
    <cellStyle name="Note 57 4" xfId="27400" xr:uid="{00000000-0005-0000-0000-0000F17A0000}"/>
    <cellStyle name="Note 57 4 2" xfId="27401" xr:uid="{00000000-0005-0000-0000-0000F27A0000}"/>
    <cellStyle name="Note 57 5" xfId="27402" xr:uid="{00000000-0005-0000-0000-0000F37A0000}"/>
    <cellStyle name="Note 57 6" xfId="27403" xr:uid="{00000000-0005-0000-0000-0000F47A0000}"/>
    <cellStyle name="Note 58" xfId="27404" xr:uid="{00000000-0005-0000-0000-0000F57A0000}"/>
    <cellStyle name="Note 58 2" xfId="27405" xr:uid="{00000000-0005-0000-0000-0000F67A0000}"/>
    <cellStyle name="Note 58 2 2" xfId="27406" xr:uid="{00000000-0005-0000-0000-0000F77A0000}"/>
    <cellStyle name="Note 58 3" xfId="27407" xr:uid="{00000000-0005-0000-0000-0000F87A0000}"/>
    <cellStyle name="Note 58 3 2" xfId="27408" xr:uid="{00000000-0005-0000-0000-0000F97A0000}"/>
    <cellStyle name="Note 58 4" xfId="27409" xr:uid="{00000000-0005-0000-0000-0000FA7A0000}"/>
    <cellStyle name="Note 58 4 2" xfId="27410" xr:uid="{00000000-0005-0000-0000-0000FB7A0000}"/>
    <cellStyle name="Note 58 5" xfId="27411" xr:uid="{00000000-0005-0000-0000-0000FC7A0000}"/>
    <cellStyle name="Note 58 6" xfId="27412" xr:uid="{00000000-0005-0000-0000-0000FD7A0000}"/>
    <cellStyle name="Note 6" xfId="27413" xr:uid="{00000000-0005-0000-0000-0000FE7A0000}"/>
    <cellStyle name="Note 6 2" xfId="27414" xr:uid="{00000000-0005-0000-0000-0000FF7A0000}"/>
    <cellStyle name="Note 6 2 2" xfId="27415" xr:uid="{00000000-0005-0000-0000-0000007B0000}"/>
    <cellStyle name="Note 6 2 2 2" xfId="27416" xr:uid="{00000000-0005-0000-0000-0000017B0000}"/>
    <cellStyle name="Note 6 2 3" xfId="27417" xr:uid="{00000000-0005-0000-0000-0000027B0000}"/>
    <cellStyle name="Note 6 2 3 2" xfId="27418" xr:uid="{00000000-0005-0000-0000-0000037B0000}"/>
    <cellStyle name="Note 6 2 4" xfId="27419" xr:uid="{00000000-0005-0000-0000-0000047B0000}"/>
    <cellStyle name="Note 6 2 4 2" xfId="27420" xr:uid="{00000000-0005-0000-0000-0000057B0000}"/>
    <cellStyle name="Note 6 2 5" xfId="27421" xr:uid="{00000000-0005-0000-0000-0000067B0000}"/>
    <cellStyle name="Note 6 2 6" xfId="27422" xr:uid="{00000000-0005-0000-0000-0000077B0000}"/>
    <cellStyle name="Note 6 3" xfId="27423" xr:uid="{00000000-0005-0000-0000-0000087B0000}"/>
    <cellStyle name="Note 6 3 2" xfId="27424" xr:uid="{00000000-0005-0000-0000-0000097B0000}"/>
    <cellStyle name="Note 6 3 2 2" xfId="27425" xr:uid="{00000000-0005-0000-0000-00000A7B0000}"/>
    <cellStyle name="Note 6 3 3" xfId="27426" xr:uid="{00000000-0005-0000-0000-00000B7B0000}"/>
    <cellStyle name="Note 6 3 3 2" xfId="27427" xr:uid="{00000000-0005-0000-0000-00000C7B0000}"/>
    <cellStyle name="Note 6 3 4" xfId="27428" xr:uid="{00000000-0005-0000-0000-00000D7B0000}"/>
    <cellStyle name="Note 6 3 4 2" xfId="27429" xr:uid="{00000000-0005-0000-0000-00000E7B0000}"/>
    <cellStyle name="Note 6 3 5" xfId="27430" xr:uid="{00000000-0005-0000-0000-00000F7B0000}"/>
    <cellStyle name="Note 6 3 6" xfId="27431" xr:uid="{00000000-0005-0000-0000-0000107B0000}"/>
    <cellStyle name="Note 6 4" xfId="27432" xr:uid="{00000000-0005-0000-0000-0000117B0000}"/>
    <cellStyle name="Note 6 4 2" xfId="27433" xr:uid="{00000000-0005-0000-0000-0000127B0000}"/>
    <cellStyle name="Note 6 4 2 2" xfId="27434" xr:uid="{00000000-0005-0000-0000-0000137B0000}"/>
    <cellStyle name="Note 6 4 3" xfId="27435" xr:uid="{00000000-0005-0000-0000-0000147B0000}"/>
    <cellStyle name="Note 6 4 3 2" xfId="27436" xr:uid="{00000000-0005-0000-0000-0000157B0000}"/>
    <cellStyle name="Note 6 4 4" xfId="27437" xr:uid="{00000000-0005-0000-0000-0000167B0000}"/>
    <cellStyle name="Note 6 4 4 2" xfId="27438" xr:uid="{00000000-0005-0000-0000-0000177B0000}"/>
    <cellStyle name="Note 6 4 5" xfId="27439" xr:uid="{00000000-0005-0000-0000-0000187B0000}"/>
    <cellStyle name="Note 6 4 6" xfId="27440" xr:uid="{00000000-0005-0000-0000-0000197B0000}"/>
    <cellStyle name="Note 6 5" xfId="27441" xr:uid="{00000000-0005-0000-0000-00001A7B0000}"/>
    <cellStyle name="Note 6 5 2" xfId="27442" xr:uid="{00000000-0005-0000-0000-00001B7B0000}"/>
    <cellStyle name="Note 6 6" xfId="27443" xr:uid="{00000000-0005-0000-0000-00001C7B0000}"/>
    <cellStyle name="Note 6 6 2" xfId="27444" xr:uid="{00000000-0005-0000-0000-00001D7B0000}"/>
    <cellStyle name="Note 6 7" xfId="27445" xr:uid="{00000000-0005-0000-0000-00001E7B0000}"/>
    <cellStyle name="Note 6 7 2" xfId="27446" xr:uid="{00000000-0005-0000-0000-00001F7B0000}"/>
    <cellStyle name="Note 6 8" xfId="27447" xr:uid="{00000000-0005-0000-0000-0000207B0000}"/>
    <cellStyle name="Note 6 9" xfId="27448" xr:uid="{00000000-0005-0000-0000-0000217B0000}"/>
    <cellStyle name="Note 7" xfId="27449" xr:uid="{00000000-0005-0000-0000-0000227B0000}"/>
    <cellStyle name="Note 7 2" xfId="27450" xr:uid="{00000000-0005-0000-0000-0000237B0000}"/>
    <cellStyle name="Note 7 2 2" xfId="27451" xr:uid="{00000000-0005-0000-0000-0000247B0000}"/>
    <cellStyle name="Note 7 2 2 2" xfId="27452" xr:uid="{00000000-0005-0000-0000-0000257B0000}"/>
    <cellStyle name="Note 7 2 3" xfId="27453" xr:uid="{00000000-0005-0000-0000-0000267B0000}"/>
    <cellStyle name="Note 7 2 3 2" xfId="27454" xr:uid="{00000000-0005-0000-0000-0000277B0000}"/>
    <cellStyle name="Note 7 2 4" xfId="27455" xr:uid="{00000000-0005-0000-0000-0000287B0000}"/>
    <cellStyle name="Note 7 2 4 2" xfId="27456" xr:uid="{00000000-0005-0000-0000-0000297B0000}"/>
    <cellStyle name="Note 7 2 5" xfId="27457" xr:uid="{00000000-0005-0000-0000-00002A7B0000}"/>
    <cellStyle name="Note 7 2 6" xfId="27458" xr:uid="{00000000-0005-0000-0000-00002B7B0000}"/>
    <cellStyle name="Note 7 3" xfId="27459" xr:uid="{00000000-0005-0000-0000-00002C7B0000}"/>
    <cellStyle name="Note 7 3 2" xfId="27460" xr:uid="{00000000-0005-0000-0000-00002D7B0000}"/>
    <cellStyle name="Note 7 3 2 2" xfId="27461" xr:uid="{00000000-0005-0000-0000-00002E7B0000}"/>
    <cellStyle name="Note 7 3 3" xfId="27462" xr:uid="{00000000-0005-0000-0000-00002F7B0000}"/>
    <cellStyle name="Note 7 3 3 2" xfId="27463" xr:uid="{00000000-0005-0000-0000-0000307B0000}"/>
    <cellStyle name="Note 7 3 4" xfId="27464" xr:uid="{00000000-0005-0000-0000-0000317B0000}"/>
    <cellStyle name="Note 7 3 4 2" xfId="27465" xr:uid="{00000000-0005-0000-0000-0000327B0000}"/>
    <cellStyle name="Note 7 3 5" xfId="27466" xr:uid="{00000000-0005-0000-0000-0000337B0000}"/>
    <cellStyle name="Note 7 3 6" xfId="27467" xr:uid="{00000000-0005-0000-0000-0000347B0000}"/>
    <cellStyle name="Note 7 4" xfId="27468" xr:uid="{00000000-0005-0000-0000-0000357B0000}"/>
    <cellStyle name="Note 7 4 2" xfId="27469" xr:uid="{00000000-0005-0000-0000-0000367B0000}"/>
    <cellStyle name="Note 7 4 2 2" xfId="27470" xr:uid="{00000000-0005-0000-0000-0000377B0000}"/>
    <cellStyle name="Note 7 4 3" xfId="27471" xr:uid="{00000000-0005-0000-0000-0000387B0000}"/>
    <cellStyle name="Note 7 4 3 2" xfId="27472" xr:uid="{00000000-0005-0000-0000-0000397B0000}"/>
    <cellStyle name="Note 7 4 4" xfId="27473" xr:uid="{00000000-0005-0000-0000-00003A7B0000}"/>
    <cellStyle name="Note 7 4 4 2" xfId="27474" xr:uid="{00000000-0005-0000-0000-00003B7B0000}"/>
    <cellStyle name="Note 7 4 5" xfId="27475" xr:uid="{00000000-0005-0000-0000-00003C7B0000}"/>
    <cellStyle name="Note 7 4 6" xfId="27476" xr:uid="{00000000-0005-0000-0000-00003D7B0000}"/>
    <cellStyle name="Note 7 5" xfId="27477" xr:uid="{00000000-0005-0000-0000-00003E7B0000}"/>
    <cellStyle name="Note 7 5 2" xfId="27478" xr:uid="{00000000-0005-0000-0000-00003F7B0000}"/>
    <cellStyle name="Note 7 6" xfId="27479" xr:uid="{00000000-0005-0000-0000-0000407B0000}"/>
    <cellStyle name="Note 7 6 2" xfId="27480" xr:uid="{00000000-0005-0000-0000-0000417B0000}"/>
    <cellStyle name="Note 7 7" xfId="27481" xr:uid="{00000000-0005-0000-0000-0000427B0000}"/>
    <cellStyle name="Note 7 7 2" xfId="27482" xr:uid="{00000000-0005-0000-0000-0000437B0000}"/>
    <cellStyle name="Note 7 8" xfId="27483" xr:uid="{00000000-0005-0000-0000-0000447B0000}"/>
    <cellStyle name="Note 7 9" xfId="27484" xr:uid="{00000000-0005-0000-0000-0000457B0000}"/>
    <cellStyle name="Note 8" xfId="27485" xr:uid="{00000000-0005-0000-0000-0000467B0000}"/>
    <cellStyle name="Note 8 2" xfId="27486" xr:uid="{00000000-0005-0000-0000-0000477B0000}"/>
    <cellStyle name="Note 8 2 2" xfId="27487" xr:uid="{00000000-0005-0000-0000-0000487B0000}"/>
    <cellStyle name="Note 8 2 2 2" xfId="27488" xr:uid="{00000000-0005-0000-0000-0000497B0000}"/>
    <cellStyle name="Note 8 2 3" xfId="27489" xr:uid="{00000000-0005-0000-0000-00004A7B0000}"/>
    <cellStyle name="Note 8 2 3 2" xfId="27490" xr:uid="{00000000-0005-0000-0000-00004B7B0000}"/>
    <cellStyle name="Note 8 2 4" xfId="27491" xr:uid="{00000000-0005-0000-0000-00004C7B0000}"/>
    <cellStyle name="Note 8 2 4 2" xfId="27492" xr:uid="{00000000-0005-0000-0000-00004D7B0000}"/>
    <cellStyle name="Note 8 2 5" xfId="27493" xr:uid="{00000000-0005-0000-0000-00004E7B0000}"/>
    <cellStyle name="Note 8 2 6" xfId="27494" xr:uid="{00000000-0005-0000-0000-00004F7B0000}"/>
    <cellStyle name="Note 8 3" xfId="27495" xr:uid="{00000000-0005-0000-0000-0000507B0000}"/>
    <cellStyle name="Note 8 3 2" xfId="27496" xr:uid="{00000000-0005-0000-0000-0000517B0000}"/>
    <cellStyle name="Note 8 3 2 2" xfId="27497" xr:uid="{00000000-0005-0000-0000-0000527B0000}"/>
    <cellStyle name="Note 8 3 3" xfId="27498" xr:uid="{00000000-0005-0000-0000-0000537B0000}"/>
    <cellStyle name="Note 8 3 3 2" xfId="27499" xr:uid="{00000000-0005-0000-0000-0000547B0000}"/>
    <cellStyle name="Note 8 3 4" xfId="27500" xr:uid="{00000000-0005-0000-0000-0000557B0000}"/>
    <cellStyle name="Note 8 3 4 2" xfId="27501" xr:uid="{00000000-0005-0000-0000-0000567B0000}"/>
    <cellStyle name="Note 8 3 5" xfId="27502" xr:uid="{00000000-0005-0000-0000-0000577B0000}"/>
    <cellStyle name="Note 8 3 6" xfId="27503" xr:uid="{00000000-0005-0000-0000-0000587B0000}"/>
    <cellStyle name="Note 8 4" xfId="27504" xr:uid="{00000000-0005-0000-0000-0000597B0000}"/>
    <cellStyle name="Note 8 4 2" xfId="27505" xr:uid="{00000000-0005-0000-0000-00005A7B0000}"/>
    <cellStyle name="Note 8 4 2 2" xfId="27506" xr:uid="{00000000-0005-0000-0000-00005B7B0000}"/>
    <cellStyle name="Note 8 4 3" xfId="27507" xr:uid="{00000000-0005-0000-0000-00005C7B0000}"/>
    <cellStyle name="Note 8 4 3 2" xfId="27508" xr:uid="{00000000-0005-0000-0000-00005D7B0000}"/>
    <cellStyle name="Note 8 4 4" xfId="27509" xr:uid="{00000000-0005-0000-0000-00005E7B0000}"/>
    <cellStyle name="Note 8 4 4 2" xfId="27510" xr:uid="{00000000-0005-0000-0000-00005F7B0000}"/>
    <cellStyle name="Note 8 4 5" xfId="27511" xr:uid="{00000000-0005-0000-0000-0000607B0000}"/>
    <cellStyle name="Note 8 4 6" xfId="27512" xr:uid="{00000000-0005-0000-0000-0000617B0000}"/>
    <cellStyle name="Note 8 5" xfId="27513" xr:uid="{00000000-0005-0000-0000-0000627B0000}"/>
    <cellStyle name="Note 8 5 2" xfId="27514" xr:uid="{00000000-0005-0000-0000-0000637B0000}"/>
    <cellStyle name="Note 8 6" xfId="27515" xr:uid="{00000000-0005-0000-0000-0000647B0000}"/>
    <cellStyle name="Note 8 6 2" xfId="27516" xr:uid="{00000000-0005-0000-0000-0000657B0000}"/>
    <cellStyle name="Note 8 7" xfId="27517" xr:uid="{00000000-0005-0000-0000-0000667B0000}"/>
    <cellStyle name="Note 8 7 2" xfId="27518" xr:uid="{00000000-0005-0000-0000-0000677B0000}"/>
    <cellStyle name="Note 8 8" xfId="27519" xr:uid="{00000000-0005-0000-0000-0000687B0000}"/>
    <cellStyle name="Note 8 9" xfId="27520" xr:uid="{00000000-0005-0000-0000-0000697B0000}"/>
    <cellStyle name="Note 9" xfId="27521" xr:uid="{00000000-0005-0000-0000-00006A7B0000}"/>
    <cellStyle name="Note 9 2" xfId="27522" xr:uid="{00000000-0005-0000-0000-00006B7B0000}"/>
    <cellStyle name="Note 9 2 2" xfId="27523" xr:uid="{00000000-0005-0000-0000-00006C7B0000}"/>
    <cellStyle name="Note 9 2 2 2" xfId="27524" xr:uid="{00000000-0005-0000-0000-00006D7B0000}"/>
    <cellStyle name="Note 9 2 3" xfId="27525" xr:uid="{00000000-0005-0000-0000-00006E7B0000}"/>
    <cellStyle name="Note 9 2 3 2" xfId="27526" xr:uid="{00000000-0005-0000-0000-00006F7B0000}"/>
    <cellStyle name="Note 9 2 4" xfId="27527" xr:uid="{00000000-0005-0000-0000-0000707B0000}"/>
    <cellStyle name="Note 9 2 4 2" xfId="27528" xr:uid="{00000000-0005-0000-0000-0000717B0000}"/>
    <cellStyle name="Note 9 2 5" xfId="27529" xr:uid="{00000000-0005-0000-0000-0000727B0000}"/>
    <cellStyle name="Note 9 2 6" xfId="27530" xr:uid="{00000000-0005-0000-0000-0000737B0000}"/>
    <cellStyle name="Note 9 3" xfId="27531" xr:uid="{00000000-0005-0000-0000-0000747B0000}"/>
    <cellStyle name="Note 9 3 2" xfId="27532" xr:uid="{00000000-0005-0000-0000-0000757B0000}"/>
    <cellStyle name="Note 9 3 2 2" xfId="27533" xr:uid="{00000000-0005-0000-0000-0000767B0000}"/>
    <cellStyle name="Note 9 3 3" xfId="27534" xr:uid="{00000000-0005-0000-0000-0000777B0000}"/>
    <cellStyle name="Note 9 3 3 2" xfId="27535" xr:uid="{00000000-0005-0000-0000-0000787B0000}"/>
    <cellStyle name="Note 9 3 4" xfId="27536" xr:uid="{00000000-0005-0000-0000-0000797B0000}"/>
    <cellStyle name="Note 9 3 4 2" xfId="27537" xr:uid="{00000000-0005-0000-0000-00007A7B0000}"/>
    <cellStyle name="Note 9 3 5" xfId="27538" xr:uid="{00000000-0005-0000-0000-00007B7B0000}"/>
    <cellStyle name="Note 9 3 6" xfId="27539" xr:uid="{00000000-0005-0000-0000-00007C7B0000}"/>
    <cellStyle name="Note 9 4" xfId="27540" xr:uid="{00000000-0005-0000-0000-00007D7B0000}"/>
    <cellStyle name="Note 9 4 2" xfId="27541" xr:uid="{00000000-0005-0000-0000-00007E7B0000}"/>
    <cellStyle name="Note 9 4 2 2" xfId="27542" xr:uid="{00000000-0005-0000-0000-00007F7B0000}"/>
    <cellStyle name="Note 9 4 3" xfId="27543" xr:uid="{00000000-0005-0000-0000-0000807B0000}"/>
    <cellStyle name="Note 9 4 3 2" xfId="27544" xr:uid="{00000000-0005-0000-0000-0000817B0000}"/>
    <cellStyle name="Note 9 4 4" xfId="27545" xr:uid="{00000000-0005-0000-0000-0000827B0000}"/>
    <cellStyle name="Note 9 4 4 2" xfId="27546" xr:uid="{00000000-0005-0000-0000-0000837B0000}"/>
    <cellStyle name="Note 9 4 5" xfId="27547" xr:uid="{00000000-0005-0000-0000-0000847B0000}"/>
    <cellStyle name="Note 9 4 6" xfId="27548" xr:uid="{00000000-0005-0000-0000-0000857B0000}"/>
    <cellStyle name="Note 9 5" xfId="27549" xr:uid="{00000000-0005-0000-0000-0000867B0000}"/>
    <cellStyle name="Note 9 5 2" xfId="27550" xr:uid="{00000000-0005-0000-0000-0000877B0000}"/>
    <cellStyle name="Note 9 6" xfId="27551" xr:uid="{00000000-0005-0000-0000-0000887B0000}"/>
    <cellStyle name="Note 9 6 2" xfId="27552" xr:uid="{00000000-0005-0000-0000-0000897B0000}"/>
    <cellStyle name="Note 9 7" xfId="27553" xr:uid="{00000000-0005-0000-0000-00008A7B0000}"/>
    <cellStyle name="Note 9 7 2" xfId="27554" xr:uid="{00000000-0005-0000-0000-00008B7B0000}"/>
    <cellStyle name="Note 9 8" xfId="27555" xr:uid="{00000000-0005-0000-0000-00008C7B0000}"/>
    <cellStyle name="Note 9 9" xfId="27556" xr:uid="{00000000-0005-0000-0000-00008D7B0000}"/>
    <cellStyle name="Output 10" xfId="27557" xr:uid="{00000000-0005-0000-0000-00008E7B0000}"/>
    <cellStyle name="Output 10 2" xfId="27558" xr:uid="{00000000-0005-0000-0000-00008F7B0000}"/>
    <cellStyle name="Output 10 2 2" xfId="27559" xr:uid="{00000000-0005-0000-0000-0000907B0000}"/>
    <cellStyle name="Output 10 2 2 2" xfId="27560" xr:uid="{00000000-0005-0000-0000-0000917B0000}"/>
    <cellStyle name="Output 10 2 3" xfId="27561" xr:uid="{00000000-0005-0000-0000-0000927B0000}"/>
    <cellStyle name="Output 10 2 3 2" xfId="27562" xr:uid="{00000000-0005-0000-0000-0000937B0000}"/>
    <cellStyle name="Output 10 2 4" xfId="27563" xr:uid="{00000000-0005-0000-0000-0000947B0000}"/>
    <cellStyle name="Output 10 2 4 2" xfId="27564" xr:uid="{00000000-0005-0000-0000-0000957B0000}"/>
    <cellStyle name="Output 10 2 5" xfId="27565" xr:uid="{00000000-0005-0000-0000-0000967B0000}"/>
    <cellStyle name="Output 10 2 6" xfId="27566" xr:uid="{00000000-0005-0000-0000-0000977B0000}"/>
    <cellStyle name="Output 10 3" xfId="27567" xr:uid="{00000000-0005-0000-0000-0000987B0000}"/>
    <cellStyle name="Output 10 3 2" xfId="27568" xr:uid="{00000000-0005-0000-0000-0000997B0000}"/>
    <cellStyle name="Output 10 3 2 2" xfId="27569" xr:uid="{00000000-0005-0000-0000-00009A7B0000}"/>
    <cellStyle name="Output 10 3 3" xfId="27570" xr:uid="{00000000-0005-0000-0000-00009B7B0000}"/>
    <cellStyle name="Output 10 3 3 2" xfId="27571" xr:uid="{00000000-0005-0000-0000-00009C7B0000}"/>
    <cellStyle name="Output 10 3 4" xfId="27572" xr:uid="{00000000-0005-0000-0000-00009D7B0000}"/>
    <cellStyle name="Output 10 3 4 2" xfId="27573" xr:uid="{00000000-0005-0000-0000-00009E7B0000}"/>
    <cellStyle name="Output 10 3 5" xfId="27574" xr:uid="{00000000-0005-0000-0000-00009F7B0000}"/>
    <cellStyle name="Output 10 3 6" xfId="27575" xr:uid="{00000000-0005-0000-0000-0000A07B0000}"/>
    <cellStyle name="Output 10 4" xfId="27576" xr:uid="{00000000-0005-0000-0000-0000A17B0000}"/>
    <cellStyle name="Output 10 4 2" xfId="27577" xr:uid="{00000000-0005-0000-0000-0000A27B0000}"/>
    <cellStyle name="Output 10 4 2 2" xfId="27578" xr:uid="{00000000-0005-0000-0000-0000A37B0000}"/>
    <cellStyle name="Output 10 4 3" xfId="27579" xr:uid="{00000000-0005-0000-0000-0000A47B0000}"/>
    <cellStyle name="Output 10 4 3 2" xfId="27580" xr:uid="{00000000-0005-0000-0000-0000A57B0000}"/>
    <cellStyle name="Output 10 4 4" xfId="27581" xr:uid="{00000000-0005-0000-0000-0000A67B0000}"/>
    <cellStyle name="Output 10 4 4 2" xfId="27582" xr:uid="{00000000-0005-0000-0000-0000A77B0000}"/>
    <cellStyle name="Output 10 4 5" xfId="27583" xr:uid="{00000000-0005-0000-0000-0000A87B0000}"/>
    <cellStyle name="Output 10 4 6" xfId="27584" xr:uid="{00000000-0005-0000-0000-0000A97B0000}"/>
    <cellStyle name="Output 10 5" xfId="27585" xr:uid="{00000000-0005-0000-0000-0000AA7B0000}"/>
    <cellStyle name="Output 10 5 2" xfId="27586" xr:uid="{00000000-0005-0000-0000-0000AB7B0000}"/>
    <cellStyle name="Output 10 6" xfId="27587" xr:uid="{00000000-0005-0000-0000-0000AC7B0000}"/>
    <cellStyle name="Output 10 6 2" xfId="27588" xr:uid="{00000000-0005-0000-0000-0000AD7B0000}"/>
    <cellStyle name="Output 10 7" xfId="27589" xr:uid="{00000000-0005-0000-0000-0000AE7B0000}"/>
    <cellStyle name="Output 10 7 2" xfId="27590" xr:uid="{00000000-0005-0000-0000-0000AF7B0000}"/>
    <cellStyle name="Output 10 8" xfId="27591" xr:uid="{00000000-0005-0000-0000-0000B07B0000}"/>
    <cellStyle name="Output 10 9" xfId="27592" xr:uid="{00000000-0005-0000-0000-0000B17B0000}"/>
    <cellStyle name="Output 11" xfId="27593" xr:uid="{00000000-0005-0000-0000-0000B27B0000}"/>
    <cellStyle name="Output 11 2" xfId="27594" xr:uid="{00000000-0005-0000-0000-0000B37B0000}"/>
    <cellStyle name="Output 11 2 2" xfId="27595" xr:uid="{00000000-0005-0000-0000-0000B47B0000}"/>
    <cellStyle name="Output 11 3" xfId="27596" xr:uid="{00000000-0005-0000-0000-0000B57B0000}"/>
    <cellStyle name="Output 11 3 2" xfId="27597" xr:uid="{00000000-0005-0000-0000-0000B67B0000}"/>
    <cellStyle name="Output 11 4" xfId="27598" xr:uid="{00000000-0005-0000-0000-0000B77B0000}"/>
    <cellStyle name="Output 11 4 2" xfId="27599" xr:uid="{00000000-0005-0000-0000-0000B87B0000}"/>
    <cellStyle name="Output 11 5" xfId="27600" xr:uid="{00000000-0005-0000-0000-0000B97B0000}"/>
    <cellStyle name="Output 11 6" xfId="27601" xr:uid="{00000000-0005-0000-0000-0000BA7B0000}"/>
    <cellStyle name="Output 12" xfId="27602" xr:uid="{00000000-0005-0000-0000-0000BB7B0000}"/>
    <cellStyle name="Output 12 2" xfId="27603" xr:uid="{00000000-0005-0000-0000-0000BC7B0000}"/>
    <cellStyle name="Output 12 2 2" xfId="27604" xr:uid="{00000000-0005-0000-0000-0000BD7B0000}"/>
    <cellStyle name="Output 12 3" xfId="27605" xr:uid="{00000000-0005-0000-0000-0000BE7B0000}"/>
    <cellStyle name="Output 12 3 2" xfId="27606" xr:uid="{00000000-0005-0000-0000-0000BF7B0000}"/>
    <cellStyle name="Output 12 4" xfId="27607" xr:uid="{00000000-0005-0000-0000-0000C07B0000}"/>
    <cellStyle name="Output 12 4 2" xfId="27608" xr:uid="{00000000-0005-0000-0000-0000C17B0000}"/>
    <cellStyle name="Output 12 5" xfId="27609" xr:uid="{00000000-0005-0000-0000-0000C27B0000}"/>
    <cellStyle name="Output 12 6" xfId="27610" xr:uid="{00000000-0005-0000-0000-0000C37B0000}"/>
    <cellStyle name="Output 13" xfId="27611" xr:uid="{00000000-0005-0000-0000-0000C47B0000}"/>
    <cellStyle name="Output 13 2" xfId="27612" xr:uid="{00000000-0005-0000-0000-0000C57B0000}"/>
    <cellStyle name="Output 13 2 2" xfId="27613" xr:uid="{00000000-0005-0000-0000-0000C67B0000}"/>
    <cellStyle name="Output 13 3" xfId="27614" xr:uid="{00000000-0005-0000-0000-0000C77B0000}"/>
    <cellStyle name="Output 13 3 2" xfId="27615" xr:uid="{00000000-0005-0000-0000-0000C87B0000}"/>
    <cellStyle name="Output 13 4" xfId="27616" xr:uid="{00000000-0005-0000-0000-0000C97B0000}"/>
    <cellStyle name="Output 13 4 2" xfId="27617" xr:uid="{00000000-0005-0000-0000-0000CA7B0000}"/>
    <cellStyle name="Output 13 5" xfId="27618" xr:uid="{00000000-0005-0000-0000-0000CB7B0000}"/>
    <cellStyle name="Output 13 6" xfId="27619" xr:uid="{00000000-0005-0000-0000-0000CC7B0000}"/>
    <cellStyle name="Output 14" xfId="27620" xr:uid="{00000000-0005-0000-0000-0000CD7B0000}"/>
    <cellStyle name="Output 14 2" xfId="27621" xr:uid="{00000000-0005-0000-0000-0000CE7B0000}"/>
    <cellStyle name="Output 14 2 2" xfId="27622" xr:uid="{00000000-0005-0000-0000-0000CF7B0000}"/>
    <cellStyle name="Output 14 3" xfId="27623" xr:uid="{00000000-0005-0000-0000-0000D07B0000}"/>
    <cellStyle name="Output 14 3 2" xfId="27624" xr:uid="{00000000-0005-0000-0000-0000D17B0000}"/>
    <cellStyle name="Output 14 4" xfId="27625" xr:uid="{00000000-0005-0000-0000-0000D27B0000}"/>
    <cellStyle name="Output 14 4 2" xfId="27626" xr:uid="{00000000-0005-0000-0000-0000D37B0000}"/>
    <cellStyle name="Output 14 5" xfId="27627" xr:uid="{00000000-0005-0000-0000-0000D47B0000}"/>
    <cellStyle name="Output 14 6" xfId="27628" xr:uid="{00000000-0005-0000-0000-0000D57B0000}"/>
    <cellStyle name="Output 15" xfId="27629" xr:uid="{00000000-0005-0000-0000-0000D67B0000}"/>
    <cellStyle name="Output 15 2" xfId="27630" xr:uid="{00000000-0005-0000-0000-0000D77B0000}"/>
    <cellStyle name="Output 15 2 2" xfId="27631" xr:uid="{00000000-0005-0000-0000-0000D87B0000}"/>
    <cellStyle name="Output 15 3" xfId="27632" xr:uid="{00000000-0005-0000-0000-0000D97B0000}"/>
    <cellStyle name="Output 15 3 2" xfId="27633" xr:uid="{00000000-0005-0000-0000-0000DA7B0000}"/>
    <cellStyle name="Output 15 4" xfId="27634" xr:uid="{00000000-0005-0000-0000-0000DB7B0000}"/>
    <cellStyle name="Output 15 4 2" xfId="27635" xr:uid="{00000000-0005-0000-0000-0000DC7B0000}"/>
    <cellStyle name="Output 15 5" xfId="27636" xr:uid="{00000000-0005-0000-0000-0000DD7B0000}"/>
    <cellStyle name="Output 15 6" xfId="27637" xr:uid="{00000000-0005-0000-0000-0000DE7B0000}"/>
    <cellStyle name="Output 16" xfId="27638" xr:uid="{00000000-0005-0000-0000-0000DF7B0000}"/>
    <cellStyle name="Output 16 2" xfId="27639" xr:uid="{00000000-0005-0000-0000-0000E07B0000}"/>
    <cellStyle name="Output 16 2 2" xfId="27640" xr:uid="{00000000-0005-0000-0000-0000E17B0000}"/>
    <cellStyle name="Output 16 3" xfId="27641" xr:uid="{00000000-0005-0000-0000-0000E27B0000}"/>
    <cellStyle name="Output 16 3 2" xfId="27642" xr:uid="{00000000-0005-0000-0000-0000E37B0000}"/>
    <cellStyle name="Output 16 4" xfId="27643" xr:uid="{00000000-0005-0000-0000-0000E47B0000}"/>
    <cellStyle name="Output 16 4 2" xfId="27644" xr:uid="{00000000-0005-0000-0000-0000E57B0000}"/>
    <cellStyle name="Output 16 5" xfId="27645" xr:uid="{00000000-0005-0000-0000-0000E67B0000}"/>
    <cellStyle name="Output 16 6" xfId="27646" xr:uid="{00000000-0005-0000-0000-0000E77B0000}"/>
    <cellStyle name="Output 17" xfId="27647" xr:uid="{00000000-0005-0000-0000-0000E87B0000}"/>
    <cellStyle name="Output 17 2" xfId="27648" xr:uid="{00000000-0005-0000-0000-0000E97B0000}"/>
    <cellStyle name="Output 17 2 2" xfId="27649" xr:uid="{00000000-0005-0000-0000-0000EA7B0000}"/>
    <cellStyle name="Output 17 3" xfId="27650" xr:uid="{00000000-0005-0000-0000-0000EB7B0000}"/>
    <cellStyle name="Output 17 3 2" xfId="27651" xr:uid="{00000000-0005-0000-0000-0000EC7B0000}"/>
    <cellStyle name="Output 17 4" xfId="27652" xr:uid="{00000000-0005-0000-0000-0000ED7B0000}"/>
    <cellStyle name="Output 17 4 2" xfId="27653" xr:uid="{00000000-0005-0000-0000-0000EE7B0000}"/>
    <cellStyle name="Output 17 5" xfId="27654" xr:uid="{00000000-0005-0000-0000-0000EF7B0000}"/>
    <cellStyle name="Output 17 6" xfId="27655" xr:uid="{00000000-0005-0000-0000-0000F07B0000}"/>
    <cellStyle name="Output 18" xfId="27656" xr:uid="{00000000-0005-0000-0000-0000F17B0000}"/>
    <cellStyle name="Output 18 2" xfId="27657" xr:uid="{00000000-0005-0000-0000-0000F27B0000}"/>
    <cellStyle name="Output 18 2 2" xfId="27658" xr:uid="{00000000-0005-0000-0000-0000F37B0000}"/>
    <cellStyle name="Output 18 3" xfId="27659" xr:uid="{00000000-0005-0000-0000-0000F47B0000}"/>
    <cellStyle name="Output 18 3 2" xfId="27660" xr:uid="{00000000-0005-0000-0000-0000F57B0000}"/>
    <cellStyle name="Output 18 4" xfId="27661" xr:uid="{00000000-0005-0000-0000-0000F67B0000}"/>
    <cellStyle name="Output 18 4 2" xfId="27662" xr:uid="{00000000-0005-0000-0000-0000F77B0000}"/>
    <cellStyle name="Output 18 5" xfId="27663" xr:uid="{00000000-0005-0000-0000-0000F87B0000}"/>
    <cellStyle name="Output 18 6" xfId="27664" xr:uid="{00000000-0005-0000-0000-0000F97B0000}"/>
    <cellStyle name="Output 19" xfId="27665" xr:uid="{00000000-0005-0000-0000-0000FA7B0000}"/>
    <cellStyle name="Output 19 2" xfId="27666" xr:uid="{00000000-0005-0000-0000-0000FB7B0000}"/>
    <cellStyle name="Output 19 2 2" xfId="27667" xr:uid="{00000000-0005-0000-0000-0000FC7B0000}"/>
    <cellStyle name="Output 19 3" xfId="27668" xr:uid="{00000000-0005-0000-0000-0000FD7B0000}"/>
    <cellStyle name="Output 19 3 2" xfId="27669" xr:uid="{00000000-0005-0000-0000-0000FE7B0000}"/>
    <cellStyle name="Output 19 4" xfId="27670" xr:uid="{00000000-0005-0000-0000-0000FF7B0000}"/>
    <cellStyle name="Output 19 4 2" xfId="27671" xr:uid="{00000000-0005-0000-0000-0000007C0000}"/>
    <cellStyle name="Output 19 5" xfId="27672" xr:uid="{00000000-0005-0000-0000-0000017C0000}"/>
    <cellStyle name="Output 19 6" xfId="27673" xr:uid="{00000000-0005-0000-0000-0000027C0000}"/>
    <cellStyle name="Output 2" xfId="27674" xr:uid="{00000000-0005-0000-0000-0000037C0000}"/>
    <cellStyle name="Output 2 10" xfId="27675" xr:uid="{00000000-0005-0000-0000-0000047C0000}"/>
    <cellStyle name="Output 2 10 10" xfId="27676" xr:uid="{00000000-0005-0000-0000-0000057C0000}"/>
    <cellStyle name="Output 2 10 10 2" xfId="27677" xr:uid="{00000000-0005-0000-0000-0000067C0000}"/>
    <cellStyle name="Output 2 10 10 3" xfId="38523" xr:uid="{00000000-0005-0000-0000-0000077C0000}"/>
    <cellStyle name="Output 2 10 11" xfId="27678" xr:uid="{00000000-0005-0000-0000-0000087C0000}"/>
    <cellStyle name="Output 2 10 11 2" xfId="27679" xr:uid="{00000000-0005-0000-0000-0000097C0000}"/>
    <cellStyle name="Output 2 10 11 3" xfId="38524" xr:uid="{00000000-0005-0000-0000-00000A7C0000}"/>
    <cellStyle name="Output 2 10 12" xfId="27680" xr:uid="{00000000-0005-0000-0000-00000B7C0000}"/>
    <cellStyle name="Output 2 10 12 2" xfId="27681" xr:uid="{00000000-0005-0000-0000-00000C7C0000}"/>
    <cellStyle name="Output 2 10 12 3" xfId="38525" xr:uid="{00000000-0005-0000-0000-00000D7C0000}"/>
    <cellStyle name="Output 2 10 13" xfId="27682" xr:uid="{00000000-0005-0000-0000-00000E7C0000}"/>
    <cellStyle name="Output 2 10 13 2" xfId="27683" xr:uid="{00000000-0005-0000-0000-00000F7C0000}"/>
    <cellStyle name="Output 2 10 13 3" xfId="38526" xr:uid="{00000000-0005-0000-0000-0000107C0000}"/>
    <cellStyle name="Output 2 10 14" xfId="27684" xr:uid="{00000000-0005-0000-0000-0000117C0000}"/>
    <cellStyle name="Output 2 10 14 2" xfId="27685" xr:uid="{00000000-0005-0000-0000-0000127C0000}"/>
    <cellStyle name="Output 2 10 14 3" xfId="38527" xr:uid="{00000000-0005-0000-0000-0000137C0000}"/>
    <cellStyle name="Output 2 10 15" xfId="27686" xr:uid="{00000000-0005-0000-0000-0000147C0000}"/>
    <cellStyle name="Output 2 10 15 2" xfId="27687" xr:uid="{00000000-0005-0000-0000-0000157C0000}"/>
    <cellStyle name="Output 2 10 15 3" xfId="38528" xr:uid="{00000000-0005-0000-0000-0000167C0000}"/>
    <cellStyle name="Output 2 10 16" xfId="27688" xr:uid="{00000000-0005-0000-0000-0000177C0000}"/>
    <cellStyle name="Output 2 10 16 2" xfId="27689" xr:uid="{00000000-0005-0000-0000-0000187C0000}"/>
    <cellStyle name="Output 2 10 16 3" xfId="38529" xr:uid="{00000000-0005-0000-0000-0000197C0000}"/>
    <cellStyle name="Output 2 10 17" xfId="27690" xr:uid="{00000000-0005-0000-0000-00001A7C0000}"/>
    <cellStyle name="Output 2 10 18" xfId="38530" xr:uid="{00000000-0005-0000-0000-00001B7C0000}"/>
    <cellStyle name="Output 2 10 19" xfId="38531" xr:uid="{00000000-0005-0000-0000-00001C7C0000}"/>
    <cellStyle name="Output 2 10 2" xfId="27691" xr:uid="{00000000-0005-0000-0000-00001D7C0000}"/>
    <cellStyle name="Output 2 10 2 10" xfId="27692" xr:uid="{00000000-0005-0000-0000-00001E7C0000}"/>
    <cellStyle name="Output 2 10 2 10 2" xfId="27693" xr:uid="{00000000-0005-0000-0000-00001F7C0000}"/>
    <cellStyle name="Output 2 10 2 10 3" xfId="38532" xr:uid="{00000000-0005-0000-0000-0000207C0000}"/>
    <cellStyle name="Output 2 10 2 11" xfId="27694" xr:uid="{00000000-0005-0000-0000-0000217C0000}"/>
    <cellStyle name="Output 2 10 2 11 2" xfId="27695" xr:uid="{00000000-0005-0000-0000-0000227C0000}"/>
    <cellStyle name="Output 2 10 2 11 3" xfId="38533" xr:uid="{00000000-0005-0000-0000-0000237C0000}"/>
    <cellStyle name="Output 2 10 2 12" xfId="27696" xr:uid="{00000000-0005-0000-0000-0000247C0000}"/>
    <cellStyle name="Output 2 10 2 12 2" xfId="27697" xr:uid="{00000000-0005-0000-0000-0000257C0000}"/>
    <cellStyle name="Output 2 10 2 12 3" xfId="38534" xr:uid="{00000000-0005-0000-0000-0000267C0000}"/>
    <cellStyle name="Output 2 10 2 13" xfId="27698" xr:uid="{00000000-0005-0000-0000-0000277C0000}"/>
    <cellStyle name="Output 2 10 2 13 2" xfId="27699" xr:uid="{00000000-0005-0000-0000-0000287C0000}"/>
    <cellStyle name="Output 2 10 2 13 3" xfId="38535" xr:uid="{00000000-0005-0000-0000-0000297C0000}"/>
    <cellStyle name="Output 2 10 2 14" xfId="27700" xr:uid="{00000000-0005-0000-0000-00002A7C0000}"/>
    <cellStyle name="Output 2 10 2 14 2" xfId="27701" xr:uid="{00000000-0005-0000-0000-00002B7C0000}"/>
    <cellStyle name="Output 2 10 2 14 3" xfId="38536" xr:uid="{00000000-0005-0000-0000-00002C7C0000}"/>
    <cellStyle name="Output 2 10 2 15" xfId="27702" xr:uid="{00000000-0005-0000-0000-00002D7C0000}"/>
    <cellStyle name="Output 2 10 2 15 2" xfId="27703" xr:uid="{00000000-0005-0000-0000-00002E7C0000}"/>
    <cellStyle name="Output 2 10 2 15 3" xfId="38537" xr:uid="{00000000-0005-0000-0000-00002F7C0000}"/>
    <cellStyle name="Output 2 10 2 16" xfId="27704" xr:uid="{00000000-0005-0000-0000-0000307C0000}"/>
    <cellStyle name="Output 2 10 2 17" xfId="38538" xr:uid="{00000000-0005-0000-0000-0000317C0000}"/>
    <cellStyle name="Output 2 10 2 18" xfId="38539" xr:uid="{00000000-0005-0000-0000-0000327C0000}"/>
    <cellStyle name="Output 2 10 2 2" xfId="27705" xr:uid="{00000000-0005-0000-0000-0000337C0000}"/>
    <cellStyle name="Output 2 10 2 2 2" xfId="27706" xr:uid="{00000000-0005-0000-0000-0000347C0000}"/>
    <cellStyle name="Output 2 10 2 2 2 2" xfId="27707" xr:uid="{00000000-0005-0000-0000-0000357C0000}"/>
    <cellStyle name="Output 2 10 2 2 3" xfId="27708" xr:uid="{00000000-0005-0000-0000-0000367C0000}"/>
    <cellStyle name="Output 2 10 2 2 3 2" xfId="27709" xr:uid="{00000000-0005-0000-0000-0000377C0000}"/>
    <cellStyle name="Output 2 10 2 2 4" xfId="27710" xr:uid="{00000000-0005-0000-0000-0000387C0000}"/>
    <cellStyle name="Output 2 10 2 2 4 2" xfId="27711" xr:uid="{00000000-0005-0000-0000-0000397C0000}"/>
    <cellStyle name="Output 2 10 2 2 5" xfId="27712" xr:uid="{00000000-0005-0000-0000-00003A7C0000}"/>
    <cellStyle name="Output 2 10 2 3" xfId="27713" xr:uid="{00000000-0005-0000-0000-00003B7C0000}"/>
    <cellStyle name="Output 2 10 2 3 2" xfId="27714" xr:uid="{00000000-0005-0000-0000-00003C7C0000}"/>
    <cellStyle name="Output 2 10 2 3 2 2" xfId="27715" xr:uid="{00000000-0005-0000-0000-00003D7C0000}"/>
    <cellStyle name="Output 2 10 2 3 3" xfId="27716" xr:uid="{00000000-0005-0000-0000-00003E7C0000}"/>
    <cellStyle name="Output 2 10 2 3 3 2" xfId="27717" xr:uid="{00000000-0005-0000-0000-00003F7C0000}"/>
    <cellStyle name="Output 2 10 2 3 4" xfId="27718" xr:uid="{00000000-0005-0000-0000-0000407C0000}"/>
    <cellStyle name="Output 2 10 2 3 4 2" xfId="27719" xr:uid="{00000000-0005-0000-0000-0000417C0000}"/>
    <cellStyle name="Output 2 10 2 3 5" xfId="27720" xr:uid="{00000000-0005-0000-0000-0000427C0000}"/>
    <cellStyle name="Output 2 10 2 4" xfId="27721" xr:uid="{00000000-0005-0000-0000-0000437C0000}"/>
    <cellStyle name="Output 2 10 2 4 2" xfId="27722" xr:uid="{00000000-0005-0000-0000-0000447C0000}"/>
    <cellStyle name="Output 2 10 2 4 2 2" xfId="27723" xr:uid="{00000000-0005-0000-0000-0000457C0000}"/>
    <cellStyle name="Output 2 10 2 4 3" xfId="27724" xr:uid="{00000000-0005-0000-0000-0000467C0000}"/>
    <cellStyle name="Output 2 10 2 4 3 2" xfId="27725" xr:uid="{00000000-0005-0000-0000-0000477C0000}"/>
    <cellStyle name="Output 2 10 2 4 4" xfId="27726" xr:uid="{00000000-0005-0000-0000-0000487C0000}"/>
    <cellStyle name="Output 2 10 2 4 4 2" xfId="27727" xr:uid="{00000000-0005-0000-0000-0000497C0000}"/>
    <cellStyle name="Output 2 10 2 4 5" xfId="27728" xr:uid="{00000000-0005-0000-0000-00004A7C0000}"/>
    <cellStyle name="Output 2 10 2 5" xfId="27729" xr:uid="{00000000-0005-0000-0000-00004B7C0000}"/>
    <cellStyle name="Output 2 10 2 5 2" xfId="27730" xr:uid="{00000000-0005-0000-0000-00004C7C0000}"/>
    <cellStyle name="Output 2 10 2 5 3" xfId="38540" xr:uid="{00000000-0005-0000-0000-00004D7C0000}"/>
    <cellStyle name="Output 2 10 2 6" xfId="27731" xr:uid="{00000000-0005-0000-0000-00004E7C0000}"/>
    <cellStyle name="Output 2 10 2 6 2" xfId="27732" xr:uid="{00000000-0005-0000-0000-00004F7C0000}"/>
    <cellStyle name="Output 2 10 2 6 3" xfId="38541" xr:uid="{00000000-0005-0000-0000-0000507C0000}"/>
    <cellStyle name="Output 2 10 2 7" xfId="27733" xr:uid="{00000000-0005-0000-0000-0000517C0000}"/>
    <cellStyle name="Output 2 10 2 7 2" xfId="27734" xr:uid="{00000000-0005-0000-0000-0000527C0000}"/>
    <cellStyle name="Output 2 10 2 7 3" xfId="38542" xr:uid="{00000000-0005-0000-0000-0000537C0000}"/>
    <cellStyle name="Output 2 10 2 8" xfId="27735" xr:uid="{00000000-0005-0000-0000-0000547C0000}"/>
    <cellStyle name="Output 2 10 2 8 2" xfId="27736" xr:uid="{00000000-0005-0000-0000-0000557C0000}"/>
    <cellStyle name="Output 2 10 2 8 3" xfId="38543" xr:uid="{00000000-0005-0000-0000-0000567C0000}"/>
    <cellStyle name="Output 2 10 2 9" xfId="27737" xr:uid="{00000000-0005-0000-0000-0000577C0000}"/>
    <cellStyle name="Output 2 10 2 9 2" xfId="27738" xr:uid="{00000000-0005-0000-0000-0000587C0000}"/>
    <cellStyle name="Output 2 10 2 9 3" xfId="38544" xr:uid="{00000000-0005-0000-0000-0000597C0000}"/>
    <cellStyle name="Output 2 10 3" xfId="27739" xr:uid="{00000000-0005-0000-0000-00005A7C0000}"/>
    <cellStyle name="Output 2 10 3 2" xfId="27740" xr:uid="{00000000-0005-0000-0000-00005B7C0000}"/>
    <cellStyle name="Output 2 10 3 2 2" xfId="27741" xr:uid="{00000000-0005-0000-0000-00005C7C0000}"/>
    <cellStyle name="Output 2 10 3 3" xfId="27742" xr:uid="{00000000-0005-0000-0000-00005D7C0000}"/>
    <cellStyle name="Output 2 10 3 3 2" xfId="27743" xr:uid="{00000000-0005-0000-0000-00005E7C0000}"/>
    <cellStyle name="Output 2 10 3 4" xfId="27744" xr:uid="{00000000-0005-0000-0000-00005F7C0000}"/>
    <cellStyle name="Output 2 10 3 4 2" xfId="27745" xr:uid="{00000000-0005-0000-0000-0000607C0000}"/>
    <cellStyle name="Output 2 10 3 5" xfId="27746" xr:uid="{00000000-0005-0000-0000-0000617C0000}"/>
    <cellStyle name="Output 2 10 4" xfId="27747" xr:uid="{00000000-0005-0000-0000-0000627C0000}"/>
    <cellStyle name="Output 2 10 4 2" xfId="27748" xr:uid="{00000000-0005-0000-0000-0000637C0000}"/>
    <cellStyle name="Output 2 10 4 2 2" xfId="27749" xr:uid="{00000000-0005-0000-0000-0000647C0000}"/>
    <cellStyle name="Output 2 10 4 3" xfId="27750" xr:uid="{00000000-0005-0000-0000-0000657C0000}"/>
    <cellStyle name="Output 2 10 4 3 2" xfId="27751" xr:uid="{00000000-0005-0000-0000-0000667C0000}"/>
    <cellStyle name="Output 2 10 4 4" xfId="27752" xr:uid="{00000000-0005-0000-0000-0000677C0000}"/>
    <cellStyle name="Output 2 10 4 4 2" xfId="27753" xr:uid="{00000000-0005-0000-0000-0000687C0000}"/>
    <cellStyle name="Output 2 10 4 5" xfId="27754" xr:uid="{00000000-0005-0000-0000-0000697C0000}"/>
    <cellStyle name="Output 2 10 5" xfId="27755" xr:uid="{00000000-0005-0000-0000-00006A7C0000}"/>
    <cellStyle name="Output 2 10 5 2" xfId="27756" xr:uid="{00000000-0005-0000-0000-00006B7C0000}"/>
    <cellStyle name="Output 2 10 5 2 2" xfId="27757" xr:uid="{00000000-0005-0000-0000-00006C7C0000}"/>
    <cellStyle name="Output 2 10 5 3" xfId="27758" xr:uid="{00000000-0005-0000-0000-00006D7C0000}"/>
    <cellStyle name="Output 2 10 5 3 2" xfId="27759" xr:uid="{00000000-0005-0000-0000-00006E7C0000}"/>
    <cellStyle name="Output 2 10 5 4" xfId="27760" xr:uid="{00000000-0005-0000-0000-00006F7C0000}"/>
    <cellStyle name="Output 2 10 5 4 2" xfId="27761" xr:uid="{00000000-0005-0000-0000-0000707C0000}"/>
    <cellStyle name="Output 2 10 5 5" xfId="27762" xr:uid="{00000000-0005-0000-0000-0000717C0000}"/>
    <cellStyle name="Output 2 10 6" xfId="27763" xr:uid="{00000000-0005-0000-0000-0000727C0000}"/>
    <cellStyle name="Output 2 10 6 2" xfId="27764" xr:uid="{00000000-0005-0000-0000-0000737C0000}"/>
    <cellStyle name="Output 2 10 6 3" xfId="38545" xr:uid="{00000000-0005-0000-0000-0000747C0000}"/>
    <cellStyle name="Output 2 10 7" xfId="27765" xr:uid="{00000000-0005-0000-0000-0000757C0000}"/>
    <cellStyle name="Output 2 10 7 2" xfId="27766" xr:uid="{00000000-0005-0000-0000-0000767C0000}"/>
    <cellStyle name="Output 2 10 7 3" xfId="38546" xr:uid="{00000000-0005-0000-0000-0000777C0000}"/>
    <cellStyle name="Output 2 10 8" xfId="27767" xr:uid="{00000000-0005-0000-0000-0000787C0000}"/>
    <cellStyle name="Output 2 10 8 2" xfId="27768" xr:uid="{00000000-0005-0000-0000-0000797C0000}"/>
    <cellStyle name="Output 2 10 8 3" xfId="38547" xr:uid="{00000000-0005-0000-0000-00007A7C0000}"/>
    <cellStyle name="Output 2 10 9" xfId="27769" xr:uid="{00000000-0005-0000-0000-00007B7C0000}"/>
    <cellStyle name="Output 2 10 9 2" xfId="27770" xr:uid="{00000000-0005-0000-0000-00007C7C0000}"/>
    <cellStyle name="Output 2 10 9 3" xfId="38548" xr:uid="{00000000-0005-0000-0000-00007D7C0000}"/>
    <cellStyle name="Output 2 11" xfId="27771" xr:uid="{00000000-0005-0000-0000-00007E7C0000}"/>
    <cellStyle name="Output 2 11 10" xfId="27772" xr:uid="{00000000-0005-0000-0000-00007F7C0000}"/>
    <cellStyle name="Output 2 11 10 2" xfId="27773" xr:uid="{00000000-0005-0000-0000-0000807C0000}"/>
    <cellStyle name="Output 2 11 10 3" xfId="38549" xr:uid="{00000000-0005-0000-0000-0000817C0000}"/>
    <cellStyle name="Output 2 11 11" xfId="27774" xr:uid="{00000000-0005-0000-0000-0000827C0000}"/>
    <cellStyle name="Output 2 11 11 2" xfId="27775" xr:uid="{00000000-0005-0000-0000-0000837C0000}"/>
    <cellStyle name="Output 2 11 11 3" xfId="38550" xr:uid="{00000000-0005-0000-0000-0000847C0000}"/>
    <cellStyle name="Output 2 11 12" xfId="27776" xr:uid="{00000000-0005-0000-0000-0000857C0000}"/>
    <cellStyle name="Output 2 11 12 2" xfId="27777" xr:uid="{00000000-0005-0000-0000-0000867C0000}"/>
    <cellStyle name="Output 2 11 12 3" xfId="38551" xr:uid="{00000000-0005-0000-0000-0000877C0000}"/>
    <cellStyle name="Output 2 11 13" xfId="27778" xr:uid="{00000000-0005-0000-0000-0000887C0000}"/>
    <cellStyle name="Output 2 11 13 2" xfId="27779" xr:uid="{00000000-0005-0000-0000-0000897C0000}"/>
    <cellStyle name="Output 2 11 13 3" xfId="38552" xr:uid="{00000000-0005-0000-0000-00008A7C0000}"/>
    <cellStyle name="Output 2 11 14" xfId="27780" xr:uid="{00000000-0005-0000-0000-00008B7C0000}"/>
    <cellStyle name="Output 2 11 14 2" xfId="27781" xr:uid="{00000000-0005-0000-0000-00008C7C0000}"/>
    <cellStyle name="Output 2 11 14 3" xfId="38553" xr:uid="{00000000-0005-0000-0000-00008D7C0000}"/>
    <cellStyle name="Output 2 11 15" xfId="27782" xr:uid="{00000000-0005-0000-0000-00008E7C0000}"/>
    <cellStyle name="Output 2 11 15 2" xfId="27783" xr:uid="{00000000-0005-0000-0000-00008F7C0000}"/>
    <cellStyle name="Output 2 11 15 3" xfId="38554" xr:uid="{00000000-0005-0000-0000-0000907C0000}"/>
    <cellStyle name="Output 2 11 16" xfId="27784" xr:uid="{00000000-0005-0000-0000-0000917C0000}"/>
    <cellStyle name="Output 2 11 16 2" xfId="27785" xr:uid="{00000000-0005-0000-0000-0000927C0000}"/>
    <cellStyle name="Output 2 11 16 3" xfId="38555" xr:uid="{00000000-0005-0000-0000-0000937C0000}"/>
    <cellStyle name="Output 2 11 17" xfId="27786" xr:uid="{00000000-0005-0000-0000-0000947C0000}"/>
    <cellStyle name="Output 2 11 18" xfId="38556" xr:uid="{00000000-0005-0000-0000-0000957C0000}"/>
    <cellStyle name="Output 2 11 19" xfId="38557" xr:uid="{00000000-0005-0000-0000-0000967C0000}"/>
    <cellStyle name="Output 2 11 2" xfId="27787" xr:uid="{00000000-0005-0000-0000-0000977C0000}"/>
    <cellStyle name="Output 2 11 2 10" xfId="27788" xr:uid="{00000000-0005-0000-0000-0000987C0000}"/>
    <cellStyle name="Output 2 11 2 10 2" xfId="27789" xr:uid="{00000000-0005-0000-0000-0000997C0000}"/>
    <cellStyle name="Output 2 11 2 10 3" xfId="38558" xr:uid="{00000000-0005-0000-0000-00009A7C0000}"/>
    <cellStyle name="Output 2 11 2 11" xfId="27790" xr:uid="{00000000-0005-0000-0000-00009B7C0000}"/>
    <cellStyle name="Output 2 11 2 11 2" xfId="27791" xr:uid="{00000000-0005-0000-0000-00009C7C0000}"/>
    <cellStyle name="Output 2 11 2 11 3" xfId="38559" xr:uid="{00000000-0005-0000-0000-00009D7C0000}"/>
    <cellStyle name="Output 2 11 2 12" xfId="27792" xr:uid="{00000000-0005-0000-0000-00009E7C0000}"/>
    <cellStyle name="Output 2 11 2 12 2" xfId="27793" xr:uid="{00000000-0005-0000-0000-00009F7C0000}"/>
    <cellStyle name="Output 2 11 2 12 3" xfId="38560" xr:uid="{00000000-0005-0000-0000-0000A07C0000}"/>
    <cellStyle name="Output 2 11 2 13" xfId="27794" xr:uid="{00000000-0005-0000-0000-0000A17C0000}"/>
    <cellStyle name="Output 2 11 2 13 2" xfId="27795" xr:uid="{00000000-0005-0000-0000-0000A27C0000}"/>
    <cellStyle name="Output 2 11 2 13 3" xfId="38561" xr:uid="{00000000-0005-0000-0000-0000A37C0000}"/>
    <cellStyle name="Output 2 11 2 14" xfId="27796" xr:uid="{00000000-0005-0000-0000-0000A47C0000}"/>
    <cellStyle name="Output 2 11 2 14 2" xfId="27797" xr:uid="{00000000-0005-0000-0000-0000A57C0000}"/>
    <cellStyle name="Output 2 11 2 14 3" xfId="38562" xr:uid="{00000000-0005-0000-0000-0000A67C0000}"/>
    <cellStyle name="Output 2 11 2 15" xfId="27798" xr:uid="{00000000-0005-0000-0000-0000A77C0000}"/>
    <cellStyle name="Output 2 11 2 15 2" xfId="27799" xr:uid="{00000000-0005-0000-0000-0000A87C0000}"/>
    <cellStyle name="Output 2 11 2 15 3" xfId="38563" xr:uid="{00000000-0005-0000-0000-0000A97C0000}"/>
    <cellStyle name="Output 2 11 2 16" xfId="27800" xr:uid="{00000000-0005-0000-0000-0000AA7C0000}"/>
    <cellStyle name="Output 2 11 2 17" xfId="38564" xr:uid="{00000000-0005-0000-0000-0000AB7C0000}"/>
    <cellStyle name="Output 2 11 2 18" xfId="38565" xr:uid="{00000000-0005-0000-0000-0000AC7C0000}"/>
    <cellStyle name="Output 2 11 2 2" xfId="27801" xr:uid="{00000000-0005-0000-0000-0000AD7C0000}"/>
    <cellStyle name="Output 2 11 2 2 2" xfId="27802" xr:uid="{00000000-0005-0000-0000-0000AE7C0000}"/>
    <cellStyle name="Output 2 11 2 2 2 2" xfId="27803" xr:uid="{00000000-0005-0000-0000-0000AF7C0000}"/>
    <cellStyle name="Output 2 11 2 2 3" xfId="27804" xr:uid="{00000000-0005-0000-0000-0000B07C0000}"/>
    <cellStyle name="Output 2 11 2 2 3 2" xfId="27805" xr:uid="{00000000-0005-0000-0000-0000B17C0000}"/>
    <cellStyle name="Output 2 11 2 2 4" xfId="27806" xr:uid="{00000000-0005-0000-0000-0000B27C0000}"/>
    <cellStyle name="Output 2 11 2 2 4 2" xfId="27807" xr:uid="{00000000-0005-0000-0000-0000B37C0000}"/>
    <cellStyle name="Output 2 11 2 2 5" xfId="27808" xr:uid="{00000000-0005-0000-0000-0000B47C0000}"/>
    <cellStyle name="Output 2 11 2 3" xfId="27809" xr:uid="{00000000-0005-0000-0000-0000B57C0000}"/>
    <cellStyle name="Output 2 11 2 3 2" xfId="27810" xr:uid="{00000000-0005-0000-0000-0000B67C0000}"/>
    <cellStyle name="Output 2 11 2 3 2 2" xfId="27811" xr:uid="{00000000-0005-0000-0000-0000B77C0000}"/>
    <cellStyle name="Output 2 11 2 3 3" xfId="27812" xr:uid="{00000000-0005-0000-0000-0000B87C0000}"/>
    <cellStyle name="Output 2 11 2 3 3 2" xfId="27813" xr:uid="{00000000-0005-0000-0000-0000B97C0000}"/>
    <cellStyle name="Output 2 11 2 3 4" xfId="27814" xr:uid="{00000000-0005-0000-0000-0000BA7C0000}"/>
    <cellStyle name="Output 2 11 2 3 4 2" xfId="27815" xr:uid="{00000000-0005-0000-0000-0000BB7C0000}"/>
    <cellStyle name="Output 2 11 2 3 5" xfId="27816" xr:uid="{00000000-0005-0000-0000-0000BC7C0000}"/>
    <cellStyle name="Output 2 11 2 4" xfId="27817" xr:uid="{00000000-0005-0000-0000-0000BD7C0000}"/>
    <cellStyle name="Output 2 11 2 4 2" xfId="27818" xr:uid="{00000000-0005-0000-0000-0000BE7C0000}"/>
    <cellStyle name="Output 2 11 2 4 2 2" xfId="27819" xr:uid="{00000000-0005-0000-0000-0000BF7C0000}"/>
    <cellStyle name="Output 2 11 2 4 3" xfId="27820" xr:uid="{00000000-0005-0000-0000-0000C07C0000}"/>
    <cellStyle name="Output 2 11 2 4 3 2" xfId="27821" xr:uid="{00000000-0005-0000-0000-0000C17C0000}"/>
    <cellStyle name="Output 2 11 2 4 4" xfId="27822" xr:uid="{00000000-0005-0000-0000-0000C27C0000}"/>
    <cellStyle name="Output 2 11 2 4 4 2" xfId="27823" xr:uid="{00000000-0005-0000-0000-0000C37C0000}"/>
    <cellStyle name="Output 2 11 2 4 5" xfId="27824" xr:uid="{00000000-0005-0000-0000-0000C47C0000}"/>
    <cellStyle name="Output 2 11 2 5" xfId="27825" xr:uid="{00000000-0005-0000-0000-0000C57C0000}"/>
    <cellStyle name="Output 2 11 2 5 2" xfId="27826" xr:uid="{00000000-0005-0000-0000-0000C67C0000}"/>
    <cellStyle name="Output 2 11 2 5 3" xfId="38566" xr:uid="{00000000-0005-0000-0000-0000C77C0000}"/>
    <cellStyle name="Output 2 11 2 6" xfId="27827" xr:uid="{00000000-0005-0000-0000-0000C87C0000}"/>
    <cellStyle name="Output 2 11 2 6 2" xfId="27828" xr:uid="{00000000-0005-0000-0000-0000C97C0000}"/>
    <cellStyle name="Output 2 11 2 6 3" xfId="38567" xr:uid="{00000000-0005-0000-0000-0000CA7C0000}"/>
    <cellStyle name="Output 2 11 2 7" xfId="27829" xr:uid="{00000000-0005-0000-0000-0000CB7C0000}"/>
    <cellStyle name="Output 2 11 2 7 2" xfId="27830" xr:uid="{00000000-0005-0000-0000-0000CC7C0000}"/>
    <cellStyle name="Output 2 11 2 7 3" xfId="38568" xr:uid="{00000000-0005-0000-0000-0000CD7C0000}"/>
    <cellStyle name="Output 2 11 2 8" xfId="27831" xr:uid="{00000000-0005-0000-0000-0000CE7C0000}"/>
    <cellStyle name="Output 2 11 2 8 2" xfId="27832" xr:uid="{00000000-0005-0000-0000-0000CF7C0000}"/>
    <cellStyle name="Output 2 11 2 8 3" xfId="38569" xr:uid="{00000000-0005-0000-0000-0000D07C0000}"/>
    <cellStyle name="Output 2 11 2 9" xfId="27833" xr:uid="{00000000-0005-0000-0000-0000D17C0000}"/>
    <cellStyle name="Output 2 11 2 9 2" xfId="27834" xr:uid="{00000000-0005-0000-0000-0000D27C0000}"/>
    <cellStyle name="Output 2 11 2 9 3" xfId="38570" xr:uid="{00000000-0005-0000-0000-0000D37C0000}"/>
    <cellStyle name="Output 2 11 3" xfId="27835" xr:uid="{00000000-0005-0000-0000-0000D47C0000}"/>
    <cellStyle name="Output 2 11 3 2" xfId="27836" xr:uid="{00000000-0005-0000-0000-0000D57C0000}"/>
    <cellStyle name="Output 2 11 3 2 2" xfId="27837" xr:uid="{00000000-0005-0000-0000-0000D67C0000}"/>
    <cellStyle name="Output 2 11 3 3" xfId="27838" xr:uid="{00000000-0005-0000-0000-0000D77C0000}"/>
    <cellStyle name="Output 2 11 3 3 2" xfId="27839" xr:uid="{00000000-0005-0000-0000-0000D87C0000}"/>
    <cellStyle name="Output 2 11 3 4" xfId="27840" xr:uid="{00000000-0005-0000-0000-0000D97C0000}"/>
    <cellStyle name="Output 2 11 3 4 2" xfId="27841" xr:uid="{00000000-0005-0000-0000-0000DA7C0000}"/>
    <cellStyle name="Output 2 11 3 5" xfId="27842" xr:uid="{00000000-0005-0000-0000-0000DB7C0000}"/>
    <cellStyle name="Output 2 11 4" xfId="27843" xr:uid="{00000000-0005-0000-0000-0000DC7C0000}"/>
    <cellStyle name="Output 2 11 4 2" xfId="27844" xr:uid="{00000000-0005-0000-0000-0000DD7C0000}"/>
    <cellStyle name="Output 2 11 4 2 2" xfId="27845" xr:uid="{00000000-0005-0000-0000-0000DE7C0000}"/>
    <cellStyle name="Output 2 11 4 3" xfId="27846" xr:uid="{00000000-0005-0000-0000-0000DF7C0000}"/>
    <cellStyle name="Output 2 11 4 3 2" xfId="27847" xr:uid="{00000000-0005-0000-0000-0000E07C0000}"/>
    <cellStyle name="Output 2 11 4 4" xfId="27848" xr:uid="{00000000-0005-0000-0000-0000E17C0000}"/>
    <cellStyle name="Output 2 11 4 4 2" xfId="27849" xr:uid="{00000000-0005-0000-0000-0000E27C0000}"/>
    <cellStyle name="Output 2 11 4 5" xfId="27850" xr:uid="{00000000-0005-0000-0000-0000E37C0000}"/>
    <cellStyle name="Output 2 11 5" xfId="27851" xr:uid="{00000000-0005-0000-0000-0000E47C0000}"/>
    <cellStyle name="Output 2 11 5 2" xfId="27852" xr:uid="{00000000-0005-0000-0000-0000E57C0000}"/>
    <cellStyle name="Output 2 11 5 2 2" xfId="27853" xr:uid="{00000000-0005-0000-0000-0000E67C0000}"/>
    <cellStyle name="Output 2 11 5 3" xfId="27854" xr:uid="{00000000-0005-0000-0000-0000E77C0000}"/>
    <cellStyle name="Output 2 11 5 3 2" xfId="27855" xr:uid="{00000000-0005-0000-0000-0000E87C0000}"/>
    <cellStyle name="Output 2 11 5 4" xfId="27856" xr:uid="{00000000-0005-0000-0000-0000E97C0000}"/>
    <cellStyle name="Output 2 11 5 4 2" xfId="27857" xr:uid="{00000000-0005-0000-0000-0000EA7C0000}"/>
    <cellStyle name="Output 2 11 5 5" xfId="27858" xr:uid="{00000000-0005-0000-0000-0000EB7C0000}"/>
    <cellStyle name="Output 2 11 6" xfId="27859" xr:uid="{00000000-0005-0000-0000-0000EC7C0000}"/>
    <cellStyle name="Output 2 11 6 2" xfId="27860" xr:uid="{00000000-0005-0000-0000-0000ED7C0000}"/>
    <cellStyle name="Output 2 11 6 3" xfId="38571" xr:uid="{00000000-0005-0000-0000-0000EE7C0000}"/>
    <cellStyle name="Output 2 11 7" xfId="27861" xr:uid="{00000000-0005-0000-0000-0000EF7C0000}"/>
    <cellStyle name="Output 2 11 7 2" xfId="27862" xr:uid="{00000000-0005-0000-0000-0000F07C0000}"/>
    <cellStyle name="Output 2 11 7 3" xfId="38572" xr:uid="{00000000-0005-0000-0000-0000F17C0000}"/>
    <cellStyle name="Output 2 11 8" xfId="27863" xr:uid="{00000000-0005-0000-0000-0000F27C0000}"/>
    <cellStyle name="Output 2 11 8 2" xfId="27864" xr:uid="{00000000-0005-0000-0000-0000F37C0000}"/>
    <cellStyle name="Output 2 11 8 3" xfId="38573" xr:uid="{00000000-0005-0000-0000-0000F47C0000}"/>
    <cellStyle name="Output 2 11 9" xfId="27865" xr:uid="{00000000-0005-0000-0000-0000F57C0000}"/>
    <cellStyle name="Output 2 11 9 2" xfId="27866" xr:uid="{00000000-0005-0000-0000-0000F67C0000}"/>
    <cellStyle name="Output 2 11 9 3" xfId="38574" xr:uid="{00000000-0005-0000-0000-0000F77C0000}"/>
    <cellStyle name="Output 2 12" xfId="27867" xr:uid="{00000000-0005-0000-0000-0000F87C0000}"/>
    <cellStyle name="Output 2 12 10" xfId="27868" xr:uid="{00000000-0005-0000-0000-0000F97C0000}"/>
    <cellStyle name="Output 2 12 10 2" xfId="27869" xr:uid="{00000000-0005-0000-0000-0000FA7C0000}"/>
    <cellStyle name="Output 2 12 10 3" xfId="38575" xr:uid="{00000000-0005-0000-0000-0000FB7C0000}"/>
    <cellStyle name="Output 2 12 11" xfId="27870" xr:uid="{00000000-0005-0000-0000-0000FC7C0000}"/>
    <cellStyle name="Output 2 12 11 2" xfId="27871" xr:uid="{00000000-0005-0000-0000-0000FD7C0000}"/>
    <cellStyle name="Output 2 12 11 3" xfId="38576" xr:uid="{00000000-0005-0000-0000-0000FE7C0000}"/>
    <cellStyle name="Output 2 12 12" xfId="27872" xr:uid="{00000000-0005-0000-0000-0000FF7C0000}"/>
    <cellStyle name="Output 2 12 12 2" xfId="27873" xr:uid="{00000000-0005-0000-0000-0000007D0000}"/>
    <cellStyle name="Output 2 12 12 3" xfId="38577" xr:uid="{00000000-0005-0000-0000-0000017D0000}"/>
    <cellStyle name="Output 2 12 13" xfId="27874" xr:uid="{00000000-0005-0000-0000-0000027D0000}"/>
    <cellStyle name="Output 2 12 13 2" xfId="27875" xr:uid="{00000000-0005-0000-0000-0000037D0000}"/>
    <cellStyle name="Output 2 12 13 3" xfId="38578" xr:uid="{00000000-0005-0000-0000-0000047D0000}"/>
    <cellStyle name="Output 2 12 14" xfId="27876" xr:uid="{00000000-0005-0000-0000-0000057D0000}"/>
    <cellStyle name="Output 2 12 14 2" xfId="27877" xr:uid="{00000000-0005-0000-0000-0000067D0000}"/>
    <cellStyle name="Output 2 12 14 3" xfId="38579" xr:uid="{00000000-0005-0000-0000-0000077D0000}"/>
    <cellStyle name="Output 2 12 15" xfId="27878" xr:uid="{00000000-0005-0000-0000-0000087D0000}"/>
    <cellStyle name="Output 2 12 15 2" xfId="27879" xr:uid="{00000000-0005-0000-0000-0000097D0000}"/>
    <cellStyle name="Output 2 12 15 3" xfId="38580" xr:uid="{00000000-0005-0000-0000-00000A7D0000}"/>
    <cellStyle name="Output 2 12 16" xfId="27880" xr:uid="{00000000-0005-0000-0000-00000B7D0000}"/>
    <cellStyle name="Output 2 12 16 2" xfId="27881" xr:uid="{00000000-0005-0000-0000-00000C7D0000}"/>
    <cellStyle name="Output 2 12 16 3" xfId="38581" xr:uid="{00000000-0005-0000-0000-00000D7D0000}"/>
    <cellStyle name="Output 2 12 17" xfId="27882" xr:uid="{00000000-0005-0000-0000-00000E7D0000}"/>
    <cellStyle name="Output 2 12 18" xfId="38582" xr:uid="{00000000-0005-0000-0000-00000F7D0000}"/>
    <cellStyle name="Output 2 12 19" xfId="38583" xr:uid="{00000000-0005-0000-0000-0000107D0000}"/>
    <cellStyle name="Output 2 12 2" xfId="27883" xr:uid="{00000000-0005-0000-0000-0000117D0000}"/>
    <cellStyle name="Output 2 12 2 10" xfId="27884" xr:uid="{00000000-0005-0000-0000-0000127D0000}"/>
    <cellStyle name="Output 2 12 2 10 2" xfId="27885" xr:uid="{00000000-0005-0000-0000-0000137D0000}"/>
    <cellStyle name="Output 2 12 2 10 3" xfId="38584" xr:uid="{00000000-0005-0000-0000-0000147D0000}"/>
    <cellStyle name="Output 2 12 2 11" xfId="27886" xr:uid="{00000000-0005-0000-0000-0000157D0000}"/>
    <cellStyle name="Output 2 12 2 11 2" xfId="27887" xr:uid="{00000000-0005-0000-0000-0000167D0000}"/>
    <cellStyle name="Output 2 12 2 11 3" xfId="38585" xr:uid="{00000000-0005-0000-0000-0000177D0000}"/>
    <cellStyle name="Output 2 12 2 12" xfId="27888" xr:uid="{00000000-0005-0000-0000-0000187D0000}"/>
    <cellStyle name="Output 2 12 2 12 2" xfId="27889" xr:uid="{00000000-0005-0000-0000-0000197D0000}"/>
    <cellStyle name="Output 2 12 2 12 3" xfId="38586" xr:uid="{00000000-0005-0000-0000-00001A7D0000}"/>
    <cellStyle name="Output 2 12 2 13" xfId="27890" xr:uid="{00000000-0005-0000-0000-00001B7D0000}"/>
    <cellStyle name="Output 2 12 2 13 2" xfId="27891" xr:uid="{00000000-0005-0000-0000-00001C7D0000}"/>
    <cellStyle name="Output 2 12 2 13 3" xfId="38587" xr:uid="{00000000-0005-0000-0000-00001D7D0000}"/>
    <cellStyle name="Output 2 12 2 14" xfId="27892" xr:uid="{00000000-0005-0000-0000-00001E7D0000}"/>
    <cellStyle name="Output 2 12 2 14 2" xfId="27893" xr:uid="{00000000-0005-0000-0000-00001F7D0000}"/>
    <cellStyle name="Output 2 12 2 14 3" xfId="38588" xr:uid="{00000000-0005-0000-0000-0000207D0000}"/>
    <cellStyle name="Output 2 12 2 15" xfId="27894" xr:uid="{00000000-0005-0000-0000-0000217D0000}"/>
    <cellStyle name="Output 2 12 2 15 2" xfId="27895" xr:uid="{00000000-0005-0000-0000-0000227D0000}"/>
    <cellStyle name="Output 2 12 2 15 3" xfId="38589" xr:uid="{00000000-0005-0000-0000-0000237D0000}"/>
    <cellStyle name="Output 2 12 2 16" xfId="27896" xr:uid="{00000000-0005-0000-0000-0000247D0000}"/>
    <cellStyle name="Output 2 12 2 17" xfId="38590" xr:uid="{00000000-0005-0000-0000-0000257D0000}"/>
    <cellStyle name="Output 2 12 2 18" xfId="38591" xr:uid="{00000000-0005-0000-0000-0000267D0000}"/>
    <cellStyle name="Output 2 12 2 2" xfId="27897" xr:uid="{00000000-0005-0000-0000-0000277D0000}"/>
    <cellStyle name="Output 2 12 2 2 2" xfId="27898" xr:uid="{00000000-0005-0000-0000-0000287D0000}"/>
    <cellStyle name="Output 2 12 2 2 2 2" xfId="27899" xr:uid="{00000000-0005-0000-0000-0000297D0000}"/>
    <cellStyle name="Output 2 12 2 2 3" xfId="27900" xr:uid="{00000000-0005-0000-0000-00002A7D0000}"/>
    <cellStyle name="Output 2 12 2 2 3 2" xfId="27901" xr:uid="{00000000-0005-0000-0000-00002B7D0000}"/>
    <cellStyle name="Output 2 12 2 2 4" xfId="27902" xr:uid="{00000000-0005-0000-0000-00002C7D0000}"/>
    <cellStyle name="Output 2 12 2 2 4 2" xfId="27903" xr:uid="{00000000-0005-0000-0000-00002D7D0000}"/>
    <cellStyle name="Output 2 12 2 2 5" xfId="27904" xr:uid="{00000000-0005-0000-0000-00002E7D0000}"/>
    <cellStyle name="Output 2 12 2 3" xfId="27905" xr:uid="{00000000-0005-0000-0000-00002F7D0000}"/>
    <cellStyle name="Output 2 12 2 3 2" xfId="27906" xr:uid="{00000000-0005-0000-0000-0000307D0000}"/>
    <cellStyle name="Output 2 12 2 3 2 2" xfId="27907" xr:uid="{00000000-0005-0000-0000-0000317D0000}"/>
    <cellStyle name="Output 2 12 2 3 3" xfId="27908" xr:uid="{00000000-0005-0000-0000-0000327D0000}"/>
    <cellStyle name="Output 2 12 2 3 3 2" xfId="27909" xr:uid="{00000000-0005-0000-0000-0000337D0000}"/>
    <cellStyle name="Output 2 12 2 3 4" xfId="27910" xr:uid="{00000000-0005-0000-0000-0000347D0000}"/>
    <cellStyle name="Output 2 12 2 3 4 2" xfId="27911" xr:uid="{00000000-0005-0000-0000-0000357D0000}"/>
    <cellStyle name="Output 2 12 2 3 5" xfId="27912" xr:uid="{00000000-0005-0000-0000-0000367D0000}"/>
    <cellStyle name="Output 2 12 2 4" xfId="27913" xr:uid="{00000000-0005-0000-0000-0000377D0000}"/>
    <cellStyle name="Output 2 12 2 4 2" xfId="27914" xr:uid="{00000000-0005-0000-0000-0000387D0000}"/>
    <cellStyle name="Output 2 12 2 4 2 2" xfId="27915" xr:uid="{00000000-0005-0000-0000-0000397D0000}"/>
    <cellStyle name="Output 2 12 2 4 3" xfId="27916" xr:uid="{00000000-0005-0000-0000-00003A7D0000}"/>
    <cellStyle name="Output 2 12 2 4 3 2" xfId="27917" xr:uid="{00000000-0005-0000-0000-00003B7D0000}"/>
    <cellStyle name="Output 2 12 2 4 4" xfId="27918" xr:uid="{00000000-0005-0000-0000-00003C7D0000}"/>
    <cellStyle name="Output 2 12 2 4 4 2" xfId="27919" xr:uid="{00000000-0005-0000-0000-00003D7D0000}"/>
    <cellStyle name="Output 2 12 2 4 5" xfId="27920" xr:uid="{00000000-0005-0000-0000-00003E7D0000}"/>
    <cellStyle name="Output 2 12 2 5" xfId="27921" xr:uid="{00000000-0005-0000-0000-00003F7D0000}"/>
    <cellStyle name="Output 2 12 2 5 2" xfId="27922" xr:uid="{00000000-0005-0000-0000-0000407D0000}"/>
    <cellStyle name="Output 2 12 2 5 3" xfId="38592" xr:uid="{00000000-0005-0000-0000-0000417D0000}"/>
    <cellStyle name="Output 2 12 2 6" xfId="27923" xr:uid="{00000000-0005-0000-0000-0000427D0000}"/>
    <cellStyle name="Output 2 12 2 6 2" xfId="27924" xr:uid="{00000000-0005-0000-0000-0000437D0000}"/>
    <cellStyle name="Output 2 12 2 6 3" xfId="38593" xr:uid="{00000000-0005-0000-0000-0000447D0000}"/>
    <cellStyle name="Output 2 12 2 7" xfId="27925" xr:uid="{00000000-0005-0000-0000-0000457D0000}"/>
    <cellStyle name="Output 2 12 2 7 2" xfId="27926" xr:uid="{00000000-0005-0000-0000-0000467D0000}"/>
    <cellStyle name="Output 2 12 2 7 3" xfId="38594" xr:uid="{00000000-0005-0000-0000-0000477D0000}"/>
    <cellStyle name="Output 2 12 2 8" xfId="27927" xr:uid="{00000000-0005-0000-0000-0000487D0000}"/>
    <cellStyle name="Output 2 12 2 8 2" xfId="27928" xr:uid="{00000000-0005-0000-0000-0000497D0000}"/>
    <cellStyle name="Output 2 12 2 8 3" xfId="38595" xr:uid="{00000000-0005-0000-0000-00004A7D0000}"/>
    <cellStyle name="Output 2 12 2 9" xfId="27929" xr:uid="{00000000-0005-0000-0000-00004B7D0000}"/>
    <cellStyle name="Output 2 12 2 9 2" xfId="27930" xr:uid="{00000000-0005-0000-0000-00004C7D0000}"/>
    <cellStyle name="Output 2 12 2 9 3" xfId="38596" xr:uid="{00000000-0005-0000-0000-00004D7D0000}"/>
    <cellStyle name="Output 2 12 3" xfId="27931" xr:uid="{00000000-0005-0000-0000-00004E7D0000}"/>
    <cellStyle name="Output 2 12 3 2" xfId="27932" xr:uid="{00000000-0005-0000-0000-00004F7D0000}"/>
    <cellStyle name="Output 2 12 3 2 2" xfId="27933" xr:uid="{00000000-0005-0000-0000-0000507D0000}"/>
    <cellStyle name="Output 2 12 3 3" xfId="27934" xr:uid="{00000000-0005-0000-0000-0000517D0000}"/>
    <cellStyle name="Output 2 12 3 3 2" xfId="27935" xr:uid="{00000000-0005-0000-0000-0000527D0000}"/>
    <cellStyle name="Output 2 12 3 4" xfId="27936" xr:uid="{00000000-0005-0000-0000-0000537D0000}"/>
    <cellStyle name="Output 2 12 3 4 2" xfId="27937" xr:uid="{00000000-0005-0000-0000-0000547D0000}"/>
    <cellStyle name="Output 2 12 3 5" xfId="27938" xr:uid="{00000000-0005-0000-0000-0000557D0000}"/>
    <cellStyle name="Output 2 12 4" xfId="27939" xr:uid="{00000000-0005-0000-0000-0000567D0000}"/>
    <cellStyle name="Output 2 12 4 2" xfId="27940" xr:uid="{00000000-0005-0000-0000-0000577D0000}"/>
    <cellStyle name="Output 2 12 4 2 2" xfId="27941" xr:uid="{00000000-0005-0000-0000-0000587D0000}"/>
    <cellStyle name="Output 2 12 4 3" xfId="27942" xr:uid="{00000000-0005-0000-0000-0000597D0000}"/>
    <cellStyle name="Output 2 12 4 3 2" xfId="27943" xr:uid="{00000000-0005-0000-0000-00005A7D0000}"/>
    <cellStyle name="Output 2 12 4 4" xfId="27944" xr:uid="{00000000-0005-0000-0000-00005B7D0000}"/>
    <cellStyle name="Output 2 12 4 4 2" xfId="27945" xr:uid="{00000000-0005-0000-0000-00005C7D0000}"/>
    <cellStyle name="Output 2 12 4 5" xfId="27946" xr:uid="{00000000-0005-0000-0000-00005D7D0000}"/>
    <cellStyle name="Output 2 12 5" xfId="27947" xr:uid="{00000000-0005-0000-0000-00005E7D0000}"/>
    <cellStyle name="Output 2 12 5 2" xfId="27948" xr:uid="{00000000-0005-0000-0000-00005F7D0000}"/>
    <cellStyle name="Output 2 12 5 2 2" xfId="27949" xr:uid="{00000000-0005-0000-0000-0000607D0000}"/>
    <cellStyle name="Output 2 12 5 3" xfId="27950" xr:uid="{00000000-0005-0000-0000-0000617D0000}"/>
    <cellStyle name="Output 2 12 5 3 2" xfId="27951" xr:uid="{00000000-0005-0000-0000-0000627D0000}"/>
    <cellStyle name="Output 2 12 5 4" xfId="27952" xr:uid="{00000000-0005-0000-0000-0000637D0000}"/>
    <cellStyle name="Output 2 12 5 4 2" xfId="27953" xr:uid="{00000000-0005-0000-0000-0000647D0000}"/>
    <cellStyle name="Output 2 12 5 5" xfId="27954" xr:uid="{00000000-0005-0000-0000-0000657D0000}"/>
    <cellStyle name="Output 2 12 6" xfId="27955" xr:uid="{00000000-0005-0000-0000-0000667D0000}"/>
    <cellStyle name="Output 2 12 6 2" xfId="27956" xr:uid="{00000000-0005-0000-0000-0000677D0000}"/>
    <cellStyle name="Output 2 12 6 3" xfId="38597" xr:uid="{00000000-0005-0000-0000-0000687D0000}"/>
    <cellStyle name="Output 2 12 7" xfId="27957" xr:uid="{00000000-0005-0000-0000-0000697D0000}"/>
    <cellStyle name="Output 2 12 7 2" xfId="27958" xr:uid="{00000000-0005-0000-0000-00006A7D0000}"/>
    <cellStyle name="Output 2 12 7 3" xfId="38598" xr:uid="{00000000-0005-0000-0000-00006B7D0000}"/>
    <cellStyle name="Output 2 12 8" xfId="27959" xr:uid="{00000000-0005-0000-0000-00006C7D0000}"/>
    <cellStyle name="Output 2 12 8 2" xfId="27960" xr:uid="{00000000-0005-0000-0000-00006D7D0000}"/>
    <cellStyle name="Output 2 12 8 3" xfId="38599" xr:uid="{00000000-0005-0000-0000-00006E7D0000}"/>
    <cellStyle name="Output 2 12 9" xfId="27961" xr:uid="{00000000-0005-0000-0000-00006F7D0000}"/>
    <cellStyle name="Output 2 12 9 2" xfId="27962" xr:uid="{00000000-0005-0000-0000-0000707D0000}"/>
    <cellStyle name="Output 2 12 9 3" xfId="38600" xr:uid="{00000000-0005-0000-0000-0000717D0000}"/>
    <cellStyle name="Output 2 13" xfId="27963" xr:uid="{00000000-0005-0000-0000-0000727D0000}"/>
    <cellStyle name="Output 2 13 10" xfId="27964" xr:uid="{00000000-0005-0000-0000-0000737D0000}"/>
    <cellStyle name="Output 2 13 10 2" xfId="27965" xr:uid="{00000000-0005-0000-0000-0000747D0000}"/>
    <cellStyle name="Output 2 13 10 3" xfId="38601" xr:uid="{00000000-0005-0000-0000-0000757D0000}"/>
    <cellStyle name="Output 2 13 11" xfId="27966" xr:uid="{00000000-0005-0000-0000-0000767D0000}"/>
    <cellStyle name="Output 2 13 11 2" xfId="27967" xr:uid="{00000000-0005-0000-0000-0000777D0000}"/>
    <cellStyle name="Output 2 13 11 3" xfId="38602" xr:uid="{00000000-0005-0000-0000-0000787D0000}"/>
    <cellStyle name="Output 2 13 12" xfId="27968" xr:uid="{00000000-0005-0000-0000-0000797D0000}"/>
    <cellStyle name="Output 2 13 12 2" xfId="27969" xr:uid="{00000000-0005-0000-0000-00007A7D0000}"/>
    <cellStyle name="Output 2 13 12 3" xfId="38603" xr:uid="{00000000-0005-0000-0000-00007B7D0000}"/>
    <cellStyle name="Output 2 13 13" xfId="27970" xr:uid="{00000000-0005-0000-0000-00007C7D0000}"/>
    <cellStyle name="Output 2 13 13 2" xfId="27971" xr:uid="{00000000-0005-0000-0000-00007D7D0000}"/>
    <cellStyle name="Output 2 13 13 3" xfId="38604" xr:uid="{00000000-0005-0000-0000-00007E7D0000}"/>
    <cellStyle name="Output 2 13 14" xfId="27972" xr:uid="{00000000-0005-0000-0000-00007F7D0000}"/>
    <cellStyle name="Output 2 13 14 2" xfId="27973" xr:uid="{00000000-0005-0000-0000-0000807D0000}"/>
    <cellStyle name="Output 2 13 14 3" xfId="38605" xr:uid="{00000000-0005-0000-0000-0000817D0000}"/>
    <cellStyle name="Output 2 13 15" xfId="27974" xr:uid="{00000000-0005-0000-0000-0000827D0000}"/>
    <cellStyle name="Output 2 13 15 2" xfId="27975" xr:uid="{00000000-0005-0000-0000-0000837D0000}"/>
    <cellStyle name="Output 2 13 15 3" xfId="38606" xr:uid="{00000000-0005-0000-0000-0000847D0000}"/>
    <cellStyle name="Output 2 13 16" xfId="27976" xr:uid="{00000000-0005-0000-0000-0000857D0000}"/>
    <cellStyle name="Output 2 13 16 2" xfId="27977" xr:uid="{00000000-0005-0000-0000-0000867D0000}"/>
    <cellStyle name="Output 2 13 16 3" xfId="38607" xr:uid="{00000000-0005-0000-0000-0000877D0000}"/>
    <cellStyle name="Output 2 13 17" xfId="27978" xr:uid="{00000000-0005-0000-0000-0000887D0000}"/>
    <cellStyle name="Output 2 13 18" xfId="38608" xr:uid="{00000000-0005-0000-0000-0000897D0000}"/>
    <cellStyle name="Output 2 13 19" xfId="38609" xr:uid="{00000000-0005-0000-0000-00008A7D0000}"/>
    <cellStyle name="Output 2 13 2" xfId="27979" xr:uid="{00000000-0005-0000-0000-00008B7D0000}"/>
    <cellStyle name="Output 2 13 2 10" xfId="27980" xr:uid="{00000000-0005-0000-0000-00008C7D0000}"/>
    <cellStyle name="Output 2 13 2 10 2" xfId="27981" xr:uid="{00000000-0005-0000-0000-00008D7D0000}"/>
    <cellStyle name="Output 2 13 2 10 3" xfId="38610" xr:uid="{00000000-0005-0000-0000-00008E7D0000}"/>
    <cellStyle name="Output 2 13 2 11" xfId="27982" xr:uid="{00000000-0005-0000-0000-00008F7D0000}"/>
    <cellStyle name="Output 2 13 2 11 2" xfId="27983" xr:uid="{00000000-0005-0000-0000-0000907D0000}"/>
    <cellStyle name="Output 2 13 2 11 3" xfId="38611" xr:uid="{00000000-0005-0000-0000-0000917D0000}"/>
    <cellStyle name="Output 2 13 2 12" xfId="27984" xr:uid="{00000000-0005-0000-0000-0000927D0000}"/>
    <cellStyle name="Output 2 13 2 12 2" xfId="27985" xr:uid="{00000000-0005-0000-0000-0000937D0000}"/>
    <cellStyle name="Output 2 13 2 12 3" xfId="38612" xr:uid="{00000000-0005-0000-0000-0000947D0000}"/>
    <cellStyle name="Output 2 13 2 13" xfId="27986" xr:uid="{00000000-0005-0000-0000-0000957D0000}"/>
    <cellStyle name="Output 2 13 2 13 2" xfId="27987" xr:uid="{00000000-0005-0000-0000-0000967D0000}"/>
    <cellStyle name="Output 2 13 2 13 3" xfId="38613" xr:uid="{00000000-0005-0000-0000-0000977D0000}"/>
    <cellStyle name="Output 2 13 2 14" xfId="27988" xr:uid="{00000000-0005-0000-0000-0000987D0000}"/>
    <cellStyle name="Output 2 13 2 14 2" xfId="27989" xr:uid="{00000000-0005-0000-0000-0000997D0000}"/>
    <cellStyle name="Output 2 13 2 14 3" xfId="38614" xr:uid="{00000000-0005-0000-0000-00009A7D0000}"/>
    <cellStyle name="Output 2 13 2 15" xfId="27990" xr:uid="{00000000-0005-0000-0000-00009B7D0000}"/>
    <cellStyle name="Output 2 13 2 15 2" xfId="27991" xr:uid="{00000000-0005-0000-0000-00009C7D0000}"/>
    <cellStyle name="Output 2 13 2 15 3" xfId="38615" xr:uid="{00000000-0005-0000-0000-00009D7D0000}"/>
    <cellStyle name="Output 2 13 2 16" xfId="27992" xr:uid="{00000000-0005-0000-0000-00009E7D0000}"/>
    <cellStyle name="Output 2 13 2 17" xfId="38616" xr:uid="{00000000-0005-0000-0000-00009F7D0000}"/>
    <cellStyle name="Output 2 13 2 18" xfId="38617" xr:uid="{00000000-0005-0000-0000-0000A07D0000}"/>
    <cellStyle name="Output 2 13 2 2" xfId="27993" xr:uid="{00000000-0005-0000-0000-0000A17D0000}"/>
    <cellStyle name="Output 2 13 2 2 2" xfId="27994" xr:uid="{00000000-0005-0000-0000-0000A27D0000}"/>
    <cellStyle name="Output 2 13 2 2 2 2" xfId="27995" xr:uid="{00000000-0005-0000-0000-0000A37D0000}"/>
    <cellStyle name="Output 2 13 2 2 3" xfId="27996" xr:uid="{00000000-0005-0000-0000-0000A47D0000}"/>
    <cellStyle name="Output 2 13 2 2 3 2" xfId="27997" xr:uid="{00000000-0005-0000-0000-0000A57D0000}"/>
    <cellStyle name="Output 2 13 2 2 4" xfId="27998" xr:uid="{00000000-0005-0000-0000-0000A67D0000}"/>
    <cellStyle name="Output 2 13 2 2 4 2" xfId="27999" xr:uid="{00000000-0005-0000-0000-0000A77D0000}"/>
    <cellStyle name="Output 2 13 2 2 5" xfId="28000" xr:uid="{00000000-0005-0000-0000-0000A87D0000}"/>
    <cellStyle name="Output 2 13 2 3" xfId="28001" xr:uid="{00000000-0005-0000-0000-0000A97D0000}"/>
    <cellStyle name="Output 2 13 2 3 2" xfId="28002" xr:uid="{00000000-0005-0000-0000-0000AA7D0000}"/>
    <cellStyle name="Output 2 13 2 3 2 2" xfId="28003" xr:uid="{00000000-0005-0000-0000-0000AB7D0000}"/>
    <cellStyle name="Output 2 13 2 3 3" xfId="28004" xr:uid="{00000000-0005-0000-0000-0000AC7D0000}"/>
    <cellStyle name="Output 2 13 2 3 3 2" xfId="28005" xr:uid="{00000000-0005-0000-0000-0000AD7D0000}"/>
    <cellStyle name="Output 2 13 2 3 4" xfId="28006" xr:uid="{00000000-0005-0000-0000-0000AE7D0000}"/>
    <cellStyle name="Output 2 13 2 3 4 2" xfId="28007" xr:uid="{00000000-0005-0000-0000-0000AF7D0000}"/>
    <cellStyle name="Output 2 13 2 3 5" xfId="28008" xr:uid="{00000000-0005-0000-0000-0000B07D0000}"/>
    <cellStyle name="Output 2 13 2 4" xfId="28009" xr:uid="{00000000-0005-0000-0000-0000B17D0000}"/>
    <cellStyle name="Output 2 13 2 4 2" xfId="28010" xr:uid="{00000000-0005-0000-0000-0000B27D0000}"/>
    <cellStyle name="Output 2 13 2 4 2 2" xfId="28011" xr:uid="{00000000-0005-0000-0000-0000B37D0000}"/>
    <cellStyle name="Output 2 13 2 4 3" xfId="28012" xr:uid="{00000000-0005-0000-0000-0000B47D0000}"/>
    <cellStyle name="Output 2 13 2 4 3 2" xfId="28013" xr:uid="{00000000-0005-0000-0000-0000B57D0000}"/>
    <cellStyle name="Output 2 13 2 4 4" xfId="28014" xr:uid="{00000000-0005-0000-0000-0000B67D0000}"/>
    <cellStyle name="Output 2 13 2 4 4 2" xfId="28015" xr:uid="{00000000-0005-0000-0000-0000B77D0000}"/>
    <cellStyle name="Output 2 13 2 4 5" xfId="28016" xr:uid="{00000000-0005-0000-0000-0000B87D0000}"/>
    <cellStyle name="Output 2 13 2 5" xfId="28017" xr:uid="{00000000-0005-0000-0000-0000B97D0000}"/>
    <cellStyle name="Output 2 13 2 5 2" xfId="28018" xr:uid="{00000000-0005-0000-0000-0000BA7D0000}"/>
    <cellStyle name="Output 2 13 2 5 3" xfId="38618" xr:uid="{00000000-0005-0000-0000-0000BB7D0000}"/>
    <cellStyle name="Output 2 13 2 6" xfId="28019" xr:uid="{00000000-0005-0000-0000-0000BC7D0000}"/>
    <cellStyle name="Output 2 13 2 6 2" xfId="28020" xr:uid="{00000000-0005-0000-0000-0000BD7D0000}"/>
    <cellStyle name="Output 2 13 2 6 3" xfId="38619" xr:uid="{00000000-0005-0000-0000-0000BE7D0000}"/>
    <cellStyle name="Output 2 13 2 7" xfId="28021" xr:uid="{00000000-0005-0000-0000-0000BF7D0000}"/>
    <cellStyle name="Output 2 13 2 7 2" xfId="28022" xr:uid="{00000000-0005-0000-0000-0000C07D0000}"/>
    <cellStyle name="Output 2 13 2 7 3" xfId="38620" xr:uid="{00000000-0005-0000-0000-0000C17D0000}"/>
    <cellStyle name="Output 2 13 2 8" xfId="28023" xr:uid="{00000000-0005-0000-0000-0000C27D0000}"/>
    <cellStyle name="Output 2 13 2 8 2" xfId="28024" xr:uid="{00000000-0005-0000-0000-0000C37D0000}"/>
    <cellStyle name="Output 2 13 2 8 3" xfId="38621" xr:uid="{00000000-0005-0000-0000-0000C47D0000}"/>
    <cellStyle name="Output 2 13 2 9" xfId="28025" xr:uid="{00000000-0005-0000-0000-0000C57D0000}"/>
    <cellStyle name="Output 2 13 2 9 2" xfId="28026" xr:uid="{00000000-0005-0000-0000-0000C67D0000}"/>
    <cellStyle name="Output 2 13 2 9 3" xfId="38622" xr:uid="{00000000-0005-0000-0000-0000C77D0000}"/>
    <cellStyle name="Output 2 13 3" xfId="28027" xr:uid="{00000000-0005-0000-0000-0000C87D0000}"/>
    <cellStyle name="Output 2 13 3 2" xfId="28028" xr:uid="{00000000-0005-0000-0000-0000C97D0000}"/>
    <cellStyle name="Output 2 13 3 2 2" xfId="28029" xr:uid="{00000000-0005-0000-0000-0000CA7D0000}"/>
    <cellStyle name="Output 2 13 3 3" xfId="28030" xr:uid="{00000000-0005-0000-0000-0000CB7D0000}"/>
    <cellStyle name="Output 2 13 3 3 2" xfId="28031" xr:uid="{00000000-0005-0000-0000-0000CC7D0000}"/>
    <cellStyle name="Output 2 13 3 4" xfId="28032" xr:uid="{00000000-0005-0000-0000-0000CD7D0000}"/>
    <cellStyle name="Output 2 13 3 4 2" xfId="28033" xr:uid="{00000000-0005-0000-0000-0000CE7D0000}"/>
    <cellStyle name="Output 2 13 3 5" xfId="28034" xr:uid="{00000000-0005-0000-0000-0000CF7D0000}"/>
    <cellStyle name="Output 2 13 4" xfId="28035" xr:uid="{00000000-0005-0000-0000-0000D07D0000}"/>
    <cellStyle name="Output 2 13 4 2" xfId="28036" xr:uid="{00000000-0005-0000-0000-0000D17D0000}"/>
    <cellStyle name="Output 2 13 4 2 2" xfId="28037" xr:uid="{00000000-0005-0000-0000-0000D27D0000}"/>
    <cellStyle name="Output 2 13 4 3" xfId="28038" xr:uid="{00000000-0005-0000-0000-0000D37D0000}"/>
    <cellStyle name="Output 2 13 4 3 2" xfId="28039" xr:uid="{00000000-0005-0000-0000-0000D47D0000}"/>
    <cellStyle name="Output 2 13 4 4" xfId="28040" xr:uid="{00000000-0005-0000-0000-0000D57D0000}"/>
    <cellStyle name="Output 2 13 4 4 2" xfId="28041" xr:uid="{00000000-0005-0000-0000-0000D67D0000}"/>
    <cellStyle name="Output 2 13 4 5" xfId="28042" xr:uid="{00000000-0005-0000-0000-0000D77D0000}"/>
    <cellStyle name="Output 2 13 5" xfId="28043" xr:uid="{00000000-0005-0000-0000-0000D87D0000}"/>
    <cellStyle name="Output 2 13 5 2" xfId="28044" xr:uid="{00000000-0005-0000-0000-0000D97D0000}"/>
    <cellStyle name="Output 2 13 5 2 2" xfId="28045" xr:uid="{00000000-0005-0000-0000-0000DA7D0000}"/>
    <cellStyle name="Output 2 13 5 3" xfId="28046" xr:uid="{00000000-0005-0000-0000-0000DB7D0000}"/>
    <cellStyle name="Output 2 13 5 3 2" xfId="28047" xr:uid="{00000000-0005-0000-0000-0000DC7D0000}"/>
    <cellStyle name="Output 2 13 5 4" xfId="28048" xr:uid="{00000000-0005-0000-0000-0000DD7D0000}"/>
    <cellStyle name="Output 2 13 5 4 2" xfId="28049" xr:uid="{00000000-0005-0000-0000-0000DE7D0000}"/>
    <cellStyle name="Output 2 13 5 5" xfId="28050" xr:uid="{00000000-0005-0000-0000-0000DF7D0000}"/>
    <cellStyle name="Output 2 13 6" xfId="28051" xr:uid="{00000000-0005-0000-0000-0000E07D0000}"/>
    <cellStyle name="Output 2 13 6 2" xfId="28052" xr:uid="{00000000-0005-0000-0000-0000E17D0000}"/>
    <cellStyle name="Output 2 13 6 3" xfId="38623" xr:uid="{00000000-0005-0000-0000-0000E27D0000}"/>
    <cellStyle name="Output 2 13 7" xfId="28053" xr:uid="{00000000-0005-0000-0000-0000E37D0000}"/>
    <cellStyle name="Output 2 13 7 2" xfId="28054" xr:uid="{00000000-0005-0000-0000-0000E47D0000}"/>
    <cellStyle name="Output 2 13 7 3" xfId="38624" xr:uid="{00000000-0005-0000-0000-0000E57D0000}"/>
    <cellStyle name="Output 2 13 8" xfId="28055" xr:uid="{00000000-0005-0000-0000-0000E67D0000}"/>
    <cellStyle name="Output 2 13 8 2" xfId="28056" xr:uid="{00000000-0005-0000-0000-0000E77D0000}"/>
    <cellStyle name="Output 2 13 8 3" xfId="38625" xr:uid="{00000000-0005-0000-0000-0000E87D0000}"/>
    <cellStyle name="Output 2 13 9" xfId="28057" xr:uid="{00000000-0005-0000-0000-0000E97D0000}"/>
    <cellStyle name="Output 2 13 9 2" xfId="28058" xr:uid="{00000000-0005-0000-0000-0000EA7D0000}"/>
    <cellStyle name="Output 2 13 9 3" xfId="38626" xr:uid="{00000000-0005-0000-0000-0000EB7D0000}"/>
    <cellStyle name="Output 2 14" xfId="28059" xr:uid="{00000000-0005-0000-0000-0000EC7D0000}"/>
    <cellStyle name="Output 2 14 10" xfId="28060" xr:uid="{00000000-0005-0000-0000-0000ED7D0000}"/>
    <cellStyle name="Output 2 14 10 2" xfId="28061" xr:uid="{00000000-0005-0000-0000-0000EE7D0000}"/>
    <cellStyle name="Output 2 14 10 3" xfId="38627" xr:uid="{00000000-0005-0000-0000-0000EF7D0000}"/>
    <cellStyle name="Output 2 14 11" xfId="28062" xr:uid="{00000000-0005-0000-0000-0000F07D0000}"/>
    <cellStyle name="Output 2 14 11 2" xfId="28063" xr:uid="{00000000-0005-0000-0000-0000F17D0000}"/>
    <cellStyle name="Output 2 14 11 3" xfId="38628" xr:uid="{00000000-0005-0000-0000-0000F27D0000}"/>
    <cellStyle name="Output 2 14 12" xfId="28064" xr:uid="{00000000-0005-0000-0000-0000F37D0000}"/>
    <cellStyle name="Output 2 14 12 2" xfId="28065" xr:uid="{00000000-0005-0000-0000-0000F47D0000}"/>
    <cellStyle name="Output 2 14 12 3" xfId="38629" xr:uid="{00000000-0005-0000-0000-0000F57D0000}"/>
    <cellStyle name="Output 2 14 13" xfId="28066" xr:uid="{00000000-0005-0000-0000-0000F67D0000}"/>
    <cellStyle name="Output 2 14 13 2" xfId="28067" xr:uid="{00000000-0005-0000-0000-0000F77D0000}"/>
    <cellStyle name="Output 2 14 13 3" xfId="38630" xr:uid="{00000000-0005-0000-0000-0000F87D0000}"/>
    <cellStyle name="Output 2 14 14" xfId="28068" xr:uid="{00000000-0005-0000-0000-0000F97D0000}"/>
    <cellStyle name="Output 2 14 14 2" xfId="28069" xr:uid="{00000000-0005-0000-0000-0000FA7D0000}"/>
    <cellStyle name="Output 2 14 14 3" xfId="38631" xr:uid="{00000000-0005-0000-0000-0000FB7D0000}"/>
    <cellStyle name="Output 2 14 15" xfId="28070" xr:uid="{00000000-0005-0000-0000-0000FC7D0000}"/>
    <cellStyle name="Output 2 14 15 2" xfId="28071" xr:uid="{00000000-0005-0000-0000-0000FD7D0000}"/>
    <cellStyle name="Output 2 14 15 3" xfId="38632" xr:uid="{00000000-0005-0000-0000-0000FE7D0000}"/>
    <cellStyle name="Output 2 14 16" xfId="28072" xr:uid="{00000000-0005-0000-0000-0000FF7D0000}"/>
    <cellStyle name="Output 2 14 16 2" xfId="28073" xr:uid="{00000000-0005-0000-0000-0000007E0000}"/>
    <cellStyle name="Output 2 14 16 3" xfId="38633" xr:uid="{00000000-0005-0000-0000-0000017E0000}"/>
    <cellStyle name="Output 2 14 17" xfId="28074" xr:uid="{00000000-0005-0000-0000-0000027E0000}"/>
    <cellStyle name="Output 2 14 18" xfId="38634" xr:uid="{00000000-0005-0000-0000-0000037E0000}"/>
    <cellStyle name="Output 2 14 19" xfId="38635" xr:uid="{00000000-0005-0000-0000-0000047E0000}"/>
    <cellStyle name="Output 2 14 2" xfId="28075" xr:uid="{00000000-0005-0000-0000-0000057E0000}"/>
    <cellStyle name="Output 2 14 2 10" xfId="28076" xr:uid="{00000000-0005-0000-0000-0000067E0000}"/>
    <cellStyle name="Output 2 14 2 10 2" xfId="28077" xr:uid="{00000000-0005-0000-0000-0000077E0000}"/>
    <cellStyle name="Output 2 14 2 10 3" xfId="38636" xr:uid="{00000000-0005-0000-0000-0000087E0000}"/>
    <cellStyle name="Output 2 14 2 11" xfId="28078" xr:uid="{00000000-0005-0000-0000-0000097E0000}"/>
    <cellStyle name="Output 2 14 2 11 2" xfId="28079" xr:uid="{00000000-0005-0000-0000-00000A7E0000}"/>
    <cellStyle name="Output 2 14 2 11 3" xfId="38637" xr:uid="{00000000-0005-0000-0000-00000B7E0000}"/>
    <cellStyle name="Output 2 14 2 12" xfId="28080" xr:uid="{00000000-0005-0000-0000-00000C7E0000}"/>
    <cellStyle name="Output 2 14 2 12 2" xfId="28081" xr:uid="{00000000-0005-0000-0000-00000D7E0000}"/>
    <cellStyle name="Output 2 14 2 12 3" xfId="38638" xr:uid="{00000000-0005-0000-0000-00000E7E0000}"/>
    <cellStyle name="Output 2 14 2 13" xfId="28082" xr:uid="{00000000-0005-0000-0000-00000F7E0000}"/>
    <cellStyle name="Output 2 14 2 13 2" xfId="28083" xr:uid="{00000000-0005-0000-0000-0000107E0000}"/>
    <cellStyle name="Output 2 14 2 13 3" xfId="38639" xr:uid="{00000000-0005-0000-0000-0000117E0000}"/>
    <cellStyle name="Output 2 14 2 14" xfId="28084" xr:uid="{00000000-0005-0000-0000-0000127E0000}"/>
    <cellStyle name="Output 2 14 2 14 2" xfId="28085" xr:uid="{00000000-0005-0000-0000-0000137E0000}"/>
    <cellStyle name="Output 2 14 2 14 3" xfId="38640" xr:uid="{00000000-0005-0000-0000-0000147E0000}"/>
    <cellStyle name="Output 2 14 2 15" xfId="28086" xr:uid="{00000000-0005-0000-0000-0000157E0000}"/>
    <cellStyle name="Output 2 14 2 15 2" xfId="28087" xr:uid="{00000000-0005-0000-0000-0000167E0000}"/>
    <cellStyle name="Output 2 14 2 15 3" xfId="38641" xr:uid="{00000000-0005-0000-0000-0000177E0000}"/>
    <cellStyle name="Output 2 14 2 16" xfId="28088" xr:uid="{00000000-0005-0000-0000-0000187E0000}"/>
    <cellStyle name="Output 2 14 2 17" xfId="38642" xr:uid="{00000000-0005-0000-0000-0000197E0000}"/>
    <cellStyle name="Output 2 14 2 18" xfId="38643" xr:uid="{00000000-0005-0000-0000-00001A7E0000}"/>
    <cellStyle name="Output 2 14 2 2" xfId="28089" xr:uid="{00000000-0005-0000-0000-00001B7E0000}"/>
    <cellStyle name="Output 2 14 2 2 2" xfId="28090" xr:uid="{00000000-0005-0000-0000-00001C7E0000}"/>
    <cellStyle name="Output 2 14 2 2 2 2" xfId="28091" xr:uid="{00000000-0005-0000-0000-00001D7E0000}"/>
    <cellStyle name="Output 2 14 2 2 3" xfId="28092" xr:uid="{00000000-0005-0000-0000-00001E7E0000}"/>
    <cellStyle name="Output 2 14 2 2 3 2" xfId="28093" xr:uid="{00000000-0005-0000-0000-00001F7E0000}"/>
    <cellStyle name="Output 2 14 2 2 4" xfId="28094" xr:uid="{00000000-0005-0000-0000-0000207E0000}"/>
    <cellStyle name="Output 2 14 2 2 4 2" xfId="28095" xr:uid="{00000000-0005-0000-0000-0000217E0000}"/>
    <cellStyle name="Output 2 14 2 2 5" xfId="28096" xr:uid="{00000000-0005-0000-0000-0000227E0000}"/>
    <cellStyle name="Output 2 14 2 3" xfId="28097" xr:uid="{00000000-0005-0000-0000-0000237E0000}"/>
    <cellStyle name="Output 2 14 2 3 2" xfId="28098" xr:uid="{00000000-0005-0000-0000-0000247E0000}"/>
    <cellStyle name="Output 2 14 2 3 2 2" xfId="28099" xr:uid="{00000000-0005-0000-0000-0000257E0000}"/>
    <cellStyle name="Output 2 14 2 3 3" xfId="28100" xr:uid="{00000000-0005-0000-0000-0000267E0000}"/>
    <cellStyle name="Output 2 14 2 3 3 2" xfId="28101" xr:uid="{00000000-0005-0000-0000-0000277E0000}"/>
    <cellStyle name="Output 2 14 2 3 4" xfId="28102" xr:uid="{00000000-0005-0000-0000-0000287E0000}"/>
    <cellStyle name="Output 2 14 2 3 4 2" xfId="28103" xr:uid="{00000000-0005-0000-0000-0000297E0000}"/>
    <cellStyle name="Output 2 14 2 3 5" xfId="28104" xr:uid="{00000000-0005-0000-0000-00002A7E0000}"/>
    <cellStyle name="Output 2 14 2 4" xfId="28105" xr:uid="{00000000-0005-0000-0000-00002B7E0000}"/>
    <cellStyle name="Output 2 14 2 4 2" xfId="28106" xr:uid="{00000000-0005-0000-0000-00002C7E0000}"/>
    <cellStyle name="Output 2 14 2 4 2 2" xfId="28107" xr:uid="{00000000-0005-0000-0000-00002D7E0000}"/>
    <cellStyle name="Output 2 14 2 4 3" xfId="28108" xr:uid="{00000000-0005-0000-0000-00002E7E0000}"/>
    <cellStyle name="Output 2 14 2 4 3 2" xfId="28109" xr:uid="{00000000-0005-0000-0000-00002F7E0000}"/>
    <cellStyle name="Output 2 14 2 4 4" xfId="28110" xr:uid="{00000000-0005-0000-0000-0000307E0000}"/>
    <cellStyle name="Output 2 14 2 4 4 2" xfId="28111" xr:uid="{00000000-0005-0000-0000-0000317E0000}"/>
    <cellStyle name="Output 2 14 2 4 5" xfId="28112" xr:uid="{00000000-0005-0000-0000-0000327E0000}"/>
    <cellStyle name="Output 2 14 2 5" xfId="28113" xr:uid="{00000000-0005-0000-0000-0000337E0000}"/>
    <cellStyle name="Output 2 14 2 5 2" xfId="28114" xr:uid="{00000000-0005-0000-0000-0000347E0000}"/>
    <cellStyle name="Output 2 14 2 5 3" xfId="38644" xr:uid="{00000000-0005-0000-0000-0000357E0000}"/>
    <cellStyle name="Output 2 14 2 6" xfId="28115" xr:uid="{00000000-0005-0000-0000-0000367E0000}"/>
    <cellStyle name="Output 2 14 2 6 2" xfId="28116" xr:uid="{00000000-0005-0000-0000-0000377E0000}"/>
    <cellStyle name="Output 2 14 2 6 3" xfId="38645" xr:uid="{00000000-0005-0000-0000-0000387E0000}"/>
    <cellStyle name="Output 2 14 2 7" xfId="28117" xr:uid="{00000000-0005-0000-0000-0000397E0000}"/>
    <cellStyle name="Output 2 14 2 7 2" xfId="28118" xr:uid="{00000000-0005-0000-0000-00003A7E0000}"/>
    <cellStyle name="Output 2 14 2 7 3" xfId="38646" xr:uid="{00000000-0005-0000-0000-00003B7E0000}"/>
    <cellStyle name="Output 2 14 2 8" xfId="28119" xr:uid="{00000000-0005-0000-0000-00003C7E0000}"/>
    <cellStyle name="Output 2 14 2 8 2" xfId="28120" xr:uid="{00000000-0005-0000-0000-00003D7E0000}"/>
    <cellStyle name="Output 2 14 2 8 3" xfId="38647" xr:uid="{00000000-0005-0000-0000-00003E7E0000}"/>
    <cellStyle name="Output 2 14 2 9" xfId="28121" xr:uid="{00000000-0005-0000-0000-00003F7E0000}"/>
    <cellStyle name="Output 2 14 2 9 2" xfId="28122" xr:uid="{00000000-0005-0000-0000-0000407E0000}"/>
    <cellStyle name="Output 2 14 2 9 3" xfId="38648" xr:uid="{00000000-0005-0000-0000-0000417E0000}"/>
    <cellStyle name="Output 2 14 3" xfId="28123" xr:uid="{00000000-0005-0000-0000-0000427E0000}"/>
    <cellStyle name="Output 2 14 3 2" xfId="28124" xr:uid="{00000000-0005-0000-0000-0000437E0000}"/>
    <cellStyle name="Output 2 14 3 2 2" xfId="28125" xr:uid="{00000000-0005-0000-0000-0000447E0000}"/>
    <cellStyle name="Output 2 14 3 3" xfId="28126" xr:uid="{00000000-0005-0000-0000-0000457E0000}"/>
    <cellStyle name="Output 2 14 3 3 2" xfId="28127" xr:uid="{00000000-0005-0000-0000-0000467E0000}"/>
    <cellStyle name="Output 2 14 3 4" xfId="28128" xr:uid="{00000000-0005-0000-0000-0000477E0000}"/>
    <cellStyle name="Output 2 14 3 4 2" xfId="28129" xr:uid="{00000000-0005-0000-0000-0000487E0000}"/>
    <cellStyle name="Output 2 14 3 5" xfId="28130" xr:uid="{00000000-0005-0000-0000-0000497E0000}"/>
    <cellStyle name="Output 2 14 4" xfId="28131" xr:uid="{00000000-0005-0000-0000-00004A7E0000}"/>
    <cellStyle name="Output 2 14 4 2" xfId="28132" xr:uid="{00000000-0005-0000-0000-00004B7E0000}"/>
    <cellStyle name="Output 2 14 4 2 2" xfId="28133" xr:uid="{00000000-0005-0000-0000-00004C7E0000}"/>
    <cellStyle name="Output 2 14 4 3" xfId="28134" xr:uid="{00000000-0005-0000-0000-00004D7E0000}"/>
    <cellStyle name="Output 2 14 4 3 2" xfId="28135" xr:uid="{00000000-0005-0000-0000-00004E7E0000}"/>
    <cellStyle name="Output 2 14 4 4" xfId="28136" xr:uid="{00000000-0005-0000-0000-00004F7E0000}"/>
    <cellStyle name="Output 2 14 4 4 2" xfId="28137" xr:uid="{00000000-0005-0000-0000-0000507E0000}"/>
    <cellStyle name="Output 2 14 4 5" xfId="28138" xr:uid="{00000000-0005-0000-0000-0000517E0000}"/>
    <cellStyle name="Output 2 14 5" xfId="28139" xr:uid="{00000000-0005-0000-0000-0000527E0000}"/>
    <cellStyle name="Output 2 14 5 2" xfId="28140" xr:uid="{00000000-0005-0000-0000-0000537E0000}"/>
    <cellStyle name="Output 2 14 5 2 2" xfId="28141" xr:uid="{00000000-0005-0000-0000-0000547E0000}"/>
    <cellStyle name="Output 2 14 5 3" xfId="28142" xr:uid="{00000000-0005-0000-0000-0000557E0000}"/>
    <cellStyle name="Output 2 14 5 3 2" xfId="28143" xr:uid="{00000000-0005-0000-0000-0000567E0000}"/>
    <cellStyle name="Output 2 14 5 4" xfId="28144" xr:uid="{00000000-0005-0000-0000-0000577E0000}"/>
    <cellStyle name="Output 2 14 5 4 2" xfId="28145" xr:uid="{00000000-0005-0000-0000-0000587E0000}"/>
    <cellStyle name="Output 2 14 5 5" xfId="28146" xr:uid="{00000000-0005-0000-0000-0000597E0000}"/>
    <cellStyle name="Output 2 14 6" xfId="28147" xr:uid="{00000000-0005-0000-0000-00005A7E0000}"/>
    <cellStyle name="Output 2 14 6 2" xfId="28148" xr:uid="{00000000-0005-0000-0000-00005B7E0000}"/>
    <cellStyle name="Output 2 14 6 3" xfId="38649" xr:uid="{00000000-0005-0000-0000-00005C7E0000}"/>
    <cellStyle name="Output 2 14 7" xfId="28149" xr:uid="{00000000-0005-0000-0000-00005D7E0000}"/>
    <cellStyle name="Output 2 14 7 2" xfId="28150" xr:uid="{00000000-0005-0000-0000-00005E7E0000}"/>
    <cellStyle name="Output 2 14 7 3" xfId="38650" xr:uid="{00000000-0005-0000-0000-00005F7E0000}"/>
    <cellStyle name="Output 2 14 8" xfId="28151" xr:uid="{00000000-0005-0000-0000-0000607E0000}"/>
    <cellStyle name="Output 2 14 8 2" xfId="28152" xr:uid="{00000000-0005-0000-0000-0000617E0000}"/>
    <cellStyle name="Output 2 14 8 3" xfId="38651" xr:uid="{00000000-0005-0000-0000-0000627E0000}"/>
    <cellStyle name="Output 2 14 9" xfId="28153" xr:uid="{00000000-0005-0000-0000-0000637E0000}"/>
    <cellStyle name="Output 2 14 9 2" xfId="28154" xr:uid="{00000000-0005-0000-0000-0000647E0000}"/>
    <cellStyle name="Output 2 14 9 3" xfId="38652" xr:uid="{00000000-0005-0000-0000-0000657E0000}"/>
    <cellStyle name="Output 2 15" xfId="28155" xr:uid="{00000000-0005-0000-0000-0000667E0000}"/>
    <cellStyle name="Output 2 15 10" xfId="28156" xr:uid="{00000000-0005-0000-0000-0000677E0000}"/>
    <cellStyle name="Output 2 15 10 2" xfId="28157" xr:uid="{00000000-0005-0000-0000-0000687E0000}"/>
    <cellStyle name="Output 2 15 10 3" xfId="38653" xr:uid="{00000000-0005-0000-0000-0000697E0000}"/>
    <cellStyle name="Output 2 15 11" xfId="28158" xr:uid="{00000000-0005-0000-0000-00006A7E0000}"/>
    <cellStyle name="Output 2 15 11 2" xfId="28159" xr:uid="{00000000-0005-0000-0000-00006B7E0000}"/>
    <cellStyle name="Output 2 15 11 3" xfId="38654" xr:uid="{00000000-0005-0000-0000-00006C7E0000}"/>
    <cellStyle name="Output 2 15 12" xfId="28160" xr:uid="{00000000-0005-0000-0000-00006D7E0000}"/>
    <cellStyle name="Output 2 15 12 2" xfId="28161" xr:uid="{00000000-0005-0000-0000-00006E7E0000}"/>
    <cellStyle name="Output 2 15 12 3" xfId="38655" xr:uid="{00000000-0005-0000-0000-00006F7E0000}"/>
    <cellStyle name="Output 2 15 13" xfId="28162" xr:uid="{00000000-0005-0000-0000-0000707E0000}"/>
    <cellStyle name="Output 2 15 13 2" xfId="28163" xr:uid="{00000000-0005-0000-0000-0000717E0000}"/>
    <cellStyle name="Output 2 15 13 3" xfId="38656" xr:uid="{00000000-0005-0000-0000-0000727E0000}"/>
    <cellStyle name="Output 2 15 14" xfId="28164" xr:uid="{00000000-0005-0000-0000-0000737E0000}"/>
    <cellStyle name="Output 2 15 14 2" xfId="28165" xr:uid="{00000000-0005-0000-0000-0000747E0000}"/>
    <cellStyle name="Output 2 15 14 3" xfId="38657" xr:uid="{00000000-0005-0000-0000-0000757E0000}"/>
    <cellStyle name="Output 2 15 15" xfId="28166" xr:uid="{00000000-0005-0000-0000-0000767E0000}"/>
    <cellStyle name="Output 2 15 15 2" xfId="28167" xr:uid="{00000000-0005-0000-0000-0000777E0000}"/>
    <cellStyle name="Output 2 15 15 3" xfId="38658" xr:uid="{00000000-0005-0000-0000-0000787E0000}"/>
    <cellStyle name="Output 2 15 16" xfId="28168" xr:uid="{00000000-0005-0000-0000-0000797E0000}"/>
    <cellStyle name="Output 2 15 16 2" xfId="28169" xr:uid="{00000000-0005-0000-0000-00007A7E0000}"/>
    <cellStyle name="Output 2 15 16 3" xfId="38659" xr:uid="{00000000-0005-0000-0000-00007B7E0000}"/>
    <cellStyle name="Output 2 15 17" xfId="28170" xr:uid="{00000000-0005-0000-0000-00007C7E0000}"/>
    <cellStyle name="Output 2 15 18" xfId="38660" xr:uid="{00000000-0005-0000-0000-00007D7E0000}"/>
    <cellStyle name="Output 2 15 19" xfId="38661" xr:uid="{00000000-0005-0000-0000-00007E7E0000}"/>
    <cellStyle name="Output 2 15 2" xfId="28171" xr:uid="{00000000-0005-0000-0000-00007F7E0000}"/>
    <cellStyle name="Output 2 15 2 10" xfId="28172" xr:uid="{00000000-0005-0000-0000-0000807E0000}"/>
    <cellStyle name="Output 2 15 2 10 2" xfId="28173" xr:uid="{00000000-0005-0000-0000-0000817E0000}"/>
    <cellStyle name="Output 2 15 2 10 3" xfId="38662" xr:uid="{00000000-0005-0000-0000-0000827E0000}"/>
    <cellStyle name="Output 2 15 2 11" xfId="28174" xr:uid="{00000000-0005-0000-0000-0000837E0000}"/>
    <cellStyle name="Output 2 15 2 11 2" xfId="28175" xr:uid="{00000000-0005-0000-0000-0000847E0000}"/>
    <cellStyle name="Output 2 15 2 11 3" xfId="38663" xr:uid="{00000000-0005-0000-0000-0000857E0000}"/>
    <cellStyle name="Output 2 15 2 12" xfId="28176" xr:uid="{00000000-0005-0000-0000-0000867E0000}"/>
    <cellStyle name="Output 2 15 2 12 2" xfId="28177" xr:uid="{00000000-0005-0000-0000-0000877E0000}"/>
    <cellStyle name="Output 2 15 2 12 3" xfId="38664" xr:uid="{00000000-0005-0000-0000-0000887E0000}"/>
    <cellStyle name="Output 2 15 2 13" xfId="28178" xr:uid="{00000000-0005-0000-0000-0000897E0000}"/>
    <cellStyle name="Output 2 15 2 13 2" xfId="28179" xr:uid="{00000000-0005-0000-0000-00008A7E0000}"/>
    <cellStyle name="Output 2 15 2 13 3" xfId="38665" xr:uid="{00000000-0005-0000-0000-00008B7E0000}"/>
    <cellStyle name="Output 2 15 2 14" xfId="28180" xr:uid="{00000000-0005-0000-0000-00008C7E0000}"/>
    <cellStyle name="Output 2 15 2 14 2" xfId="28181" xr:uid="{00000000-0005-0000-0000-00008D7E0000}"/>
    <cellStyle name="Output 2 15 2 14 3" xfId="38666" xr:uid="{00000000-0005-0000-0000-00008E7E0000}"/>
    <cellStyle name="Output 2 15 2 15" xfId="28182" xr:uid="{00000000-0005-0000-0000-00008F7E0000}"/>
    <cellStyle name="Output 2 15 2 15 2" xfId="28183" xr:uid="{00000000-0005-0000-0000-0000907E0000}"/>
    <cellStyle name="Output 2 15 2 15 3" xfId="38667" xr:uid="{00000000-0005-0000-0000-0000917E0000}"/>
    <cellStyle name="Output 2 15 2 16" xfId="28184" xr:uid="{00000000-0005-0000-0000-0000927E0000}"/>
    <cellStyle name="Output 2 15 2 17" xfId="38668" xr:uid="{00000000-0005-0000-0000-0000937E0000}"/>
    <cellStyle name="Output 2 15 2 18" xfId="38669" xr:uid="{00000000-0005-0000-0000-0000947E0000}"/>
    <cellStyle name="Output 2 15 2 2" xfId="28185" xr:uid="{00000000-0005-0000-0000-0000957E0000}"/>
    <cellStyle name="Output 2 15 2 2 2" xfId="28186" xr:uid="{00000000-0005-0000-0000-0000967E0000}"/>
    <cellStyle name="Output 2 15 2 2 2 2" xfId="28187" xr:uid="{00000000-0005-0000-0000-0000977E0000}"/>
    <cellStyle name="Output 2 15 2 2 3" xfId="28188" xr:uid="{00000000-0005-0000-0000-0000987E0000}"/>
    <cellStyle name="Output 2 15 2 2 3 2" xfId="28189" xr:uid="{00000000-0005-0000-0000-0000997E0000}"/>
    <cellStyle name="Output 2 15 2 2 4" xfId="28190" xr:uid="{00000000-0005-0000-0000-00009A7E0000}"/>
    <cellStyle name="Output 2 15 2 2 4 2" xfId="28191" xr:uid="{00000000-0005-0000-0000-00009B7E0000}"/>
    <cellStyle name="Output 2 15 2 2 5" xfId="28192" xr:uid="{00000000-0005-0000-0000-00009C7E0000}"/>
    <cellStyle name="Output 2 15 2 3" xfId="28193" xr:uid="{00000000-0005-0000-0000-00009D7E0000}"/>
    <cellStyle name="Output 2 15 2 3 2" xfId="28194" xr:uid="{00000000-0005-0000-0000-00009E7E0000}"/>
    <cellStyle name="Output 2 15 2 3 2 2" xfId="28195" xr:uid="{00000000-0005-0000-0000-00009F7E0000}"/>
    <cellStyle name="Output 2 15 2 3 3" xfId="28196" xr:uid="{00000000-0005-0000-0000-0000A07E0000}"/>
    <cellStyle name="Output 2 15 2 3 3 2" xfId="28197" xr:uid="{00000000-0005-0000-0000-0000A17E0000}"/>
    <cellStyle name="Output 2 15 2 3 4" xfId="28198" xr:uid="{00000000-0005-0000-0000-0000A27E0000}"/>
    <cellStyle name="Output 2 15 2 3 4 2" xfId="28199" xr:uid="{00000000-0005-0000-0000-0000A37E0000}"/>
    <cellStyle name="Output 2 15 2 3 5" xfId="28200" xr:uid="{00000000-0005-0000-0000-0000A47E0000}"/>
    <cellStyle name="Output 2 15 2 4" xfId="28201" xr:uid="{00000000-0005-0000-0000-0000A57E0000}"/>
    <cellStyle name="Output 2 15 2 4 2" xfId="28202" xr:uid="{00000000-0005-0000-0000-0000A67E0000}"/>
    <cellStyle name="Output 2 15 2 4 2 2" xfId="28203" xr:uid="{00000000-0005-0000-0000-0000A77E0000}"/>
    <cellStyle name="Output 2 15 2 4 3" xfId="28204" xr:uid="{00000000-0005-0000-0000-0000A87E0000}"/>
    <cellStyle name="Output 2 15 2 4 3 2" xfId="28205" xr:uid="{00000000-0005-0000-0000-0000A97E0000}"/>
    <cellStyle name="Output 2 15 2 4 4" xfId="28206" xr:uid="{00000000-0005-0000-0000-0000AA7E0000}"/>
    <cellStyle name="Output 2 15 2 4 4 2" xfId="28207" xr:uid="{00000000-0005-0000-0000-0000AB7E0000}"/>
    <cellStyle name="Output 2 15 2 4 5" xfId="28208" xr:uid="{00000000-0005-0000-0000-0000AC7E0000}"/>
    <cellStyle name="Output 2 15 2 5" xfId="28209" xr:uid="{00000000-0005-0000-0000-0000AD7E0000}"/>
    <cellStyle name="Output 2 15 2 5 2" xfId="28210" xr:uid="{00000000-0005-0000-0000-0000AE7E0000}"/>
    <cellStyle name="Output 2 15 2 5 3" xfId="38670" xr:uid="{00000000-0005-0000-0000-0000AF7E0000}"/>
    <cellStyle name="Output 2 15 2 6" xfId="28211" xr:uid="{00000000-0005-0000-0000-0000B07E0000}"/>
    <cellStyle name="Output 2 15 2 6 2" xfId="28212" xr:uid="{00000000-0005-0000-0000-0000B17E0000}"/>
    <cellStyle name="Output 2 15 2 6 3" xfId="38671" xr:uid="{00000000-0005-0000-0000-0000B27E0000}"/>
    <cellStyle name="Output 2 15 2 7" xfId="28213" xr:uid="{00000000-0005-0000-0000-0000B37E0000}"/>
    <cellStyle name="Output 2 15 2 7 2" xfId="28214" xr:uid="{00000000-0005-0000-0000-0000B47E0000}"/>
    <cellStyle name="Output 2 15 2 7 3" xfId="38672" xr:uid="{00000000-0005-0000-0000-0000B57E0000}"/>
    <cellStyle name="Output 2 15 2 8" xfId="28215" xr:uid="{00000000-0005-0000-0000-0000B67E0000}"/>
    <cellStyle name="Output 2 15 2 8 2" xfId="28216" xr:uid="{00000000-0005-0000-0000-0000B77E0000}"/>
    <cellStyle name="Output 2 15 2 8 3" xfId="38673" xr:uid="{00000000-0005-0000-0000-0000B87E0000}"/>
    <cellStyle name="Output 2 15 2 9" xfId="28217" xr:uid="{00000000-0005-0000-0000-0000B97E0000}"/>
    <cellStyle name="Output 2 15 2 9 2" xfId="28218" xr:uid="{00000000-0005-0000-0000-0000BA7E0000}"/>
    <cellStyle name="Output 2 15 2 9 3" xfId="38674" xr:uid="{00000000-0005-0000-0000-0000BB7E0000}"/>
    <cellStyle name="Output 2 15 3" xfId="28219" xr:uid="{00000000-0005-0000-0000-0000BC7E0000}"/>
    <cellStyle name="Output 2 15 3 2" xfId="28220" xr:uid="{00000000-0005-0000-0000-0000BD7E0000}"/>
    <cellStyle name="Output 2 15 3 2 2" xfId="28221" xr:uid="{00000000-0005-0000-0000-0000BE7E0000}"/>
    <cellStyle name="Output 2 15 3 3" xfId="28222" xr:uid="{00000000-0005-0000-0000-0000BF7E0000}"/>
    <cellStyle name="Output 2 15 3 3 2" xfId="28223" xr:uid="{00000000-0005-0000-0000-0000C07E0000}"/>
    <cellStyle name="Output 2 15 3 4" xfId="28224" xr:uid="{00000000-0005-0000-0000-0000C17E0000}"/>
    <cellStyle name="Output 2 15 3 4 2" xfId="28225" xr:uid="{00000000-0005-0000-0000-0000C27E0000}"/>
    <cellStyle name="Output 2 15 3 5" xfId="28226" xr:uid="{00000000-0005-0000-0000-0000C37E0000}"/>
    <cellStyle name="Output 2 15 4" xfId="28227" xr:uid="{00000000-0005-0000-0000-0000C47E0000}"/>
    <cellStyle name="Output 2 15 4 2" xfId="28228" xr:uid="{00000000-0005-0000-0000-0000C57E0000}"/>
    <cellStyle name="Output 2 15 4 2 2" xfId="28229" xr:uid="{00000000-0005-0000-0000-0000C67E0000}"/>
    <cellStyle name="Output 2 15 4 3" xfId="28230" xr:uid="{00000000-0005-0000-0000-0000C77E0000}"/>
    <cellStyle name="Output 2 15 4 3 2" xfId="28231" xr:uid="{00000000-0005-0000-0000-0000C87E0000}"/>
    <cellStyle name="Output 2 15 4 4" xfId="28232" xr:uid="{00000000-0005-0000-0000-0000C97E0000}"/>
    <cellStyle name="Output 2 15 4 4 2" xfId="28233" xr:uid="{00000000-0005-0000-0000-0000CA7E0000}"/>
    <cellStyle name="Output 2 15 4 5" xfId="28234" xr:uid="{00000000-0005-0000-0000-0000CB7E0000}"/>
    <cellStyle name="Output 2 15 5" xfId="28235" xr:uid="{00000000-0005-0000-0000-0000CC7E0000}"/>
    <cellStyle name="Output 2 15 5 2" xfId="28236" xr:uid="{00000000-0005-0000-0000-0000CD7E0000}"/>
    <cellStyle name="Output 2 15 5 2 2" xfId="28237" xr:uid="{00000000-0005-0000-0000-0000CE7E0000}"/>
    <cellStyle name="Output 2 15 5 3" xfId="28238" xr:uid="{00000000-0005-0000-0000-0000CF7E0000}"/>
    <cellStyle name="Output 2 15 5 3 2" xfId="28239" xr:uid="{00000000-0005-0000-0000-0000D07E0000}"/>
    <cellStyle name="Output 2 15 5 4" xfId="28240" xr:uid="{00000000-0005-0000-0000-0000D17E0000}"/>
    <cellStyle name="Output 2 15 5 4 2" xfId="28241" xr:uid="{00000000-0005-0000-0000-0000D27E0000}"/>
    <cellStyle name="Output 2 15 5 5" xfId="28242" xr:uid="{00000000-0005-0000-0000-0000D37E0000}"/>
    <cellStyle name="Output 2 15 6" xfId="28243" xr:uid="{00000000-0005-0000-0000-0000D47E0000}"/>
    <cellStyle name="Output 2 15 6 2" xfId="28244" xr:uid="{00000000-0005-0000-0000-0000D57E0000}"/>
    <cellStyle name="Output 2 15 6 3" xfId="38675" xr:uid="{00000000-0005-0000-0000-0000D67E0000}"/>
    <cellStyle name="Output 2 15 7" xfId="28245" xr:uid="{00000000-0005-0000-0000-0000D77E0000}"/>
    <cellStyle name="Output 2 15 7 2" xfId="28246" xr:uid="{00000000-0005-0000-0000-0000D87E0000}"/>
    <cellStyle name="Output 2 15 7 3" xfId="38676" xr:uid="{00000000-0005-0000-0000-0000D97E0000}"/>
    <cellStyle name="Output 2 15 8" xfId="28247" xr:uid="{00000000-0005-0000-0000-0000DA7E0000}"/>
    <cellStyle name="Output 2 15 8 2" xfId="28248" xr:uid="{00000000-0005-0000-0000-0000DB7E0000}"/>
    <cellStyle name="Output 2 15 8 3" xfId="38677" xr:uid="{00000000-0005-0000-0000-0000DC7E0000}"/>
    <cellStyle name="Output 2 15 9" xfId="28249" xr:uid="{00000000-0005-0000-0000-0000DD7E0000}"/>
    <cellStyle name="Output 2 15 9 2" xfId="28250" xr:uid="{00000000-0005-0000-0000-0000DE7E0000}"/>
    <cellStyle name="Output 2 15 9 3" xfId="38678" xr:uid="{00000000-0005-0000-0000-0000DF7E0000}"/>
    <cellStyle name="Output 2 16" xfId="28251" xr:uid="{00000000-0005-0000-0000-0000E07E0000}"/>
    <cellStyle name="Output 2 16 10" xfId="28252" xr:uid="{00000000-0005-0000-0000-0000E17E0000}"/>
    <cellStyle name="Output 2 16 10 2" xfId="28253" xr:uid="{00000000-0005-0000-0000-0000E27E0000}"/>
    <cellStyle name="Output 2 16 10 3" xfId="38679" xr:uid="{00000000-0005-0000-0000-0000E37E0000}"/>
    <cellStyle name="Output 2 16 11" xfId="28254" xr:uid="{00000000-0005-0000-0000-0000E47E0000}"/>
    <cellStyle name="Output 2 16 11 2" xfId="28255" xr:uid="{00000000-0005-0000-0000-0000E57E0000}"/>
    <cellStyle name="Output 2 16 11 3" xfId="38680" xr:uid="{00000000-0005-0000-0000-0000E67E0000}"/>
    <cellStyle name="Output 2 16 12" xfId="28256" xr:uid="{00000000-0005-0000-0000-0000E77E0000}"/>
    <cellStyle name="Output 2 16 12 2" xfId="28257" xr:uid="{00000000-0005-0000-0000-0000E87E0000}"/>
    <cellStyle name="Output 2 16 12 3" xfId="38681" xr:uid="{00000000-0005-0000-0000-0000E97E0000}"/>
    <cellStyle name="Output 2 16 13" xfId="28258" xr:uid="{00000000-0005-0000-0000-0000EA7E0000}"/>
    <cellStyle name="Output 2 16 13 2" xfId="28259" xr:uid="{00000000-0005-0000-0000-0000EB7E0000}"/>
    <cellStyle name="Output 2 16 13 3" xfId="38682" xr:uid="{00000000-0005-0000-0000-0000EC7E0000}"/>
    <cellStyle name="Output 2 16 14" xfId="28260" xr:uid="{00000000-0005-0000-0000-0000ED7E0000}"/>
    <cellStyle name="Output 2 16 14 2" xfId="28261" xr:uid="{00000000-0005-0000-0000-0000EE7E0000}"/>
    <cellStyle name="Output 2 16 14 3" xfId="38683" xr:uid="{00000000-0005-0000-0000-0000EF7E0000}"/>
    <cellStyle name="Output 2 16 15" xfId="28262" xr:uid="{00000000-0005-0000-0000-0000F07E0000}"/>
    <cellStyle name="Output 2 16 15 2" xfId="28263" xr:uid="{00000000-0005-0000-0000-0000F17E0000}"/>
    <cellStyle name="Output 2 16 15 3" xfId="38684" xr:uid="{00000000-0005-0000-0000-0000F27E0000}"/>
    <cellStyle name="Output 2 16 16" xfId="28264" xr:uid="{00000000-0005-0000-0000-0000F37E0000}"/>
    <cellStyle name="Output 2 16 16 2" xfId="28265" xr:uid="{00000000-0005-0000-0000-0000F47E0000}"/>
    <cellStyle name="Output 2 16 16 3" xfId="38685" xr:uid="{00000000-0005-0000-0000-0000F57E0000}"/>
    <cellStyle name="Output 2 16 17" xfId="28266" xr:uid="{00000000-0005-0000-0000-0000F67E0000}"/>
    <cellStyle name="Output 2 16 18" xfId="38686" xr:uid="{00000000-0005-0000-0000-0000F77E0000}"/>
    <cellStyle name="Output 2 16 19" xfId="38687" xr:uid="{00000000-0005-0000-0000-0000F87E0000}"/>
    <cellStyle name="Output 2 16 2" xfId="28267" xr:uid="{00000000-0005-0000-0000-0000F97E0000}"/>
    <cellStyle name="Output 2 16 2 10" xfId="28268" xr:uid="{00000000-0005-0000-0000-0000FA7E0000}"/>
    <cellStyle name="Output 2 16 2 10 2" xfId="28269" xr:uid="{00000000-0005-0000-0000-0000FB7E0000}"/>
    <cellStyle name="Output 2 16 2 10 3" xfId="38688" xr:uid="{00000000-0005-0000-0000-0000FC7E0000}"/>
    <cellStyle name="Output 2 16 2 11" xfId="28270" xr:uid="{00000000-0005-0000-0000-0000FD7E0000}"/>
    <cellStyle name="Output 2 16 2 11 2" xfId="28271" xr:uid="{00000000-0005-0000-0000-0000FE7E0000}"/>
    <cellStyle name="Output 2 16 2 11 3" xfId="38689" xr:uid="{00000000-0005-0000-0000-0000FF7E0000}"/>
    <cellStyle name="Output 2 16 2 12" xfId="28272" xr:uid="{00000000-0005-0000-0000-0000007F0000}"/>
    <cellStyle name="Output 2 16 2 12 2" xfId="28273" xr:uid="{00000000-0005-0000-0000-0000017F0000}"/>
    <cellStyle name="Output 2 16 2 12 3" xfId="38690" xr:uid="{00000000-0005-0000-0000-0000027F0000}"/>
    <cellStyle name="Output 2 16 2 13" xfId="28274" xr:uid="{00000000-0005-0000-0000-0000037F0000}"/>
    <cellStyle name="Output 2 16 2 13 2" xfId="28275" xr:uid="{00000000-0005-0000-0000-0000047F0000}"/>
    <cellStyle name="Output 2 16 2 13 3" xfId="38691" xr:uid="{00000000-0005-0000-0000-0000057F0000}"/>
    <cellStyle name="Output 2 16 2 14" xfId="28276" xr:uid="{00000000-0005-0000-0000-0000067F0000}"/>
    <cellStyle name="Output 2 16 2 14 2" xfId="28277" xr:uid="{00000000-0005-0000-0000-0000077F0000}"/>
    <cellStyle name="Output 2 16 2 14 3" xfId="38692" xr:uid="{00000000-0005-0000-0000-0000087F0000}"/>
    <cellStyle name="Output 2 16 2 15" xfId="28278" xr:uid="{00000000-0005-0000-0000-0000097F0000}"/>
    <cellStyle name="Output 2 16 2 15 2" xfId="28279" xr:uid="{00000000-0005-0000-0000-00000A7F0000}"/>
    <cellStyle name="Output 2 16 2 15 3" xfId="38693" xr:uid="{00000000-0005-0000-0000-00000B7F0000}"/>
    <cellStyle name="Output 2 16 2 16" xfId="28280" xr:uid="{00000000-0005-0000-0000-00000C7F0000}"/>
    <cellStyle name="Output 2 16 2 17" xfId="38694" xr:uid="{00000000-0005-0000-0000-00000D7F0000}"/>
    <cellStyle name="Output 2 16 2 18" xfId="38695" xr:uid="{00000000-0005-0000-0000-00000E7F0000}"/>
    <cellStyle name="Output 2 16 2 2" xfId="28281" xr:uid="{00000000-0005-0000-0000-00000F7F0000}"/>
    <cellStyle name="Output 2 16 2 2 2" xfId="28282" xr:uid="{00000000-0005-0000-0000-0000107F0000}"/>
    <cellStyle name="Output 2 16 2 2 2 2" xfId="28283" xr:uid="{00000000-0005-0000-0000-0000117F0000}"/>
    <cellStyle name="Output 2 16 2 2 3" xfId="28284" xr:uid="{00000000-0005-0000-0000-0000127F0000}"/>
    <cellStyle name="Output 2 16 2 2 3 2" xfId="28285" xr:uid="{00000000-0005-0000-0000-0000137F0000}"/>
    <cellStyle name="Output 2 16 2 2 4" xfId="28286" xr:uid="{00000000-0005-0000-0000-0000147F0000}"/>
    <cellStyle name="Output 2 16 2 2 4 2" xfId="28287" xr:uid="{00000000-0005-0000-0000-0000157F0000}"/>
    <cellStyle name="Output 2 16 2 2 5" xfId="28288" xr:uid="{00000000-0005-0000-0000-0000167F0000}"/>
    <cellStyle name="Output 2 16 2 3" xfId="28289" xr:uid="{00000000-0005-0000-0000-0000177F0000}"/>
    <cellStyle name="Output 2 16 2 3 2" xfId="28290" xr:uid="{00000000-0005-0000-0000-0000187F0000}"/>
    <cellStyle name="Output 2 16 2 3 2 2" xfId="28291" xr:uid="{00000000-0005-0000-0000-0000197F0000}"/>
    <cellStyle name="Output 2 16 2 3 3" xfId="28292" xr:uid="{00000000-0005-0000-0000-00001A7F0000}"/>
    <cellStyle name="Output 2 16 2 3 3 2" xfId="28293" xr:uid="{00000000-0005-0000-0000-00001B7F0000}"/>
    <cellStyle name="Output 2 16 2 3 4" xfId="28294" xr:uid="{00000000-0005-0000-0000-00001C7F0000}"/>
    <cellStyle name="Output 2 16 2 3 4 2" xfId="28295" xr:uid="{00000000-0005-0000-0000-00001D7F0000}"/>
    <cellStyle name="Output 2 16 2 3 5" xfId="28296" xr:uid="{00000000-0005-0000-0000-00001E7F0000}"/>
    <cellStyle name="Output 2 16 2 4" xfId="28297" xr:uid="{00000000-0005-0000-0000-00001F7F0000}"/>
    <cellStyle name="Output 2 16 2 4 2" xfId="28298" xr:uid="{00000000-0005-0000-0000-0000207F0000}"/>
    <cellStyle name="Output 2 16 2 4 2 2" xfId="28299" xr:uid="{00000000-0005-0000-0000-0000217F0000}"/>
    <cellStyle name="Output 2 16 2 4 3" xfId="28300" xr:uid="{00000000-0005-0000-0000-0000227F0000}"/>
    <cellStyle name="Output 2 16 2 4 3 2" xfId="28301" xr:uid="{00000000-0005-0000-0000-0000237F0000}"/>
    <cellStyle name="Output 2 16 2 4 4" xfId="28302" xr:uid="{00000000-0005-0000-0000-0000247F0000}"/>
    <cellStyle name="Output 2 16 2 4 4 2" xfId="28303" xr:uid="{00000000-0005-0000-0000-0000257F0000}"/>
    <cellStyle name="Output 2 16 2 4 5" xfId="28304" xr:uid="{00000000-0005-0000-0000-0000267F0000}"/>
    <cellStyle name="Output 2 16 2 5" xfId="28305" xr:uid="{00000000-0005-0000-0000-0000277F0000}"/>
    <cellStyle name="Output 2 16 2 5 2" xfId="28306" xr:uid="{00000000-0005-0000-0000-0000287F0000}"/>
    <cellStyle name="Output 2 16 2 5 3" xfId="38696" xr:uid="{00000000-0005-0000-0000-0000297F0000}"/>
    <cellStyle name="Output 2 16 2 6" xfId="28307" xr:uid="{00000000-0005-0000-0000-00002A7F0000}"/>
    <cellStyle name="Output 2 16 2 6 2" xfId="28308" xr:uid="{00000000-0005-0000-0000-00002B7F0000}"/>
    <cellStyle name="Output 2 16 2 6 3" xfId="38697" xr:uid="{00000000-0005-0000-0000-00002C7F0000}"/>
    <cellStyle name="Output 2 16 2 7" xfId="28309" xr:uid="{00000000-0005-0000-0000-00002D7F0000}"/>
    <cellStyle name="Output 2 16 2 7 2" xfId="28310" xr:uid="{00000000-0005-0000-0000-00002E7F0000}"/>
    <cellStyle name="Output 2 16 2 7 3" xfId="38698" xr:uid="{00000000-0005-0000-0000-00002F7F0000}"/>
    <cellStyle name="Output 2 16 2 8" xfId="28311" xr:uid="{00000000-0005-0000-0000-0000307F0000}"/>
    <cellStyle name="Output 2 16 2 8 2" xfId="28312" xr:uid="{00000000-0005-0000-0000-0000317F0000}"/>
    <cellStyle name="Output 2 16 2 8 3" xfId="38699" xr:uid="{00000000-0005-0000-0000-0000327F0000}"/>
    <cellStyle name="Output 2 16 2 9" xfId="28313" xr:uid="{00000000-0005-0000-0000-0000337F0000}"/>
    <cellStyle name="Output 2 16 2 9 2" xfId="28314" xr:uid="{00000000-0005-0000-0000-0000347F0000}"/>
    <cellStyle name="Output 2 16 2 9 3" xfId="38700" xr:uid="{00000000-0005-0000-0000-0000357F0000}"/>
    <cellStyle name="Output 2 16 3" xfId="28315" xr:uid="{00000000-0005-0000-0000-0000367F0000}"/>
    <cellStyle name="Output 2 16 3 2" xfId="28316" xr:uid="{00000000-0005-0000-0000-0000377F0000}"/>
    <cellStyle name="Output 2 16 3 2 2" xfId="28317" xr:uid="{00000000-0005-0000-0000-0000387F0000}"/>
    <cellStyle name="Output 2 16 3 3" xfId="28318" xr:uid="{00000000-0005-0000-0000-0000397F0000}"/>
    <cellStyle name="Output 2 16 3 3 2" xfId="28319" xr:uid="{00000000-0005-0000-0000-00003A7F0000}"/>
    <cellStyle name="Output 2 16 3 4" xfId="28320" xr:uid="{00000000-0005-0000-0000-00003B7F0000}"/>
    <cellStyle name="Output 2 16 3 4 2" xfId="28321" xr:uid="{00000000-0005-0000-0000-00003C7F0000}"/>
    <cellStyle name="Output 2 16 3 5" xfId="28322" xr:uid="{00000000-0005-0000-0000-00003D7F0000}"/>
    <cellStyle name="Output 2 16 4" xfId="28323" xr:uid="{00000000-0005-0000-0000-00003E7F0000}"/>
    <cellStyle name="Output 2 16 4 2" xfId="28324" xr:uid="{00000000-0005-0000-0000-00003F7F0000}"/>
    <cellStyle name="Output 2 16 4 2 2" xfId="28325" xr:uid="{00000000-0005-0000-0000-0000407F0000}"/>
    <cellStyle name="Output 2 16 4 3" xfId="28326" xr:uid="{00000000-0005-0000-0000-0000417F0000}"/>
    <cellStyle name="Output 2 16 4 3 2" xfId="28327" xr:uid="{00000000-0005-0000-0000-0000427F0000}"/>
    <cellStyle name="Output 2 16 4 4" xfId="28328" xr:uid="{00000000-0005-0000-0000-0000437F0000}"/>
    <cellStyle name="Output 2 16 4 4 2" xfId="28329" xr:uid="{00000000-0005-0000-0000-0000447F0000}"/>
    <cellStyle name="Output 2 16 4 5" xfId="28330" xr:uid="{00000000-0005-0000-0000-0000457F0000}"/>
    <cellStyle name="Output 2 16 5" xfId="28331" xr:uid="{00000000-0005-0000-0000-0000467F0000}"/>
    <cellStyle name="Output 2 16 5 2" xfId="28332" xr:uid="{00000000-0005-0000-0000-0000477F0000}"/>
    <cellStyle name="Output 2 16 5 2 2" xfId="28333" xr:uid="{00000000-0005-0000-0000-0000487F0000}"/>
    <cellStyle name="Output 2 16 5 3" xfId="28334" xr:uid="{00000000-0005-0000-0000-0000497F0000}"/>
    <cellStyle name="Output 2 16 5 3 2" xfId="28335" xr:uid="{00000000-0005-0000-0000-00004A7F0000}"/>
    <cellStyle name="Output 2 16 5 4" xfId="28336" xr:uid="{00000000-0005-0000-0000-00004B7F0000}"/>
    <cellStyle name="Output 2 16 5 4 2" xfId="28337" xr:uid="{00000000-0005-0000-0000-00004C7F0000}"/>
    <cellStyle name="Output 2 16 5 5" xfId="28338" xr:uid="{00000000-0005-0000-0000-00004D7F0000}"/>
    <cellStyle name="Output 2 16 6" xfId="28339" xr:uid="{00000000-0005-0000-0000-00004E7F0000}"/>
    <cellStyle name="Output 2 16 6 2" xfId="28340" xr:uid="{00000000-0005-0000-0000-00004F7F0000}"/>
    <cellStyle name="Output 2 16 6 3" xfId="38701" xr:uid="{00000000-0005-0000-0000-0000507F0000}"/>
    <cellStyle name="Output 2 16 7" xfId="28341" xr:uid="{00000000-0005-0000-0000-0000517F0000}"/>
    <cellStyle name="Output 2 16 7 2" xfId="28342" xr:uid="{00000000-0005-0000-0000-0000527F0000}"/>
    <cellStyle name="Output 2 16 7 3" xfId="38702" xr:uid="{00000000-0005-0000-0000-0000537F0000}"/>
    <cellStyle name="Output 2 16 8" xfId="28343" xr:uid="{00000000-0005-0000-0000-0000547F0000}"/>
    <cellStyle name="Output 2 16 8 2" xfId="28344" xr:uid="{00000000-0005-0000-0000-0000557F0000}"/>
    <cellStyle name="Output 2 16 8 3" xfId="38703" xr:uid="{00000000-0005-0000-0000-0000567F0000}"/>
    <cellStyle name="Output 2 16 9" xfId="28345" xr:uid="{00000000-0005-0000-0000-0000577F0000}"/>
    <cellStyle name="Output 2 16 9 2" xfId="28346" xr:uid="{00000000-0005-0000-0000-0000587F0000}"/>
    <cellStyle name="Output 2 16 9 3" xfId="38704" xr:uid="{00000000-0005-0000-0000-0000597F0000}"/>
    <cellStyle name="Output 2 17" xfId="28347" xr:uid="{00000000-0005-0000-0000-00005A7F0000}"/>
    <cellStyle name="Output 2 17 10" xfId="28348" xr:uid="{00000000-0005-0000-0000-00005B7F0000}"/>
    <cellStyle name="Output 2 17 10 2" xfId="28349" xr:uid="{00000000-0005-0000-0000-00005C7F0000}"/>
    <cellStyle name="Output 2 17 10 3" xfId="38705" xr:uid="{00000000-0005-0000-0000-00005D7F0000}"/>
    <cellStyle name="Output 2 17 11" xfId="28350" xr:uid="{00000000-0005-0000-0000-00005E7F0000}"/>
    <cellStyle name="Output 2 17 11 2" xfId="28351" xr:uid="{00000000-0005-0000-0000-00005F7F0000}"/>
    <cellStyle name="Output 2 17 11 3" xfId="38706" xr:uid="{00000000-0005-0000-0000-0000607F0000}"/>
    <cellStyle name="Output 2 17 12" xfId="28352" xr:uid="{00000000-0005-0000-0000-0000617F0000}"/>
    <cellStyle name="Output 2 17 12 2" xfId="28353" xr:uid="{00000000-0005-0000-0000-0000627F0000}"/>
    <cellStyle name="Output 2 17 12 3" xfId="38707" xr:uid="{00000000-0005-0000-0000-0000637F0000}"/>
    <cellStyle name="Output 2 17 13" xfId="28354" xr:uid="{00000000-0005-0000-0000-0000647F0000}"/>
    <cellStyle name="Output 2 17 13 2" xfId="28355" xr:uid="{00000000-0005-0000-0000-0000657F0000}"/>
    <cellStyle name="Output 2 17 13 3" xfId="38708" xr:uid="{00000000-0005-0000-0000-0000667F0000}"/>
    <cellStyle name="Output 2 17 14" xfId="28356" xr:uid="{00000000-0005-0000-0000-0000677F0000}"/>
    <cellStyle name="Output 2 17 14 2" xfId="28357" xr:uid="{00000000-0005-0000-0000-0000687F0000}"/>
    <cellStyle name="Output 2 17 14 3" xfId="38709" xr:uid="{00000000-0005-0000-0000-0000697F0000}"/>
    <cellStyle name="Output 2 17 15" xfId="28358" xr:uid="{00000000-0005-0000-0000-00006A7F0000}"/>
    <cellStyle name="Output 2 17 15 2" xfId="28359" xr:uid="{00000000-0005-0000-0000-00006B7F0000}"/>
    <cellStyle name="Output 2 17 15 3" xfId="38710" xr:uid="{00000000-0005-0000-0000-00006C7F0000}"/>
    <cellStyle name="Output 2 17 16" xfId="28360" xr:uid="{00000000-0005-0000-0000-00006D7F0000}"/>
    <cellStyle name="Output 2 17 16 2" xfId="28361" xr:uid="{00000000-0005-0000-0000-00006E7F0000}"/>
    <cellStyle name="Output 2 17 16 3" xfId="38711" xr:uid="{00000000-0005-0000-0000-00006F7F0000}"/>
    <cellStyle name="Output 2 17 17" xfId="28362" xr:uid="{00000000-0005-0000-0000-0000707F0000}"/>
    <cellStyle name="Output 2 17 18" xfId="38712" xr:uid="{00000000-0005-0000-0000-0000717F0000}"/>
    <cellStyle name="Output 2 17 19" xfId="38713" xr:uid="{00000000-0005-0000-0000-0000727F0000}"/>
    <cellStyle name="Output 2 17 2" xfId="28363" xr:uid="{00000000-0005-0000-0000-0000737F0000}"/>
    <cellStyle name="Output 2 17 2 10" xfId="28364" xr:uid="{00000000-0005-0000-0000-0000747F0000}"/>
    <cellStyle name="Output 2 17 2 10 2" xfId="28365" xr:uid="{00000000-0005-0000-0000-0000757F0000}"/>
    <cellStyle name="Output 2 17 2 10 3" xfId="38714" xr:uid="{00000000-0005-0000-0000-0000767F0000}"/>
    <cellStyle name="Output 2 17 2 11" xfId="28366" xr:uid="{00000000-0005-0000-0000-0000777F0000}"/>
    <cellStyle name="Output 2 17 2 11 2" xfId="28367" xr:uid="{00000000-0005-0000-0000-0000787F0000}"/>
    <cellStyle name="Output 2 17 2 11 3" xfId="38715" xr:uid="{00000000-0005-0000-0000-0000797F0000}"/>
    <cellStyle name="Output 2 17 2 12" xfId="28368" xr:uid="{00000000-0005-0000-0000-00007A7F0000}"/>
    <cellStyle name="Output 2 17 2 12 2" xfId="28369" xr:uid="{00000000-0005-0000-0000-00007B7F0000}"/>
    <cellStyle name="Output 2 17 2 12 3" xfId="38716" xr:uid="{00000000-0005-0000-0000-00007C7F0000}"/>
    <cellStyle name="Output 2 17 2 13" xfId="28370" xr:uid="{00000000-0005-0000-0000-00007D7F0000}"/>
    <cellStyle name="Output 2 17 2 13 2" xfId="28371" xr:uid="{00000000-0005-0000-0000-00007E7F0000}"/>
    <cellStyle name="Output 2 17 2 13 3" xfId="38717" xr:uid="{00000000-0005-0000-0000-00007F7F0000}"/>
    <cellStyle name="Output 2 17 2 14" xfId="28372" xr:uid="{00000000-0005-0000-0000-0000807F0000}"/>
    <cellStyle name="Output 2 17 2 14 2" xfId="28373" xr:uid="{00000000-0005-0000-0000-0000817F0000}"/>
    <cellStyle name="Output 2 17 2 14 3" xfId="38718" xr:uid="{00000000-0005-0000-0000-0000827F0000}"/>
    <cellStyle name="Output 2 17 2 15" xfId="28374" xr:uid="{00000000-0005-0000-0000-0000837F0000}"/>
    <cellStyle name="Output 2 17 2 15 2" xfId="28375" xr:uid="{00000000-0005-0000-0000-0000847F0000}"/>
    <cellStyle name="Output 2 17 2 15 3" xfId="38719" xr:uid="{00000000-0005-0000-0000-0000857F0000}"/>
    <cellStyle name="Output 2 17 2 16" xfId="28376" xr:uid="{00000000-0005-0000-0000-0000867F0000}"/>
    <cellStyle name="Output 2 17 2 17" xfId="38720" xr:uid="{00000000-0005-0000-0000-0000877F0000}"/>
    <cellStyle name="Output 2 17 2 18" xfId="38721" xr:uid="{00000000-0005-0000-0000-0000887F0000}"/>
    <cellStyle name="Output 2 17 2 2" xfId="28377" xr:uid="{00000000-0005-0000-0000-0000897F0000}"/>
    <cellStyle name="Output 2 17 2 2 2" xfId="28378" xr:uid="{00000000-0005-0000-0000-00008A7F0000}"/>
    <cellStyle name="Output 2 17 2 2 2 2" xfId="28379" xr:uid="{00000000-0005-0000-0000-00008B7F0000}"/>
    <cellStyle name="Output 2 17 2 2 3" xfId="28380" xr:uid="{00000000-0005-0000-0000-00008C7F0000}"/>
    <cellStyle name="Output 2 17 2 2 3 2" xfId="28381" xr:uid="{00000000-0005-0000-0000-00008D7F0000}"/>
    <cellStyle name="Output 2 17 2 2 4" xfId="28382" xr:uid="{00000000-0005-0000-0000-00008E7F0000}"/>
    <cellStyle name="Output 2 17 2 2 4 2" xfId="28383" xr:uid="{00000000-0005-0000-0000-00008F7F0000}"/>
    <cellStyle name="Output 2 17 2 2 5" xfId="28384" xr:uid="{00000000-0005-0000-0000-0000907F0000}"/>
    <cellStyle name="Output 2 17 2 3" xfId="28385" xr:uid="{00000000-0005-0000-0000-0000917F0000}"/>
    <cellStyle name="Output 2 17 2 3 2" xfId="28386" xr:uid="{00000000-0005-0000-0000-0000927F0000}"/>
    <cellStyle name="Output 2 17 2 3 2 2" xfId="28387" xr:uid="{00000000-0005-0000-0000-0000937F0000}"/>
    <cellStyle name="Output 2 17 2 3 3" xfId="28388" xr:uid="{00000000-0005-0000-0000-0000947F0000}"/>
    <cellStyle name="Output 2 17 2 3 3 2" xfId="28389" xr:uid="{00000000-0005-0000-0000-0000957F0000}"/>
    <cellStyle name="Output 2 17 2 3 4" xfId="28390" xr:uid="{00000000-0005-0000-0000-0000967F0000}"/>
    <cellStyle name="Output 2 17 2 3 4 2" xfId="28391" xr:uid="{00000000-0005-0000-0000-0000977F0000}"/>
    <cellStyle name="Output 2 17 2 3 5" xfId="28392" xr:uid="{00000000-0005-0000-0000-0000987F0000}"/>
    <cellStyle name="Output 2 17 2 4" xfId="28393" xr:uid="{00000000-0005-0000-0000-0000997F0000}"/>
    <cellStyle name="Output 2 17 2 4 2" xfId="28394" xr:uid="{00000000-0005-0000-0000-00009A7F0000}"/>
    <cellStyle name="Output 2 17 2 4 2 2" xfId="28395" xr:uid="{00000000-0005-0000-0000-00009B7F0000}"/>
    <cellStyle name="Output 2 17 2 4 3" xfId="28396" xr:uid="{00000000-0005-0000-0000-00009C7F0000}"/>
    <cellStyle name="Output 2 17 2 4 3 2" xfId="28397" xr:uid="{00000000-0005-0000-0000-00009D7F0000}"/>
    <cellStyle name="Output 2 17 2 4 4" xfId="28398" xr:uid="{00000000-0005-0000-0000-00009E7F0000}"/>
    <cellStyle name="Output 2 17 2 4 4 2" xfId="28399" xr:uid="{00000000-0005-0000-0000-00009F7F0000}"/>
    <cellStyle name="Output 2 17 2 4 5" xfId="28400" xr:uid="{00000000-0005-0000-0000-0000A07F0000}"/>
    <cellStyle name="Output 2 17 2 5" xfId="28401" xr:uid="{00000000-0005-0000-0000-0000A17F0000}"/>
    <cellStyle name="Output 2 17 2 5 2" xfId="28402" xr:uid="{00000000-0005-0000-0000-0000A27F0000}"/>
    <cellStyle name="Output 2 17 2 5 3" xfId="38722" xr:uid="{00000000-0005-0000-0000-0000A37F0000}"/>
    <cellStyle name="Output 2 17 2 6" xfId="28403" xr:uid="{00000000-0005-0000-0000-0000A47F0000}"/>
    <cellStyle name="Output 2 17 2 6 2" xfId="28404" xr:uid="{00000000-0005-0000-0000-0000A57F0000}"/>
    <cellStyle name="Output 2 17 2 6 3" xfId="38723" xr:uid="{00000000-0005-0000-0000-0000A67F0000}"/>
    <cellStyle name="Output 2 17 2 7" xfId="28405" xr:uid="{00000000-0005-0000-0000-0000A77F0000}"/>
    <cellStyle name="Output 2 17 2 7 2" xfId="28406" xr:uid="{00000000-0005-0000-0000-0000A87F0000}"/>
    <cellStyle name="Output 2 17 2 7 3" xfId="38724" xr:uid="{00000000-0005-0000-0000-0000A97F0000}"/>
    <cellStyle name="Output 2 17 2 8" xfId="28407" xr:uid="{00000000-0005-0000-0000-0000AA7F0000}"/>
    <cellStyle name="Output 2 17 2 8 2" xfId="28408" xr:uid="{00000000-0005-0000-0000-0000AB7F0000}"/>
    <cellStyle name="Output 2 17 2 8 3" xfId="38725" xr:uid="{00000000-0005-0000-0000-0000AC7F0000}"/>
    <cellStyle name="Output 2 17 2 9" xfId="28409" xr:uid="{00000000-0005-0000-0000-0000AD7F0000}"/>
    <cellStyle name="Output 2 17 2 9 2" xfId="28410" xr:uid="{00000000-0005-0000-0000-0000AE7F0000}"/>
    <cellStyle name="Output 2 17 2 9 3" xfId="38726" xr:uid="{00000000-0005-0000-0000-0000AF7F0000}"/>
    <cellStyle name="Output 2 17 3" xfId="28411" xr:uid="{00000000-0005-0000-0000-0000B07F0000}"/>
    <cellStyle name="Output 2 17 3 2" xfId="28412" xr:uid="{00000000-0005-0000-0000-0000B17F0000}"/>
    <cellStyle name="Output 2 17 3 2 2" xfId="28413" xr:uid="{00000000-0005-0000-0000-0000B27F0000}"/>
    <cellStyle name="Output 2 17 3 3" xfId="28414" xr:uid="{00000000-0005-0000-0000-0000B37F0000}"/>
    <cellStyle name="Output 2 17 3 3 2" xfId="28415" xr:uid="{00000000-0005-0000-0000-0000B47F0000}"/>
    <cellStyle name="Output 2 17 3 4" xfId="28416" xr:uid="{00000000-0005-0000-0000-0000B57F0000}"/>
    <cellStyle name="Output 2 17 3 4 2" xfId="28417" xr:uid="{00000000-0005-0000-0000-0000B67F0000}"/>
    <cellStyle name="Output 2 17 3 5" xfId="28418" xr:uid="{00000000-0005-0000-0000-0000B77F0000}"/>
    <cellStyle name="Output 2 17 4" xfId="28419" xr:uid="{00000000-0005-0000-0000-0000B87F0000}"/>
    <cellStyle name="Output 2 17 4 2" xfId="28420" xr:uid="{00000000-0005-0000-0000-0000B97F0000}"/>
    <cellStyle name="Output 2 17 4 2 2" xfId="28421" xr:uid="{00000000-0005-0000-0000-0000BA7F0000}"/>
    <cellStyle name="Output 2 17 4 3" xfId="28422" xr:uid="{00000000-0005-0000-0000-0000BB7F0000}"/>
    <cellStyle name="Output 2 17 4 3 2" xfId="28423" xr:uid="{00000000-0005-0000-0000-0000BC7F0000}"/>
    <cellStyle name="Output 2 17 4 4" xfId="28424" xr:uid="{00000000-0005-0000-0000-0000BD7F0000}"/>
    <cellStyle name="Output 2 17 4 4 2" xfId="28425" xr:uid="{00000000-0005-0000-0000-0000BE7F0000}"/>
    <cellStyle name="Output 2 17 4 5" xfId="28426" xr:uid="{00000000-0005-0000-0000-0000BF7F0000}"/>
    <cellStyle name="Output 2 17 5" xfId="28427" xr:uid="{00000000-0005-0000-0000-0000C07F0000}"/>
    <cellStyle name="Output 2 17 5 2" xfId="28428" xr:uid="{00000000-0005-0000-0000-0000C17F0000}"/>
    <cellStyle name="Output 2 17 5 2 2" xfId="28429" xr:uid="{00000000-0005-0000-0000-0000C27F0000}"/>
    <cellStyle name="Output 2 17 5 3" xfId="28430" xr:uid="{00000000-0005-0000-0000-0000C37F0000}"/>
    <cellStyle name="Output 2 17 5 3 2" xfId="28431" xr:uid="{00000000-0005-0000-0000-0000C47F0000}"/>
    <cellStyle name="Output 2 17 5 4" xfId="28432" xr:uid="{00000000-0005-0000-0000-0000C57F0000}"/>
    <cellStyle name="Output 2 17 5 4 2" xfId="28433" xr:uid="{00000000-0005-0000-0000-0000C67F0000}"/>
    <cellStyle name="Output 2 17 5 5" xfId="28434" xr:uid="{00000000-0005-0000-0000-0000C77F0000}"/>
    <cellStyle name="Output 2 17 6" xfId="28435" xr:uid="{00000000-0005-0000-0000-0000C87F0000}"/>
    <cellStyle name="Output 2 17 6 2" xfId="28436" xr:uid="{00000000-0005-0000-0000-0000C97F0000}"/>
    <cellStyle name="Output 2 17 6 3" xfId="38727" xr:uid="{00000000-0005-0000-0000-0000CA7F0000}"/>
    <cellStyle name="Output 2 17 7" xfId="28437" xr:uid="{00000000-0005-0000-0000-0000CB7F0000}"/>
    <cellStyle name="Output 2 17 7 2" xfId="28438" xr:uid="{00000000-0005-0000-0000-0000CC7F0000}"/>
    <cellStyle name="Output 2 17 7 3" xfId="38728" xr:uid="{00000000-0005-0000-0000-0000CD7F0000}"/>
    <cellStyle name="Output 2 17 8" xfId="28439" xr:uid="{00000000-0005-0000-0000-0000CE7F0000}"/>
    <cellStyle name="Output 2 17 8 2" xfId="28440" xr:uid="{00000000-0005-0000-0000-0000CF7F0000}"/>
    <cellStyle name="Output 2 17 8 3" xfId="38729" xr:uid="{00000000-0005-0000-0000-0000D07F0000}"/>
    <cellStyle name="Output 2 17 9" xfId="28441" xr:uid="{00000000-0005-0000-0000-0000D17F0000}"/>
    <cellStyle name="Output 2 17 9 2" xfId="28442" xr:uid="{00000000-0005-0000-0000-0000D27F0000}"/>
    <cellStyle name="Output 2 17 9 3" xfId="38730" xr:uid="{00000000-0005-0000-0000-0000D37F0000}"/>
    <cellStyle name="Output 2 18" xfId="28443" xr:uid="{00000000-0005-0000-0000-0000D47F0000}"/>
    <cellStyle name="Output 2 18 10" xfId="28444" xr:uid="{00000000-0005-0000-0000-0000D57F0000}"/>
    <cellStyle name="Output 2 18 10 2" xfId="28445" xr:uid="{00000000-0005-0000-0000-0000D67F0000}"/>
    <cellStyle name="Output 2 18 10 3" xfId="38731" xr:uid="{00000000-0005-0000-0000-0000D77F0000}"/>
    <cellStyle name="Output 2 18 11" xfId="28446" xr:uid="{00000000-0005-0000-0000-0000D87F0000}"/>
    <cellStyle name="Output 2 18 11 2" xfId="28447" xr:uid="{00000000-0005-0000-0000-0000D97F0000}"/>
    <cellStyle name="Output 2 18 11 3" xfId="38732" xr:uid="{00000000-0005-0000-0000-0000DA7F0000}"/>
    <cellStyle name="Output 2 18 12" xfId="28448" xr:uid="{00000000-0005-0000-0000-0000DB7F0000}"/>
    <cellStyle name="Output 2 18 12 2" xfId="28449" xr:uid="{00000000-0005-0000-0000-0000DC7F0000}"/>
    <cellStyle name="Output 2 18 12 3" xfId="38733" xr:uid="{00000000-0005-0000-0000-0000DD7F0000}"/>
    <cellStyle name="Output 2 18 13" xfId="28450" xr:uid="{00000000-0005-0000-0000-0000DE7F0000}"/>
    <cellStyle name="Output 2 18 13 2" xfId="28451" xr:uid="{00000000-0005-0000-0000-0000DF7F0000}"/>
    <cellStyle name="Output 2 18 13 3" xfId="38734" xr:uid="{00000000-0005-0000-0000-0000E07F0000}"/>
    <cellStyle name="Output 2 18 14" xfId="28452" xr:uid="{00000000-0005-0000-0000-0000E17F0000}"/>
    <cellStyle name="Output 2 18 14 2" xfId="28453" xr:uid="{00000000-0005-0000-0000-0000E27F0000}"/>
    <cellStyle name="Output 2 18 14 3" xfId="38735" xr:uid="{00000000-0005-0000-0000-0000E37F0000}"/>
    <cellStyle name="Output 2 18 15" xfId="28454" xr:uid="{00000000-0005-0000-0000-0000E47F0000}"/>
    <cellStyle name="Output 2 18 15 2" xfId="28455" xr:uid="{00000000-0005-0000-0000-0000E57F0000}"/>
    <cellStyle name="Output 2 18 15 3" xfId="38736" xr:uid="{00000000-0005-0000-0000-0000E67F0000}"/>
    <cellStyle name="Output 2 18 16" xfId="28456" xr:uid="{00000000-0005-0000-0000-0000E77F0000}"/>
    <cellStyle name="Output 2 18 16 2" xfId="28457" xr:uid="{00000000-0005-0000-0000-0000E87F0000}"/>
    <cellStyle name="Output 2 18 16 3" xfId="38737" xr:uid="{00000000-0005-0000-0000-0000E97F0000}"/>
    <cellStyle name="Output 2 18 17" xfId="28458" xr:uid="{00000000-0005-0000-0000-0000EA7F0000}"/>
    <cellStyle name="Output 2 18 18" xfId="38738" xr:uid="{00000000-0005-0000-0000-0000EB7F0000}"/>
    <cellStyle name="Output 2 18 19" xfId="38739" xr:uid="{00000000-0005-0000-0000-0000EC7F0000}"/>
    <cellStyle name="Output 2 18 2" xfId="28459" xr:uid="{00000000-0005-0000-0000-0000ED7F0000}"/>
    <cellStyle name="Output 2 18 2 10" xfId="28460" xr:uid="{00000000-0005-0000-0000-0000EE7F0000}"/>
    <cellStyle name="Output 2 18 2 10 2" xfId="28461" xr:uid="{00000000-0005-0000-0000-0000EF7F0000}"/>
    <cellStyle name="Output 2 18 2 10 3" xfId="38740" xr:uid="{00000000-0005-0000-0000-0000F07F0000}"/>
    <cellStyle name="Output 2 18 2 11" xfId="28462" xr:uid="{00000000-0005-0000-0000-0000F17F0000}"/>
    <cellStyle name="Output 2 18 2 11 2" xfId="28463" xr:uid="{00000000-0005-0000-0000-0000F27F0000}"/>
    <cellStyle name="Output 2 18 2 11 3" xfId="38741" xr:uid="{00000000-0005-0000-0000-0000F37F0000}"/>
    <cellStyle name="Output 2 18 2 12" xfId="28464" xr:uid="{00000000-0005-0000-0000-0000F47F0000}"/>
    <cellStyle name="Output 2 18 2 12 2" xfId="28465" xr:uid="{00000000-0005-0000-0000-0000F57F0000}"/>
    <cellStyle name="Output 2 18 2 12 3" xfId="38742" xr:uid="{00000000-0005-0000-0000-0000F67F0000}"/>
    <cellStyle name="Output 2 18 2 13" xfId="28466" xr:uid="{00000000-0005-0000-0000-0000F77F0000}"/>
    <cellStyle name="Output 2 18 2 13 2" xfId="28467" xr:uid="{00000000-0005-0000-0000-0000F87F0000}"/>
    <cellStyle name="Output 2 18 2 13 3" xfId="38743" xr:uid="{00000000-0005-0000-0000-0000F97F0000}"/>
    <cellStyle name="Output 2 18 2 14" xfId="28468" xr:uid="{00000000-0005-0000-0000-0000FA7F0000}"/>
    <cellStyle name="Output 2 18 2 14 2" xfId="28469" xr:uid="{00000000-0005-0000-0000-0000FB7F0000}"/>
    <cellStyle name="Output 2 18 2 14 3" xfId="38744" xr:uid="{00000000-0005-0000-0000-0000FC7F0000}"/>
    <cellStyle name="Output 2 18 2 15" xfId="28470" xr:uid="{00000000-0005-0000-0000-0000FD7F0000}"/>
    <cellStyle name="Output 2 18 2 15 2" xfId="28471" xr:uid="{00000000-0005-0000-0000-0000FE7F0000}"/>
    <cellStyle name="Output 2 18 2 15 3" xfId="38745" xr:uid="{00000000-0005-0000-0000-0000FF7F0000}"/>
    <cellStyle name="Output 2 18 2 16" xfId="28472" xr:uid="{00000000-0005-0000-0000-000000800000}"/>
    <cellStyle name="Output 2 18 2 17" xfId="38746" xr:uid="{00000000-0005-0000-0000-000001800000}"/>
    <cellStyle name="Output 2 18 2 18" xfId="38747" xr:uid="{00000000-0005-0000-0000-000002800000}"/>
    <cellStyle name="Output 2 18 2 2" xfId="28473" xr:uid="{00000000-0005-0000-0000-000003800000}"/>
    <cellStyle name="Output 2 18 2 2 2" xfId="28474" xr:uid="{00000000-0005-0000-0000-000004800000}"/>
    <cellStyle name="Output 2 18 2 2 2 2" xfId="28475" xr:uid="{00000000-0005-0000-0000-000005800000}"/>
    <cellStyle name="Output 2 18 2 2 3" xfId="28476" xr:uid="{00000000-0005-0000-0000-000006800000}"/>
    <cellStyle name="Output 2 18 2 2 3 2" xfId="28477" xr:uid="{00000000-0005-0000-0000-000007800000}"/>
    <cellStyle name="Output 2 18 2 2 4" xfId="28478" xr:uid="{00000000-0005-0000-0000-000008800000}"/>
    <cellStyle name="Output 2 18 2 2 4 2" xfId="28479" xr:uid="{00000000-0005-0000-0000-000009800000}"/>
    <cellStyle name="Output 2 18 2 2 5" xfId="28480" xr:uid="{00000000-0005-0000-0000-00000A800000}"/>
    <cellStyle name="Output 2 18 2 3" xfId="28481" xr:uid="{00000000-0005-0000-0000-00000B800000}"/>
    <cellStyle name="Output 2 18 2 3 2" xfId="28482" xr:uid="{00000000-0005-0000-0000-00000C800000}"/>
    <cellStyle name="Output 2 18 2 3 2 2" xfId="28483" xr:uid="{00000000-0005-0000-0000-00000D800000}"/>
    <cellStyle name="Output 2 18 2 3 3" xfId="28484" xr:uid="{00000000-0005-0000-0000-00000E800000}"/>
    <cellStyle name="Output 2 18 2 3 3 2" xfId="28485" xr:uid="{00000000-0005-0000-0000-00000F800000}"/>
    <cellStyle name="Output 2 18 2 3 4" xfId="28486" xr:uid="{00000000-0005-0000-0000-000010800000}"/>
    <cellStyle name="Output 2 18 2 3 4 2" xfId="28487" xr:uid="{00000000-0005-0000-0000-000011800000}"/>
    <cellStyle name="Output 2 18 2 3 5" xfId="28488" xr:uid="{00000000-0005-0000-0000-000012800000}"/>
    <cellStyle name="Output 2 18 2 4" xfId="28489" xr:uid="{00000000-0005-0000-0000-000013800000}"/>
    <cellStyle name="Output 2 18 2 4 2" xfId="28490" xr:uid="{00000000-0005-0000-0000-000014800000}"/>
    <cellStyle name="Output 2 18 2 4 2 2" xfId="28491" xr:uid="{00000000-0005-0000-0000-000015800000}"/>
    <cellStyle name="Output 2 18 2 4 3" xfId="28492" xr:uid="{00000000-0005-0000-0000-000016800000}"/>
    <cellStyle name="Output 2 18 2 4 3 2" xfId="28493" xr:uid="{00000000-0005-0000-0000-000017800000}"/>
    <cellStyle name="Output 2 18 2 4 4" xfId="28494" xr:uid="{00000000-0005-0000-0000-000018800000}"/>
    <cellStyle name="Output 2 18 2 4 4 2" xfId="28495" xr:uid="{00000000-0005-0000-0000-000019800000}"/>
    <cellStyle name="Output 2 18 2 4 5" xfId="28496" xr:uid="{00000000-0005-0000-0000-00001A800000}"/>
    <cellStyle name="Output 2 18 2 5" xfId="28497" xr:uid="{00000000-0005-0000-0000-00001B800000}"/>
    <cellStyle name="Output 2 18 2 5 2" xfId="28498" xr:uid="{00000000-0005-0000-0000-00001C800000}"/>
    <cellStyle name="Output 2 18 2 5 3" xfId="38748" xr:uid="{00000000-0005-0000-0000-00001D800000}"/>
    <cellStyle name="Output 2 18 2 6" xfId="28499" xr:uid="{00000000-0005-0000-0000-00001E800000}"/>
    <cellStyle name="Output 2 18 2 6 2" xfId="28500" xr:uid="{00000000-0005-0000-0000-00001F800000}"/>
    <cellStyle name="Output 2 18 2 6 3" xfId="38749" xr:uid="{00000000-0005-0000-0000-000020800000}"/>
    <cellStyle name="Output 2 18 2 7" xfId="28501" xr:uid="{00000000-0005-0000-0000-000021800000}"/>
    <cellStyle name="Output 2 18 2 7 2" xfId="28502" xr:uid="{00000000-0005-0000-0000-000022800000}"/>
    <cellStyle name="Output 2 18 2 7 3" xfId="38750" xr:uid="{00000000-0005-0000-0000-000023800000}"/>
    <cellStyle name="Output 2 18 2 8" xfId="28503" xr:uid="{00000000-0005-0000-0000-000024800000}"/>
    <cellStyle name="Output 2 18 2 8 2" xfId="28504" xr:uid="{00000000-0005-0000-0000-000025800000}"/>
    <cellStyle name="Output 2 18 2 8 3" xfId="38751" xr:uid="{00000000-0005-0000-0000-000026800000}"/>
    <cellStyle name="Output 2 18 2 9" xfId="28505" xr:uid="{00000000-0005-0000-0000-000027800000}"/>
    <cellStyle name="Output 2 18 2 9 2" xfId="28506" xr:uid="{00000000-0005-0000-0000-000028800000}"/>
    <cellStyle name="Output 2 18 2 9 3" xfId="38752" xr:uid="{00000000-0005-0000-0000-000029800000}"/>
    <cellStyle name="Output 2 18 3" xfId="28507" xr:uid="{00000000-0005-0000-0000-00002A800000}"/>
    <cellStyle name="Output 2 18 3 2" xfId="28508" xr:uid="{00000000-0005-0000-0000-00002B800000}"/>
    <cellStyle name="Output 2 18 3 2 2" xfId="28509" xr:uid="{00000000-0005-0000-0000-00002C800000}"/>
    <cellStyle name="Output 2 18 3 3" xfId="28510" xr:uid="{00000000-0005-0000-0000-00002D800000}"/>
    <cellStyle name="Output 2 18 3 3 2" xfId="28511" xr:uid="{00000000-0005-0000-0000-00002E800000}"/>
    <cellStyle name="Output 2 18 3 4" xfId="28512" xr:uid="{00000000-0005-0000-0000-00002F800000}"/>
    <cellStyle name="Output 2 18 3 4 2" xfId="28513" xr:uid="{00000000-0005-0000-0000-000030800000}"/>
    <cellStyle name="Output 2 18 3 5" xfId="28514" xr:uid="{00000000-0005-0000-0000-000031800000}"/>
    <cellStyle name="Output 2 18 4" xfId="28515" xr:uid="{00000000-0005-0000-0000-000032800000}"/>
    <cellStyle name="Output 2 18 4 2" xfId="28516" xr:uid="{00000000-0005-0000-0000-000033800000}"/>
    <cellStyle name="Output 2 18 4 2 2" xfId="28517" xr:uid="{00000000-0005-0000-0000-000034800000}"/>
    <cellStyle name="Output 2 18 4 3" xfId="28518" xr:uid="{00000000-0005-0000-0000-000035800000}"/>
    <cellStyle name="Output 2 18 4 3 2" xfId="28519" xr:uid="{00000000-0005-0000-0000-000036800000}"/>
    <cellStyle name="Output 2 18 4 4" xfId="28520" xr:uid="{00000000-0005-0000-0000-000037800000}"/>
    <cellStyle name="Output 2 18 4 4 2" xfId="28521" xr:uid="{00000000-0005-0000-0000-000038800000}"/>
    <cellStyle name="Output 2 18 4 5" xfId="28522" xr:uid="{00000000-0005-0000-0000-000039800000}"/>
    <cellStyle name="Output 2 18 5" xfId="28523" xr:uid="{00000000-0005-0000-0000-00003A800000}"/>
    <cellStyle name="Output 2 18 5 2" xfId="28524" xr:uid="{00000000-0005-0000-0000-00003B800000}"/>
    <cellStyle name="Output 2 18 5 2 2" xfId="28525" xr:uid="{00000000-0005-0000-0000-00003C800000}"/>
    <cellStyle name="Output 2 18 5 3" xfId="28526" xr:uid="{00000000-0005-0000-0000-00003D800000}"/>
    <cellStyle name="Output 2 18 5 3 2" xfId="28527" xr:uid="{00000000-0005-0000-0000-00003E800000}"/>
    <cellStyle name="Output 2 18 5 4" xfId="28528" xr:uid="{00000000-0005-0000-0000-00003F800000}"/>
    <cellStyle name="Output 2 18 5 4 2" xfId="28529" xr:uid="{00000000-0005-0000-0000-000040800000}"/>
    <cellStyle name="Output 2 18 5 5" xfId="28530" xr:uid="{00000000-0005-0000-0000-000041800000}"/>
    <cellStyle name="Output 2 18 6" xfId="28531" xr:uid="{00000000-0005-0000-0000-000042800000}"/>
    <cellStyle name="Output 2 18 6 2" xfId="28532" xr:uid="{00000000-0005-0000-0000-000043800000}"/>
    <cellStyle name="Output 2 18 6 3" xfId="38753" xr:uid="{00000000-0005-0000-0000-000044800000}"/>
    <cellStyle name="Output 2 18 7" xfId="28533" xr:uid="{00000000-0005-0000-0000-000045800000}"/>
    <cellStyle name="Output 2 18 7 2" xfId="28534" xr:uid="{00000000-0005-0000-0000-000046800000}"/>
    <cellStyle name="Output 2 18 7 3" xfId="38754" xr:uid="{00000000-0005-0000-0000-000047800000}"/>
    <cellStyle name="Output 2 18 8" xfId="28535" xr:uid="{00000000-0005-0000-0000-000048800000}"/>
    <cellStyle name="Output 2 18 8 2" xfId="28536" xr:uid="{00000000-0005-0000-0000-000049800000}"/>
    <cellStyle name="Output 2 18 8 3" xfId="38755" xr:uid="{00000000-0005-0000-0000-00004A800000}"/>
    <cellStyle name="Output 2 18 9" xfId="28537" xr:uid="{00000000-0005-0000-0000-00004B800000}"/>
    <cellStyle name="Output 2 18 9 2" xfId="28538" xr:uid="{00000000-0005-0000-0000-00004C800000}"/>
    <cellStyle name="Output 2 18 9 3" xfId="38756" xr:uid="{00000000-0005-0000-0000-00004D800000}"/>
    <cellStyle name="Output 2 19" xfId="28539" xr:uid="{00000000-0005-0000-0000-00004E800000}"/>
    <cellStyle name="Output 2 19 10" xfId="28540" xr:uid="{00000000-0005-0000-0000-00004F800000}"/>
    <cellStyle name="Output 2 19 10 2" xfId="28541" xr:uid="{00000000-0005-0000-0000-000050800000}"/>
    <cellStyle name="Output 2 19 10 3" xfId="38757" xr:uid="{00000000-0005-0000-0000-000051800000}"/>
    <cellStyle name="Output 2 19 11" xfId="28542" xr:uid="{00000000-0005-0000-0000-000052800000}"/>
    <cellStyle name="Output 2 19 11 2" xfId="28543" xr:uid="{00000000-0005-0000-0000-000053800000}"/>
    <cellStyle name="Output 2 19 11 3" xfId="38758" xr:uid="{00000000-0005-0000-0000-000054800000}"/>
    <cellStyle name="Output 2 19 12" xfId="28544" xr:uid="{00000000-0005-0000-0000-000055800000}"/>
    <cellStyle name="Output 2 19 12 2" xfId="28545" xr:uid="{00000000-0005-0000-0000-000056800000}"/>
    <cellStyle name="Output 2 19 12 3" xfId="38759" xr:uid="{00000000-0005-0000-0000-000057800000}"/>
    <cellStyle name="Output 2 19 13" xfId="28546" xr:uid="{00000000-0005-0000-0000-000058800000}"/>
    <cellStyle name="Output 2 19 13 2" xfId="28547" xr:uid="{00000000-0005-0000-0000-000059800000}"/>
    <cellStyle name="Output 2 19 13 3" xfId="38760" xr:uid="{00000000-0005-0000-0000-00005A800000}"/>
    <cellStyle name="Output 2 19 14" xfId="28548" xr:uid="{00000000-0005-0000-0000-00005B800000}"/>
    <cellStyle name="Output 2 19 14 2" xfId="28549" xr:uid="{00000000-0005-0000-0000-00005C800000}"/>
    <cellStyle name="Output 2 19 14 3" xfId="38761" xr:uid="{00000000-0005-0000-0000-00005D800000}"/>
    <cellStyle name="Output 2 19 15" xfId="28550" xr:uid="{00000000-0005-0000-0000-00005E800000}"/>
    <cellStyle name="Output 2 19 15 2" xfId="28551" xr:uid="{00000000-0005-0000-0000-00005F800000}"/>
    <cellStyle name="Output 2 19 15 3" xfId="38762" xr:uid="{00000000-0005-0000-0000-000060800000}"/>
    <cellStyle name="Output 2 19 16" xfId="28552" xr:uid="{00000000-0005-0000-0000-000061800000}"/>
    <cellStyle name="Output 2 19 16 2" xfId="28553" xr:uid="{00000000-0005-0000-0000-000062800000}"/>
    <cellStyle name="Output 2 19 16 3" xfId="38763" xr:uid="{00000000-0005-0000-0000-000063800000}"/>
    <cellStyle name="Output 2 19 17" xfId="28554" xr:uid="{00000000-0005-0000-0000-000064800000}"/>
    <cellStyle name="Output 2 19 18" xfId="38764" xr:uid="{00000000-0005-0000-0000-000065800000}"/>
    <cellStyle name="Output 2 19 19" xfId="38765" xr:uid="{00000000-0005-0000-0000-000066800000}"/>
    <cellStyle name="Output 2 19 2" xfId="28555" xr:uid="{00000000-0005-0000-0000-000067800000}"/>
    <cellStyle name="Output 2 19 2 10" xfId="28556" xr:uid="{00000000-0005-0000-0000-000068800000}"/>
    <cellStyle name="Output 2 19 2 10 2" xfId="28557" xr:uid="{00000000-0005-0000-0000-000069800000}"/>
    <cellStyle name="Output 2 19 2 10 3" xfId="38766" xr:uid="{00000000-0005-0000-0000-00006A800000}"/>
    <cellStyle name="Output 2 19 2 11" xfId="28558" xr:uid="{00000000-0005-0000-0000-00006B800000}"/>
    <cellStyle name="Output 2 19 2 11 2" xfId="28559" xr:uid="{00000000-0005-0000-0000-00006C800000}"/>
    <cellStyle name="Output 2 19 2 11 3" xfId="38767" xr:uid="{00000000-0005-0000-0000-00006D800000}"/>
    <cellStyle name="Output 2 19 2 12" xfId="28560" xr:uid="{00000000-0005-0000-0000-00006E800000}"/>
    <cellStyle name="Output 2 19 2 12 2" xfId="28561" xr:uid="{00000000-0005-0000-0000-00006F800000}"/>
    <cellStyle name="Output 2 19 2 12 3" xfId="38768" xr:uid="{00000000-0005-0000-0000-000070800000}"/>
    <cellStyle name="Output 2 19 2 13" xfId="28562" xr:uid="{00000000-0005-0000-0000-000071800000}"/>
    <cellStyle name="Output 2 19 2 13 2" xfId="28563" xr:uid="{00000000-0005-0000-0000-000072800000}"/>
    <cellStyle name="Output 2 19 2 13 3" xfId="38769" xr:uid="{00000000-0005-0000-0000-000073800000}"/>
    <cellStyle name="Output 2 19 2 14" xfId="28564" xr:uid="{00000000-0005-0000-0000-000074800000}"/>
    <cellStyle name="Output 2 19 2 14 2" xfId="28565" xr:uid="{00000000-0005-0000-0000-000075800000}"/>
    <cellStyle name="Output 2 19 2 14 3" xfId="38770" xr:uid="{00000000-0005-0000-0000-000076800000}"/>
    <cellStyle name="Output 2 19 2 15" xfId="28566" xr:uid="{00000000-0005-0000-0000-000077800000}"/>
    <cellStyle name="Output 2 19 2 15 2" xfId="28567" xr:uid="{00000000-0005-0000-0000-000078800000}"/>
    <cellStyle name="Output 2 19 2 15 3" xfId="38771" xr:uid="{00000000-0005-0000-0000-000079800000}"/>
    <cellStyle name="Output 2 19 2 16" xfId="28568" xr:uid="{00000000-0005-0000-0000-00007A800000}"/>
    <cellStyle name="Output 2 19 2 17" xfId="38772" xr:uid="{00000000-0005-0000-0000-00007B800000}"/>
    <cellStyle name="Output 2 19 2 18" xfId="38773" xr:uid="{00000000-0005-0000-0000-00007C800000}"/>
    <cellStyle name="Output 2 19 2 2" xfId="28569" xr:uid="{00000000-0005-0000-0000-00007D800000}"/>
    <cellStyle name="Output 2 19 2 2 2" xfId="28570" xr:uid="{00000000-0005-0000-0000-00007E800000}"/>
    <cellStyle name="Output 2 19 2 2 2 2" xfId="28571" xr:uid="{00000000-0005-0000-0000-00007F800000}"/>
    <cellStyle name="Output 2 19 2 2 3" xfId="28572" xr:uid="{00000000-0005-0000-0000-000080800000}"/>
    <cellStyle name="Output 2 19 2 2 3 2" xfId="28573" xr:uid="{00000000-0005-0000-0000-000081800000}"/>
    <cellStyle name="Output 2 19 2 2 4" xfId="28574" xr:uid="{00000000-0005-0000-0000-000082800000}"/>
    <cellStyle name="Output 2 19 2 2 4 2" xfId="28575" xr:uid="{00000000-0005-0000-0000-000083800000}"/>
    <cellStyle name="Output 2 19 2 2 5" xfId="28576" xr:uid="{00000000-0005-0000-0000-000084800000}"/>
    <cellStyle name="Output 2 19 2 3" xfId="28577" xr:uid="{00000000-0005-0000-0000-000085800000}"/>
    <cellStyle name="Output 2 19 2 3 2" xfId="28578" xr:uid="{00000000-0005-0000-0000-000086800000}"/>
    <cellStyle name="Output 2 19 2 3 2 2" xfId="28579" xr:uid="{00000000-0005-0000-0000-000087800000}"/>
    <cellStyle name="Output 2 19 2 3 3" xfId="28580" xr:uid="{00000000-0005-0000-0000-000088800000}"/>
    <cellStyle name="Output 2 19 2 3 3 2" xfId="28581" xr:uid="{00000000-0005-0000-0000-000089800000}"/>
    <cellStyle name="Output 2 19 2 3 4" xfId="28582" xr:uid="{00000000-0005-0000-0000-00008A800000}"/>
    <cellStyle name="Output 2 19 2 3 4 2" xfId="28583" xr:uid="{00000000-0005-0000-0000-00008B800000}"/>
    <cellStyle name="Output 2 19 2 3 5" xfId="28584" xr:uid="{00000000-0005-0000-0000-00008C800000}"/>
    <cellStyle name="Output 2 19 2 4" xfId="28585" xr:uid="{00000000-0005-0000-0000-00008D800000}"/>
    <cellStyle name="Output 2 19 2 4 2" xfId="28586" xr:uid="{00000000-0005-0000-0000-00008E800000}"/>
    <cellStyle name="Output 2 19 2 4 2 2" xfId="28587" xr:uid="{00000000-0005-0000-0000-00008F800000}"/>
    <cellStyle name="Output 2 19 2 4 3" xfId="28588" xr:uid="{00000000-0005-0000-0000-000090800000}"/>
    <cellStyle name="Output 2 19 2 4 3 2" xfId="28589" xr:uid="{00000000-0005-0000-0000-000091800000}"/>
    <cellStyle name="Output 2 19 2 4 4" xfId="28590" xr:uid="{00000000-0005-0000-0000-000092800000}"/>
    <cellStyle name="Output 2 19 2 4 4 2" xfId="28591" xr:uid="{00000000-0005-0000-0000-000093800000}"/>
    <cellStyle name="Output 2 19 2 4 5" xfId="28592" xr:uid="{00000000-0005-0000-0000-000094800000}"/>
    <cellStyle name="Output 2 19 2 5" xfId="28593" xr:uid="{00000000-0005-0000-0000-000095800000}"/>
    <cellStyle name="Output 2 19 2 5 2" xfId="28594" xr:uid="{00000000-0005-0000-0000-000096800000}"/>
    <cellStyle name="Output 2 19 2 5 3" xfId="38774" xr:uid="{00000000-0005-0000-0000-000097800000}"/>
    <cellStyle name="Output 2 19 2 6" xfId="28595" xr:uid="{00000000-0005-0000-0000-000098800000}"/>
    <cellStyle name="Output 2 19 2 6 2" xfId="28596" xr:uid="{00000000-0005-0000-0000-000099800000}"/>
    <cellStyle name="Output 2 19 2 6 3" xfId="38775" xr:uid="{00000000-0005-0000-0000-00009A800000}"/>
    <cellStyle name="Output 2 19 2 7" xfId="28597" xr:uid="{00000000-0005-0000-0000-00009B800000}"/>
    <cellStyle name="Output 2 19 2 7 2" xfId="28598" xr:uid="{00000000-0005-0000-0000-00009C800000}"/>
    <cellStyle name="Output 2 19 2 7 3" xfId="38776" xr:uid="{00000000-0005-0000-0000-00009D800000}"/>
    <cellStyle name="Output 2 19 2 8" xfId="28599" xr:uid="{00000000-0005-0000-0000-00009E800000}"/>
    <cellStyle name="Output 2 19 2 8 2" xfId="28600" xr:uid="{00000000-0005-0000-0000-00009F800000}"/>
    <cellStyle name="Output 2 19 2 8 3" xfId="38777" xr:uid="{00000000-0005-0000-0000-0000A0800000}"/>
    <cellStyle name="Output 2 19 2 9" xfId="28601" xr:uid="{00000000-0005-0000-0000-0000A1800000}"/>
    <cellStyle name="Output 2 19 2 9 2" xfId="28602" xr:uid="{00000000-0005-0000-0000-0000A2800000}"/>
    <cellStyle name="Output 2 19 2 9 3" xfId="38778" xr:uid="{00000000-0005-0000-0000-0000A3800000}"/>
    <cellStyle name="Output 2 19 3" xfId="28603" xr:uid="{00000000-0005-0000-0000-0000A4800000}"/>
    <cellStyle name="Output 2 19 3 2" xfId="28604" xr:uid="{00000000-0005-0000-0000-0000A5800000}"/>
    <cellStyle name="Output 2 19 3 2 2" xfId="28605" xr:uid="{00000000-0005-0000-0000-0000A6800000}"/>
    <cellStyle name="Output 2 19 3 3" xfId="28606" xr:uid="{00000000-0005-0000-0000-0000A7800000}"/>
    <cellStyle name="Output 2 19 3 3 2" xfId="28607" xr:uid="{00000000-0005-0000-0000-0000A8800000}"/>
    <cellStyle name="Output 2 19 3 4" xfId="28608" xr:uid="{00000000-0005-0000-0000-0000A9800000}"/>
    <cellStyle name="Output 2 19 3 4 2" xfId="28609" xr:uid="{00000000-0005-0000-0000-0000AA800000}"/>
    <cellStyle name="Output 2 19 3 5" xfId="28610" xr:uid="{00000000-0005-0000-0000-0000AB800000}"/>
    <cellStyle name="Output 2 19 4" xfId="28611" xr:uid="{00000000-0005-0000-0000-0000AC800000}"/>
    <cellStyle name="Output 2 19 4 2" xfId="28612" xr:uid="{00000000-0005-0000-0000-0000AD800000}"/>
    <cellStyle name="Output 2 19 4 2 2" xfId="28613" xr:uid="{00000000-0005-0000-0000-0000AE800000}"/>
    <cellStyle name="Output 2 19 4 3" xfId="28614" xr:uid="{00000000-0005-0000-0000-0000AF800000}"/>
    <cellStyle name="Output 2 19 4 3 2" xfId="28615" xr:uid="{00000000-0005-0000-0000-0000B0800000}"/>
    <cellStyle name="Output 2 19 4 4" xfId="28616" xr:uid="{00000000-0005-0000-0000-0000B1800000}"/>
    <cellStyle name="Output 2 19 4 4 2" xfId="28617" xr:uid="{00000000-0005-0000-0000-0000B2800000}"/>
    <cellStyle name="Output 2 19 4 5" xfId="28618" xr:uid="{00000000-0005-0000-0000-0000B3800000}"/>
    <cellStyle name="Output 2 19 5" xfId="28619" xr:uid="{00000000-0005-0000-0000-0000B4800000}"/>
    <cellStyle name="Output 2 19 5 2" xfId="28620" xr:uid="{00000000-0005-0000-0000-0000B5800000}"/>
    <cellStyle name="Output 2 19 5 2 2" xfId="28621" xr:uid="{00000000-0005-0000-0000-0000B6800000}"/>
    <cellStyle name="Output 2 19 5 3" xfId="28622" xr:uid="{00000000-0005-0000-0000-0000B7800000}"/>
    <cellStyle name="Output 2 19 5 3 2" xfId="28623" xr:uid="{00000000-0005-0000-0000-0000B8800000}"/>
    <cellStyle name="Output 2 19 5 4" xfId="28624" xr:uid="{00000000-0005-0000-0000-0000B9800000}"/>
    <cellStyle name="Output 2 19 5 4 2" xfId="28625" xr:uid="{00000000-0005-0000-0000-0000BA800000}"/>
    <cellStyle name="Output 2 19 5 5" xfId="28626" xr:uid="{00000000-0005-0000-0000-0000BB800000}"/>
    <cellStyle name="Output 2 19 6" xfId="28627" xr:uid="{00000000-0005-0000-0000-0000BC800000}"/>
    <cellStyle name="Output 2 19 6 2" xfId="28628" xr:uid="{00000000-0005-0000-0000-0000BD800000}"/>
    <cellStyle name="Output 2 19 6 3" xfId="38779" xr:uid="{00000000-0005-0000-0000-0000BE800000}"/>
    <cellStyle name="Output 2 19 7" xfId="28629" xr:uid="{00000000-0005-0000-0000-0000BF800000}"/>
    <cellStyle name="Output 2 19 7 2" xfId="28630" xr:uid="{00000000-0005-0000-0000-0000C0800000}"/>
    <cellStyle name="Output 2 19 7 3" xfId="38780" xr:uid="{00000000-0005-0000-0000-0000C1800000}"/>
    <cellStyle name="Output 2 19 8" xfId="28631" xr:uid="{00000000-0005-0000-0000-0000C2800000}"/>
    <cellStyle name="Output 2 19 8 2" xfId="28632" xr:uid="{00000000-0005-0000-0000-0000C3800000}"/>
    <cellStyle name="Output 2 19 8 3" xfId="38781" xr:uid="{00000000-0005-0000-0000-0000C4800000}"/>
    <cellStyle name="Output 2 19 9" xfId="28633" xr:uid="{00000000-0005-0000-0000-0000C5800000}"/>
    <cellStyle name="Output 2 19 9 2" xfId="28634" xr:uid="{00000000-0005-0000-0000-0000C6800000}"/>
    <cellStyle name="Output 2 19 9 3" xfId="38782" xr:uid="{00000000-0005-0000-0000-0000C7800000}"/>
    <cellStyle name="Output 2 2" xfId="28635" xr:uid="{00000000-0005-0000-0000-0000C8800000}"/>
    <cellStyle name="Output 2 2 10" xfId="28636" xr:uid="{00000000-0005-0000-0000-0000C9800000}"/>
    <cellStyle name="Output 2 2 10 2" xfId="28637" xr:uid="{00000000-0005-0000-0000-0000CA800000}"/>
    <cellStyle name="Output 2 2 10 3" xfId="38783" xr:uid="{00000000-0005-0000-0000-0000CB800000}"/>
    <cellStyle name="Output 2 2 11" xfId="28638" xr:uid="{00000000-0005-0000-0000-0000CC800000}"/>
    <cellStyle name="Output 2 2 11 2" xfId="28639" xr:uid="{00000000-0005-0000-0000-0000CD800000}"/>
    <cellStyle name="Output 2 2 11 3" xfId="38784" xr:uid="{00000000-0005-0000-0000-0000CE800000}"/>
    <cellStyle name="Output 2 2 12" xfId="28640" xr:uid="{00000000-0005-0000-0000-0000CF800000}"/>
    <cellStyle name="Output 2 2 12 2" xfId="28641" xr:uid="{00000000-0005-0000-0000-0000D0800000}"/>
    <cellStyle name="Output 2 2 12 3" xfId="38785" xr:uid="{00000000-0005-0000-0000-0000D1800000}"/>
    <cellStyle name="Output 2 2 13" xfId="28642" xr:uid="{00000000-0005-0000-0000-0000D2800000}"/>
    <cellStyle name="Output 2 2 13 2" xfId="28643" xr:uid="{00000000-0005-0000-0000-0000D3800000}"/>
    <cellStyle name="Output 2 2 13 3" xfId="38786" xr:uid="{00000000-0005-0000-0000-0000D4800000}"/>
    <cellStyle name="Output 2 2 14" xfId="28644" xr:uid="{00000000-0005-0000-0000-0000D5800000}"/>
    <cellStyle name="Output 2 2 14 2" xfId="28645" xr:uid="{00000000-0005-0000-0000-0000D6800000}"/>
    <cellStyle name="Output 2 2 14 3" xfId="38787" xr:uid="{00000000-0005-0000-0000-0000D7800000}"/>
    <cellStyle name="Output 2 2 15" xfId="28646" xr:uid="{00000000-0005-0000-0000-0000D8800000}"/>
    <cellStyle name="Output 2 2 15 2" xfId="28647" xr:uid="{00000000-0005-0000-0000-0000D9800000}"/>
    <cellStyle name="Output 2 2 15 3" xfId="38788" xr:uid="{00000000-0005-0000-0000-0000DA800000}"/>
    <cellStyle name="Output 2 2 16" xfId="28648" xr:uid="{00000000-0005-0000-0000-0000DB800000}"/>
    <cellStyle name="Output 2 2 16 2" xfId="28649" xr:uid="{00000000-0005-0000-0000-0000DC800000}"/>
    <cellStyle name="Output 2 2 16 3" xfId="38789" xr:uid="{00000000-0005-0000-0000-0000DD800000}"/>
    <cellStyle name="Output 2 2 17" xfId="28650" xr:uid="{00000000-0005-0000-0000-0000DE800000}"/>
    <cellStyle name="Output 2 2 18" xfId="38790" xr:uid="{00000000-0005-0000-0000-0000DF800000}"/>
    <cellStyle name="Output 2 2 19" xfId="38791" xr:uid="{00000000-0005-0000-0000-0000E0800000}"/>
    <cellStyle name="Output 2 2 2" xfId="28651" xr:uid="{00000000-0005-0000-0000-0000E1800000}"/>
    <cellStyle name="Output 2 2 2 10" xfId="28652" xr:uid="{00000000-0005-0000-0000-0000E2800000}"/>
    <cellStyle name="Output 2 2 2 10 2" xfId="28653" xr:uid="{00000000-0005-0000-0000-0000E3800000}"/>
    <cellStyle name="Output 2 2 2 10 3" xfId="38792" xr:uid="{00000000-0005-0000-0000-0000E4800000}"/>
    <cellStyle name="Output 2 2 2 11" xfId="28654" xr:uid="{00000000-0005-0000-0000-0000E5800000}"/>
    <cellStyle name="Output 2 2 2 11 2" xfId="28655" xr:uid="{00000000-0005-0000-0000-0000E6800000}"/>
    <cellStyle name="Output 2 2 2 11 3" xfId="38793" xr:uid="{00000000-0005-0000-0000-0000E7800000}"/>
    <cellStyle name="Output 2 2 2 12" xfId="28656" xr:uid="{00000000-0005-0000-0000-0000E8800000}"/>
    <cellStyle name="Output 2 2 2 12 2" xfId="28657" xr:uid="{00000000-0005-0000-0000-0000E9800000}"/>
    <cellStyle name="Output 2 2 2 12 3" xfId="38794" xr:uid="{00000000-0005-0000-0000-0000EA800000}"/>
    <cellStyle name="Output 2 2 2 13" xfId="28658" xr:uid="{00000000-0005-0000-0000-0000EB800000}"/>
    <cellStyle name="Output 2 2 2 13 2" xfId="28659" xr:uid="{00000000-0005-0000-0000-0000EC800000}"/>
    <cellStyle name="Output 2 2 2 13 3" xfId="38795" xr:uid="{00000000-0005-0000-0000-0000ED800000}"/>
    <cellStyle name="Output 2 2 2 14" xfId="28660" xr:uid="{00000000-0005-0000-0000-0000EE800000}"/>
    <cellStyle name="Output 2 2 2 14 2" xfId="28661" xr:uid="{00000000-0005-0000-0000-0000EF800000}"/>
    <cellStyle name="Output 2 2 2 14 3" xfId="38796" xr:uid="{00000000-0005-0000-0000-0000F0800000}"/>
    <cellStyle name="Output 2 2 2 15" xfId="28662" xr:uid="{00000000-0005-0000-0000-0000F1800000}"/>
    <cellStyle name="Output 2 2 2 15 2" xfId="28663" xr:uid="{00000000-0005-0000-0000-0000F2800000}"/>
    <cellStyle name="Output 2 2 2 15 3" xfId="38797" xr:uid="{00000000-0005-0000-0000-0000F3800000}"/>
    <cellStyle name="Output 2 2 2 16" xfId="28664" xr:uid="{00000000-0005-0000-0000-0000F4800000}"/>
    <cellStyle name="Output 2 2 2 17" xfId="38798" xr:uid="{00000000-0005-0000-0000-0000F5800000}"/>
    <cellStyle name="Output 2 2 2 18" xfId="38799" xr:uid="{00000000-0005-0000-0000-0000F6800000}"/>
    <cellStyle name="Output 2 2 2 2" xfId="28665" xr:uid="{00000000-0005-0000-0000-0000F7800000}"/>
    <cellStyle name="Output 2 2 2 2 2" xfId="28666" xr:uid="{00000000-0005-0000-0000-0000F8800000}"/>
    <cellStyle name="Output 2 2 2 2 2 2" xfId="28667" xr:uid="{00000000-0005-0000-0000-0000F9800000}"/>
    <cellStyle name="Output 2 2 2 2 3" xfId="28668" xr:uid="{00000000-0005-0000-0000-0000FA800000}"/>
    <cellStyle name="Output 2 2 2 2 3 2" xfId="28669" xr:uid="{00000000-0005-0000-0000-0000FB800000}"/>
    <cellStyle name="Output 2 2 2 2 4" xfId="28670" xr:uid="{00000000-0005-0000-0000-0000FC800000}"/>
    <cellStyle name="Output 2 2 2 2 4 2" xfId="28671" xr:uid="{00000000-0005-0000-0000-0000FD800000}"/>
    <cellStyle name="Output 2 2 2 2 5" xfId="28672" xr:uid="{00000000-0005-0000-0000-0000FE800000}"/>
    <cellStyle name="Output 2 2 2 3" xfId="28673" xr:uid="{00000000-0005-0000-0000-0000FF800000}"/>
    <cellStyle name="Output 2 2 2 3 2" xfId="28674" xr:uid="{00000000-0005-0000-0000-000000810000}"/>
    <cellStyle name="Output 2 2 2 3 2 2" xfId="28675" xr:uid="{00000000-0005-0000-0000-000001810000}"/>
    <cellStyle name="Output 2 2 2 3 3" xfId="28676" xr:uid="{00000000-0005-0000-0000-000002810000}"/>
    <cellStyle name="Output 2 2 2 3 3 2" xfId="28677" xr:uid="{00000000-0005-0000-0000-000003810000}"/>
    <cellStyle name="Output 2 2 2 3 4" xfId="28678" xr:uid="{00000000-0005-0000-0000-000004810000}"/>
    <cellStyle name="Output 2 2 2 3 4 2" xfId="28679" xr:uid="{00000000-0005-0000-0000-000005810000}"/>
    <cellStyle name="Output 2 2 2 3 5" xfId="28680" xr:uid="{00000000-0005-0000-0000-000006810000}"/>
    <cellStyle name="Output 2 2 2 4" xfId="28681" xr:uid="{00000000-0005-0000-0000-000007810000}"/>
    <cellStyle name="Output 2 2 2 4 2" xfId="28682" xr:uid="{00000000-0005-0000-0000-000008810000}"/>
    <cellStyle name="Output 2 2 2 4 2 2" xfId="28683" xr:uid="{00000000-0005-0000-0000-000009810000}"/>
    <cellStyle name="Output 2 2 2 4 3" xfId="28684" xr:uid="{00000000-0005-0000-0000-00000A810000}"/>
    <cellStyle name="Output 2 2 2 4 3 2" xfId="28685" xr:uid="{00000000-0005-0000-0000-00000B810000}"/>
    <cellStyle name="Output 2 2 2 4 4" xfId="28686" xr:uid="{00000000-0005-0000-0000-00000C810000}"/>
    <cellStyle name="Output 2 2 2 4 4 2" xfId="28687" xr:uid="{00000000-0005-0000-0000-00000D810000}"/>
    <cellStyle name="Output 2 2 2 4 5" xfId="28688" xr:uid="{00000000-0005-0000-0000-00000E810000}"/>
    <cellStyle name="Output 2 2 2 5" xfId="28689" xr:uid="{00000000-0005-0000-0000-00000F810000}"/>
    <cellStyle name="Output 2 2 2 5 2" xfId="28690" xr:uid="{00000000-0005-0000-0000-000010810000}"/>
    <cellStyle name="Output 2 2 2 5 3" xfId="38800" xr:uid="{00000000-0005-0000-0000-000011810000}"/>
    <cellStyle name="Output 2 2 2 6" xfId="28691" xr:uid="{00000000-0005-0000-0000-000012810000}"/>
    <cellStyle name="Output 2 2 2 6 2" xfId="28692" xr:uid="{00000000-0005-0000-0000-000013810000}"/>
    <cellStyle name="Output 2 2 2 6 3" xfId="38801" xr:uid="{00000000-0005-0000-0000-000014810000}"/>
    <cellStyle name="Output 2 2 2 7" xfId="28693" xr:uid="{00000000-0005-0000-0000-000015810000}"/>
    <cellStyle name="Output 2 2 2 7 2" xfId="28694" xr:uid="{00000000-0005-0000-0000-000016810000}"/>
    <cellStyle name="Output 2 2 2 7 3" xfId="38802" xr:uid="{00000000-0005-0000-0000-000017810000}"/>
    <cellStyle name="Output 2 2 2 8" xfId="28695" xr:uid="{00000000-0005-0000-0000-000018810000}"/>
    <cellStyle name="Output 2 2 2 8 2" xfId="28696" xr:uid="{00000000-0005-0000-0000-000019810000}"/>
    <cellStyle name="Output 2 2 2 8 3" xfId="38803" xr:uid="{00000000-0005-0000-0000-00001A810000}"/>
    <cellStyle name="Output 2 2 2 9" xfId="28697" xr:uid="{00000000-0005-0000-0000-00001B810000}"/>
    <cellStyle name="Output 2 2 2 9 2" xfId="28698" xr:uid="{00000000-0005-0000-0000-00001C810000}"/>
    <cellStyle name="Output 2 2 2 9 3" xfId="38804" xr:uid="{00000000-0005-0000-0000-00001D810000}"/>
    <cellStyle name="Output 2 2 3" xfId="28699" xr:uid="{00000000-0005-0000-0000-00001E810000}"/>
    <cellStyle name="Output 2 2 3 2" xfId="28700" xr:uid="{00000000-0005-0000-0000-00001F810000}"/>
    <cellStyle name="Output 2 2 3 2 2" xfId="28701" xr:uid="{00000000-0005-0000-0000-000020810000}"/>
    <cellStyle name="Output 2 2 3 3" xfId="28702" xr:uid="{00000000-0005-0000-0000-000021810000}"/>
    <cellStyle name="Output 2 2 3 3 2" xfId="28703" xr:uid="{00000000-0005-0000-0000-000022810000}"/>
    <cellStyle name="Output 2 2 3 4" xfId="28704" xr:uid="{00000000-0005-0000-0000-000023810000}"/>
    <cellStyle name="Output 2 2 3 4 2" xfId="28705" xr:uid="{00000000-0005-0000-0000-000024810000}"/>
    <cellStyle name="Output 2 2 3 5" xfId="28706" xr:uid="{00000000-0005-0000-0000-000025810000}"/>
    <cellStyle name="Output 2 2 4" xfId="28707" xr:uid="{00000000-0005-0000-0000-000026810000}"/>
    <cellStyle name="Output 2 2 4 2" xfId="28708" xr:uid="{00000000-0005-0000-0000-000027810000}"/>
    <cellStyle name="Output 2 2 4 2 2" xfId="28709" xr:uid="{00000000-0005-0000-0000-000028810000}"/>
    <cellStyle name="Output 2 2 4 3" xfId="28710" xr:uid="{00000000-0005-0000-0000-000029810000}"/>
    <cellStyle name="Output 2 2 4 3 2" xfId="28711" xr:uid="{00000000-0005-0000-0000-00002A810000}"/>
    <cellStyle name="Output 2 2 4 4" xfId="28712" xr:uid="{00000000-0005-0000-0000-00002B810000}"/>
    <cellStyle name="Output 2 2 4 4 2" xfId="28713" xr:uid="{00000000-0005-0000-0000-00002C810000}"/>
    <cellStyle name="Output 2 2 4 5" xfId="28714" xr:uid="{00000000-0005-0000-0000-00002D810000}"/>
    <cellStyle name="Output 2 2 5" xfId="28715" xr:uid="{00000000-0005-0000-0000-00002E810000}"/>
    <cellStyle name="Output 2 2 5 2" xfId="28716" xr:uid="{00000000-0005-0000-0000-00002F810000}"/>
    <cellStyle name="Output 2 2 5 2 2" xfId="28717" xr:uid="{00000000-0005-0000-0000-000030810000}"/>
    <cellStyle name="Output 2 2 5 3" xfId="28718" xr:uid="{00000000-0005-0000-0000-000031810000}"/>
    <cellStyle name="Output 2 2 5 3 2" xfId="28719" xr:uid="{00000000-0005-0000-0000-000032810000}"/>
    <cellStyle name="Output 2 2 5 4" xfId="28720" xr:uid="{00000000-0005-0000-0000-000033810000}"/>
    <cellStyle name="Output 2 2 5 4 2" xfId="28721" xr:uid="{00000000-0005-0000-0000-000034810000}"/>
    <cellStyle name="Output 2 2 5 5" xfId="28722" xr:uid="{00000000-0005-0000-0000-000035810000}"/>
    <cellStyle name="Output 2 2 6" xfId="28723" xr:uid="{00000000-0005-0000-0000-000036810000}"/>
    <cellStyle name="Output 2 2 6 2" xfId="28724" xr:uid="{00000000-0005-0000-0000-000037810000}"/>
    <cellStyle name="Output 2 2 6 3" xfId="38805" xr:uid="{00000000-0005-0000-0000-000038810000}"/>
    <cellStyle name="Output 2 2 7" xfId="28725" xr:uid="{00000000-0005-0000-0000-000039810000}"/>
    <cellStyle name="Output 2 2 7 2" xfId="28726" xr:uid="{00000000-0005-0000-0000-00003A810000}"/>
    <cellStyle name="Output 2 2 7 3" xfId="38806" xr:uid="{00000000-0005-0000-0000-00003B810000}"/>
    <cellStyle name="Output 2 2 8" xfId="28727" xr:uid="{00000000-0005-0000-0000-00003C810000}"/>
    <cellStyle name="Output 2 2 8 2" xfId="28728" xr:uid="{00000000-0005-0000-0000-00003D810000}"/>
    <cellStyle name="Output 2 2 8 3" xfId="38807" xr:uid="{00000000-0005-0000-0000-00003E810000}"/>
    <cellStyle name="Output 2 2 9" xfId="28729" xr:uid="{00000000-0005-0000-0000-00003F810000}"/>
    <cellStyle name="Output 2 2 9 2" xfId="28730" xr:uid="{00000000-0005-0000-0000-000040810000}"/>
    <cellStyle name="Output 2 2 9 3" xfId="38808" xr:uid="{00000000-0005-0000-0000-000041810000}"/>
    <cellStyle name="Output 2 20" xfId="28731" xr:uid="{00000000-0005-0000-0000-000042810000}"/>
    <cellStyle name="Output 2 20 10" xfId="28732" xr:uid="{00000000-0005-0000-0000-000043810000}"/>
    <cellStyle name="Output 2 20 10 2" xfId="28733" xr:uid="{00000000-0005-0000-0000-000044810000}"/>
    <cellStyle name="Output 2 20 10 3" xfId="38809" xr:uid="{00000000-0005-0000-0000-000045810000}"/>
    <cellStyle name="Output 2 20 11" xfId="28734" xr:uid="{00000000-0005-0000-0000-000046810000}"/>
    <cellStyle name="Output 2 20 11 2" xfId="28735" xr:uid="{00000000-0005-0000-0000-000047810000}"/>
    <cellStyle name="Output 2 20 11 3" xfId="38810" xr:uid="{00000000-0005-0000-0000-000048810000}"/>
    <cellStyle name="Output 2 20 12" xfId="28736" xr:uid="{00000000-0005-0000-0000-000049810000}"/>
    <cellStyle name="Output 2 20 12 2" xfId="28737" xr:uid="{00000000-0005-0000-0000-00004A810000}"/>
    <cellStyle name="Output 2 20 12 3" xfId="38811" xr:uid="{00000000-0005-0000-0000-00004B810000}"/>
    <cellStyle name="Output 2 20 13" xfId="28738" xr:uid="{00000000-0005-0000-0000-00004C810000}"/>
    <cellStyle name="Output 2 20 13 2" xfId="28739" xr:uid="{00000000-0005-0000-0000-00004D810000}"/>
    <cellStyle name="Output 2 20 13 3" xfId="38812" xr:uid="{00000000-0005-0000-0000-00004E810000}"/>
    <cellStyle name="Output 2 20 14" xfId="28740" xr:uid="{00000000-0005-0000-0000-00004F810000}"/>
    <cellStyle name="Output 2 20 14 2" xfId="28741" xr:uid="{00000000-0005-0000-0000-000050810000}"/>
    <cellStyle name="Output 2 20 14 3" xfId="38813" xr:uid="{00000000-0005-0000-0000-000051810000}"/>
    <cellStyle name="Output 2 20 15" xfId="28742" xr:uid="{00000000-0005-0000-0000-000052810000}"/>
    <cellStyle name="Output 2 20 15 2" xfId="28743" xr:uid="{00000000-0005-0000-0000-000053810000}"/>
    <cellStyle name="Output 2 20 15 3" xfId="38814" xr:uid="{00000000-0005-0000-0000-000054810000}"/>
    <cellStyle name="Output 2 20 16" xfId="28744" xr:uid="{00000000-0005-0000-0000-000055810000}"/>
    <cellStyle name="Output 2 20 16 2" xfId="28745" xr:uid="{00000000-0005-0000-0000-000056810000}"/>
    <cellStyle name="Output 2 20 16 3" xfId="38815" xr:uid="{00000000-0005-0000-0000-000057810000}"/>
    <cellStyle name="Output 2 20 17" xfId="28746" xr:uid="{00000000-0005-0000-0000-000058810000}"/>
    <cellStyle name="Output 2 20 18" xfId="38816" xr:uid="{00000000-0005-0000-0000-000059810000}"/>
    <cellStyle name="Output 2 20 19" xfId="38817" xr:uid="{00000000-0005-0000-0000-00005A810000}"/>
    <cellStyle name="Output 2 20 2" xfId="28747" xr:uid="{00000000-0005-0000-0000-00005B810000}"/>
    <cellStyle name="Output 2 20 2 10" xfId="28748" xr:uid="{00000000-0005-0000-0000-00005C810000}"/>
    <cellStyle name="Output 2 20 2 10 2" xfId="28749" xr:uid="{00000000-0005-0000-0000-00005D810000}"/>
    <cellStyle name="Output 2 20 2 10 3" xfId="38818" xr:uid="{00000000-0005-0000-0000-00005E810000}"/>
    <cellStyle name="Output 2 20 2 11" xfId="28750" xr:uid="{00000000-0005-0000-0000-00005F810000}"/>
    <cellStyle name="Output 2 20 2 11 2" xfId="28751" xr:uid="{00000000-0005-0000-0000-000060810000}"/>
    <cellStyle name="Output 2 20 2 11 3" xfId="38819" xr:uid="{00000000-0005-0000-0000-000061810000}"/>
    <cellStyle name="Output 2 20 2 12" xfId="28752" xr:uid="{00000000-0005-0000-0000-000062810000}"/>
    <cellStyle name="Output 2 20 2 12 2" xfId="28753" xr:uid="{00000000-0005-0000-0000-000063810000}"/>
    <cellStyle name="Output 2 20 2 12 3" xfId="38820" xr:uid="{00000000-0005-0000-0000-000064810000}"/>
    <cellStyle name="Output 2 20 2 13" xfId="28754" xr:uid="{00000000-0005-0000-0000-000065810000}"/>
    <cellStyle name="Output 2 20 2 13 2" xfId="28755" xr:uid="{00000000-0005-0000-0000-000066810000}"/>
    <cellStyle name="Output 2 20 2 13 3" xfId="38821" xr:uid="{00000000-0005-0000-0000-000067810000}"/>
    <cellStyle name="Output 2 20 2 14" xfId="28756" xr:uid="{00000000-0005-0000-0000-000068810000}"/>
    <cellStyle name="Output 2 20 2 14 2" xfId="28757" xr:uid="{00000000-0005-0000-0000-000069810000}"/>
    <cellStyle name="Output 2 20 2 14 3" xfId="38822" xr:uid="{00000000-0005-0000-0000-00006A810000}"/>
    <cellStyle name="Output 2 20 2 15" xfId="28758" xr:uid="{00000000-0005-0000-0000-00006B810000}"/>
    <cellStyle name="Output 2 20 2 15 2" xfId="28759" xr:uid="{00000000-0005-0000-0000-00006C810000}"/>
    <cellStyle name="Output 2 20 2 15 3" xfId="38823" xr:uid="{00000000-0005-0000-0000-00006D810000}"/>
    <cellStyle name="Output 2 20 2 16" xfId="28760" xr:uid="{00000000-0005-0000-0000-00006E810000}"/>
    <cellStyle name="Output 2 20 2 17" xfId="38824" xr:uid="{00000000-0005-0000-0000-00006F810000}"/>
    <cellStyle name="Output 2 20 2 18" xfId="38825" xr:uid="{00000000-0005-0000-0000-000070810000}"/>
    <cellStyle name="Output 2 20 2 2" xfId="28761" xr:uid="{00000000-0005-0000-0000-000071810000}"/>
    <cellStyle name="Output 2 20 2 2 2" xfId="28762" xr:uid="{00000000-0005-0000-0000-000072810000}"/>
    <cellStyle name="Output 2 20 2 2 2 2" xfId="28763" xr:uid="{00000000-0005-0000-0000-000073810000}"/>
    <cellStyle name="Output 2 20 2 2 3" xfId="28764" xr:uid="{00000000-0005-0000-0000-000074810000}"/>
    <cellStyle name="Output 2 20 2 2 3 2" xfId="28765" xr:uid="{00000000-0005-0000-0000-000075810000}"/>
    <cellStyle name="Output 2 20 2 2 4" xfId="28766" xr:uid="{00000000-0005-0000-0000-000076810000}"/>
    <cellStyle name="Output 2 20 2 2 4 2" xfId="28767" xr:uid="{00000000-0005-0000-0000-000077810000}"/>
    <cellStyle name="Output 2 20 2 2 5" xfId="28768" xr:uid="{00000000-0005-0000-0000-000078810000}"/>
    <cellStyle name="Output 2 20 2 3" xfId="28769" xr:uid="{00000000-0005-0000-0000-000079810000}"/>
    <cellStyle name="Output 2 20 2 3 2" xfId="28770" xr:uid="{00000000-0005-0000-0000-00007A810000}"/>
    <cellStyle name="Output 2 20 2 3 2 2" xfId="28771" xr:uid="{00000000-0005-0000-0000-00007B810000}"/>
    <cellStyle name="Output 2 20 2 3 3" xfId="28772" xr:uid="{00000000-0005-0000-0000-00007C810000}"/>
    <cellStyle name="Output 2 20 2 3 3 2" xfId="28773" xr:uid="{00000000-0005-0000-0000-00007D810000}"/>
    <cellStyle name="Output 2 20 2 3 4" xfId="28774" xr:uid="{00000000-0005-0000-0000-00007E810000}"/>
    <cellStyle name="Output 2 20 2 3 4 2" xfId="28775" xr:uid="{00000000-0005-0000-0000-00007F810000}"/>
    <cellStyle name="Output 2 20 2 3 5" xfId="28776" xr:uid="{00000000-0005-0000-0000-000080810000}"/>
    <cellStyle name="Output 2 20 2 4" xfId="28777" xr:uid="{00000000-0005-0000-0000-000081810000}"/>
    <cellStyle name="Output 2 20 2 4 2" xfId="28778" xr:uid="{00000000-0005-0000-0000-000082810000}"/>
    <cellStyle name="Output 2 20 2 4 2 2" xfId="28779" xr:uid="{00000000-0005-0000-0000-000083810000}"/>
    <cellStyle name="Output 2 20 2 4 3" xfId="28780" xr:uid="{00000000-0005-0000-0000-000084810000}"/>
    <cellStyle name="Output 2 20 2 4 3 2" xfId="28781" xr:uid="{00000000-0005-0000-0000-000085810000}"/>
    <cellStyle name="Output 2 20 2 4 4" xfId="28782" xr:uid="{00000000-0005-0000-0000-000086810000}"/>
    <cellStyle name="Output 2 20 2 4 4 2" xfId="28783" xr:uid="{00000000-0005-0000-0000-000087810000}"/>
    <cellStyle name="Output 2 20 2 4 5" xfId="28784" xr:uid="{00000000-0005-0000-0000-000088810000}"/>
    <cellStyle name="Output 2 20 2 5" xfId="28785" xr:uid="{00000000-0005-0000-0000-000089810000}"/>
    <cellStyle name="Output 2 20 2 5 2" xfId="28786" xr:uid="{00000000-0005-0000-0000-00008A810000}"/>
    <cellStyle name="Output 2 20 2 5 3" xfId="38826" xr:uid="{00000000-0005-0000-0000-00008B810000}"/>
    <cellStyle name="Output 2 20 2 6" xfId="28787" xr:uid="{00000000-0005-0000-0000-00008C810000}"/>
    <cellStyle name="Output 2 20 2 6 2" xfId="28788" xr:uid="{00000000-0005-0000-0000-00008D810000}"/>
    <cellStyle name="Output 2 20 2 6 3" xfId="38827" xr:uid="{00000000-0005-0000-0000-00008E810000}"/>
    <cellStyle name="Output 2 20 2 7" xfId="28789" xr:uid="{00000000-0005-0000-0000-00008F810000}"/>
    <cellStyle name="Output 2 20 2 7 2" xfId="28790" xr:uid="{00000000-0005-0000-0000-000090810000}"/>
    <cellStyle name="Output 2 20 2 7 3" xfId="38828" xr:uid="{00000000-0005-0000-0000-000091810000}"/>
    <cellStyle name="Output 2 20 2 8" xfId="28791" xr:uid="{00000000-0005-0000-0000-000092810000}"/>
    <cellStyle name="Output 2 20 2 8 2" xfId="28792" xr:uid="{00000000-0005-0000-0000-000093810000}"/>
    <cellStyle name="Output 2 20 2 8 3" xfId="38829" xr:uid="{00000000-0005-0000-0000-000094810000}"/>
    <cellStyle name="Output 2 20 2 9" xfId="28793" xr:uid="{00000000-0005-0000-0000-000095810000}"/>
    <cellStyle name="Output 2 20 2 9 2" xfId="28794" xr:uid="{00000000-0005-0000-0000-000096810000}"/>
    <cellStyle name="Output 2 20 2 9 3" xfId="38830" xr:uid="{00000000-0005-0000-0000-000097810000}"/>
    <cellStyle name="Output 2 20 3" xfId="28795" xr:uid="{00000000-0005-0000-0000-000098810000}"/>
    <cellStyle name="Output 2 20 3 2" xfId="28796" xr:uid="{00000000-0005-0000-0000-000099810000}"/>
    <cellStyle name="Output 2 20 3 2 2" xfId="28797" xr:uid="{00000000-0005-0000-0000-00009A810000}"/>
    <cellStyle name="Output 2 20 3 3" xfId="28798" xr:uid="{00000000-0005-0000-0000-00009B810000}"/>
    <cellStyle name="Output 2 20 3 3 2" xfId="28799" xr:uid="{00000000-0005-0000-0000-00009C810000}"/>
    <cellStyle name="Output 2 20 3 4" xfId="28800" xr:uid="{00000000-0005-0000-0000-00009D810000}"/>
    <cellStyle name="Output 2 20 3 4 2" xfId="28801" xr:uid="{00000000-0005-0000-0000-00009E810000}"/>
    <cellStyle name="Output 2 20 3 5" xfId="28802" xr:uid="{00000000-0005-0000-0000-00009F810000}"/>
    <cellStyle name="Output 2 20 4" xfId="28803" xr:uid="{00000000-0005-0000-0000-0000A0810000}"/>
    <cellStyle name="Output 2 20 4 2" xfId="28804" xr:uid="{00000000-0005-0000-0000-0000A1810000}"/>
    <cellStyle name="Output 2 20 4 2 2" xfId="28805" xr:uid="{00000000-0005-0000-0000-0000A2810000}"/>
    <cellStyle name="Output 2 20 4 3" xfId="28806" xr:uid="{00000000-0005-0000-0000-0000A3810000}"/>
    <cellStyle name="Output 2 20 4 3 2" xfId="28807" xr:uid="{00000000-0005-0000-0000-0000A4810000}"/>
    <cellStyle name="Output 2 20 4 4" xfId="28808" xr:uid="{00000000-0005-0000-0000-0000A5810000}"/>
    <cellStyle name="Output 2 20 4 4 2" xfId="28809" xr:uid="{00000000-0005-0000-0000-0000A6810000}"/>
    <cellStyle name="Output 2 20 4 5" xfId="28810" xr:uid="{00000000-0005-0000-0000-0000A7810000}"/>
    <cellStyle name="Output 2 20 5" xfId="28811" xr:uid="{00000000-0005-0000-0000-0000A8810000}"/>
    <cellStyle name="Output 2 20 5 2" xfId="28812" xr:uid="{00000000-0005-0000-0000-0000A9810000}"/>
    <cellStyle name="Output 2 20 5 2 2" xfId="28813" xr:uid="{00000000-0005-0000-0000-0000AA810000}"/>
    <cellStyle name="Output 2 20 5 3" xfId="28814" xr:uid="{00000000-0005-0000-0000-0000AB810000}"/>
    <cellStyle name="Output 2 20 5 3 2" xfId="28815" xr:uid="{00000000-0005-0000-0000-0000AC810000}"/>
    <cellStyle name="Output 2 20 5 4" xfId="28816" xr:uid="{00000000-0005-0000-0000-0000AD810000}"/>
    <cellStyle name="Output 2 20 5 4 2" xfId="28817" xr:uid="{00000000-0005-0000-0000-0000AE810000}"/>
    <cellStyle name="Output 2 20 5 5" xfId="28818" xr:uid="{00000000-0005-0000-0000-0000AF810000}"/>
    <cellStyle name="Output 2 20 6" xfId="28819" xr:uid="{00000000-0005-0000-0000-0000B0810000}"/>
    <cellStyle name="Output 2 20 6 2" xfId="28820" xr:uid="{00000000-0005-0000-0000-0000B1810000}"/>
    <cellStyle name="Output 2 20 6 3" xfId="38831" xr:uid="{00000000-0005-0000-0000-0000B2810000}"/>
    <cellStyle name="Output 2 20 7" xfId="28821" xr:uid="{00000000-0005-0000-0000-0000B3810000}"/>
    <cellStyle name="Output 2 20 7 2" xfId="28822" xr:uid="{00000000-0005-0000-0000-0000B4810000}"/>
    <cellStyle name="Output 2 20 7 3" xfId="38832" xr:uid="{00000000-0005-0000-0000-0000B5810000}"/>
    <cellStyle name="Output 2 20 8" xfId="28823" xr:uid="{00000000-0005-0000-0000-0000B6810000}"/>
    <cellStyle name="Output 2 20 8 2" xfId="28824" xr:uid="{00000000-0005-0000-0000-0000B7810000}"/>
    <cellStyle name="Output 2 20 8 3" xfId="38833" xr:uid="{00000000-0005-0000-0000-0000B8810000}"/>
    <cellStyle name="Output 2 20 9" xfId="28825" xr:uid="{00000000-0005-0000-0000-0000B9810000}"/>
    <cellStyle name="Output 2 20 9 2" xfId="28826" xr:uid="{00000000-0005-0000-0000-0000BA810000}"/>
    <cellStyle name="Output 2 20 9 3" xfId="38834" xr:uid="{00000000-0005-0000-0000-0000BB810000}"/>
    <cellStyle name="Output 2 21" xfId="28827" xr:uid="{00000000-0005-0000-0000-0000BC810000}"/>
    <cellStyle name="Output 2 21 10" xfId="28828" xr:uid="{00000000-0005-0000-0000-0000BD810000}"/>
    <cellStyle name="Output 2 21 10 2" xfId="28829" xr:uid="{00000000-0005-0000-0000-0000BE810000}"/>
    <cellStyle name="Output 2 21 10 3" xfId="38835" xr:uid="{00000000-0005-0000-0000-0000BF810000}"/>
    <cellStyle name="Output 2 21 11" xfId="28830" xr:uid="{00000000-0005-0000-0000-0000C0810000}"/>
    <cellStyle name="Output 2 21 11 2" xfId="28831" xr:uid="{00000000-0005-0000-0000-0000C1810000}"/>
    <cellStyle name="Output 2 21 11 3" xfId="38836" xr:uid="{00000000-0005-0000-0000-0000C2810000}"/>
    <cellStyle name="Output 2 21 12" xfId="28832" xr:uid="{00000000-0005-0000-0000-0000C3810000}"/>
    <cellStyle name="Output 2 21 12 2" xfId="28833" xr:uid="{00000000-0005-0000-0000-0000C4810000}"/>
    <cellStyle name="Output 2 21 12 3" xfId="38837" xr:uid="{00000000-0005-0000-0000-0000C5810000}"/>
    <cellStyle name="Output 2 21 13" xfId="28834" xr:uid="{00000000-0005-0000-0000-0000C6810000}"/>
    <cellStyle name="Output 2 21 13 2" xfId="28835" xr:uid="{00000000-0005-0000-0000-0000C7810000}"/>
    <cellStyle name="Output 2 21 13 3" xfId="38838" xr:uid="{00000000-0005-0000-0000-0000C8810000}"/>
    <cellStyle name="Output 2 21 14" xfId="28836" xr:uid="{00000000-0005-0000-0000-0000C9810000}"/>
    <cellStyle name="Output 2 21 14 2" xfId="28837" xr:uid="{00000000-0005-0000-0000-0000CA810000}"/>
    <cellStyle name="Output 2 21 14 3" xfId="38839" xr:uid="{00000000-0005-0000-0000-0000CB810000}"/>
    <cellStyle name="Output 2 21 15" xfId="28838" xr:uid="{00000000-0005-0000-0000-0000CC810000}"/>
    <cellStyle name="Output 2 21 15 2" xfId="28839" xr:uid="{00000000-0005-0000-0000-0000CD810000}"/>
    <cellStyle name="Output 2 21 15 3" xfId="38840" xr:uid="{00000000-0005-0000-0000-0000CE810000}"/>
    <cellStyle name="Output 2 21 16" xfId="28840" xr:uid="{00000000-0005-0000-0000-0000CF810000}"/>
    <cellStyle name="Output 2 21 16 2" xfId="28841" xr:uid="{00000000-0005-0000-0000-0000D0810000}"/>
    <cellStyle name="Output 2 21 16 3" xfId="38841" xr:uid="{00000000-0005-0000-0000-0000D1810000}"/>
    <cellStyle name="Output 2 21 17" xfId="28842" xr:uid="{00000000-0005-0000-0000-0000D2810000}"/>
    <cellStyle name="Output 2 21 18" xfId="38842" xr:uid="{00000000-0005-0000-0000-0000D3810000}"/>
    <cellStyle name="Output 2 21 19" xfId="38843" xr:uid="{00000000-0005-0000-0000-0000D4810000}"/>
    <cellStyle name="Output 2 21 2" xfId="28843" xr:uid="{00000000-0005-0000-0000-0000D5810000}"/>
    <cellStyle name="Output 2 21 2 10" xfId="28844" xr:uid="{00000000-0005-0000-0000-0000D6810000}"/>
    <cellStyle name="Output 2 21 2 10 2" xfId="28845" xr:uid="{00000000-0005-0000-0000-0000D7810000}"/>
    <cellStyle name="Output 2 21 2 10 3" xfId="38844" xr:uid="{00000000-0005-0000-0000-0000D8810000}"/>
    <cellStyle name="Output 2 21 2 11" xfId="28846" xr:uid="{00000000-0005-0000-0000-0000D9810000}"/>
    <cellStyle name="Output 2 21 2 11 2" xfId="28847" xr:uid="{00000000-0005-0000-0000-0000DA810000}"/>
    <cellStyle name="Output 2 21 2 11 3" xfId="38845" xr:uid="{00000000-0005-0000-0000-0000DB810000}"/>
    <cellStyle name="Output 2 21 2 12" xfId="28848" xr:uid="{00000000-0005-0000-0000-0000DC810000}"/>
    <cellStyle name="Output 2 21 2 12 2" xfId="28849" xr:uid="{00000000-0005-0000-0000-0000DD810000}"/>
    <cellStyle name="Output 2 21 2 12 3" xfId="38846" xr:uid="{00000000-0005-0000-0000-0000DE810000}"/>
    <cellStyle name="Output 2 21 2 13" xfId="28850" xr:uid="{00000000-0005-0000-0000-0000DF810000}"/>
    <cellStyle name="Output 2 21 2 13 2" xfId="28851" xr:uid="{00000000-0005-0000-0000-0000E0810000}"/>
    <cellStyle name="Output 2 21 2 13 3" xfId="38847" xr:uid="{00000000-0005-0000-0000-0000E1810000}"/>
    <cellStyle name="Output 2 21 2 14" xfId="28852" xr:uid="{00000000-0005-0000-0000-0000E2810000}"/>
    <cellStyle name="Output 2 21 2 14 2" xfId="28853" xr:uid="{00000000-0005-0000-0000-0000E3810000}"/>
    <cellStyle name="Output 2 21 2 14 3" xfId="38848" xr:uid="{00000000-0005-0000-0000-0000E4810000}"/>
    <cellStyle name="Output 2 21 2 15" xfId="28854" xr:uid="{00000000-0005-0000-0000-0000E5810000}"/>
    <cellStyle name="Output 2 21 2 15 2" xfId="28855" xr:uid="{00000000-0005-0000-0000-0000E6810000}"/>
    <cellStyle name="Output 2 21 2 15 3" xfId="38849" xr:uid="{00000000-0005-0000-0000-0000E7810000}"/>
    <cellStyle name="Output 2 21 2 16" xfId="28856" xr:uid="{00000000-0005-0000-0000-0000E8810000}"/>
    <cellStyle name="Output 2 21 2 17" xfId="38850" xr:uid="{00000000-0005-0000-0000-0000E9810000}"/>
    <cellStyle name="Output 2 21 2 18" xfId="38851" xr:uid="{00000000-0005-0000-0000-0000EA810000}"/>
    <cellStyle name="Output 2 21 2 2" xfId="28857" xr:uid="{00000000-0005-0000-0000-0000EB810000}"/>
    <cellStyle name="Output 2 21 2 2 2" xfId="28858" xr:uid="{00000000-0005-0000-0000-0000EC810000}"/>
    <cellStyle name="Output 2 21 2 2 2 2" xfId="28859" xr:uid="{00000000-0005-0000-0000-0000ED810000}"/>
    <cellStyle name="Output 2 21 2 2 3" xfId="28860" xr:uid="{00000000-0005-0000-0000-0000EE810000}"/>
    <cellStyle name="Output 2 21 2 2 3 2" xfId="28861" xr:uid="{00000000-0005-0000-0000-0000EF810000}"/>
    <cellStyle name="Output 2 21 2 2 4" xfId="28862" xr:uid="{00000000-0005-0000-0000-0000F0810000}"/>
    <cellStyle name="Output 2 21 2 2 4 2" xfId="28863" xr:uid="{00000000-0005-0000-0000-0000F1810000}"/>
    <cellStyle name="Output 2 21 2 2 5" xfId="28864" xr:uid="{00000000-0005-0000-0000-0000F2810000}"/>
    <cellStyle name="Output 2 21 2 3" xfId="28865" xr:uid="{00000000-0005-0000-0000-0000F3810000}"/>
    <cellStyle name="Output 2 21 2 3 2" xfId="28866" xr:uid="{00000000-0005-0000-0000-0000F4810000}"/>
    <cellStyle name="Output 2 21 2 3 2 2" xfId="28867" xr:uid="{00000000-0005-0000-0000-0000F5810000}"/>
    <cellStyle name="Output 2 21 2 3 3" xfId="28868" xr:uid="{00000000-0005-0000-0000-0000F6810000}"/>
    <cellStyle name="Output 2 21 2 3 3 2" xfId="28869" xr:uid="{00000000-0005-0000-0000-0000F7810000}"/>
    <cellStyle name="Output 2 21 2 3 4" xfId="28870" xr:uid="{00000000-0005-0000-0000-0000F8810000}"/>
    <cellStyle name="Output 2 21 2 3 4 2" xfId="28871" xr:uid="{00000000-0005-0000-0000-0000F9810000}"/>
    <cellStyle name="Output 2 21 2 3 5" xfId="28872" xr:uid="{00000000-0005-0000-0000-0000FA810000}"/>
    <cellStyle name="Output 2 21 2 4" xfId="28873" xr:uid="{00000000-0005-0000-0000-0000FB810000}"/>
    <cellStyle name="Output 2 21 2 4 2" xfId="28874" xr:uid="{00000000-0005-0000-0000-0000FC810000}"/>
    <cellStyle name="Output 2 21 2 4 2 2" xfId="28875" xr:uid="{00000000-0005-0000-0000-0000FD810000}"/>
    <cellStyle name="Output 2 21 2 4 3" xfId="28876" xr:uid="{00000000-0005-0000-0000-0000FE810000}"/>
    <cellStyle name="Output 2 21 2 4 3 2" xfId="28877" xr:uid="{00000000-0005-0000-0000-0000FF810000}"/>
    <cellStyle name="Output 2 21 2 4 4" xfId="28878" xr:uid="{00000000-0005-0000-0000-000000820000}"/>
    <cellStyle name="Output 2 21 2 4 4 2" xfId="28879" xr:uid="{00000000-0005-0000-0000-000001820000}"/>
    <cellStyle name="Output 2 21 2 4 5" xfId="28880" xr:uid="{00000000-0005-0000-0000-000002820000}"/>
    <cellStyle name="Output 2 21 2 5" xfId="28881" xr:uid="{00000000-0005-0000-0000-000003820000}"/>
    <cellStyle name="Output 2 21 2 5 2" xfId="28882" xr:uid="{00000000-0005-0000-0000-000004820000}"/>
    <cellStyle name="Output 2 21 2 5 3" xfId="38852" xr:uid="{00000000-0005-0000-0000-000005820000}"/>
    <cellStyle name="Output 2 21 2 6" xfId="28883" xr:uid="{00000000-0005-0000-0000-000006820000}"/>
    <cellStyle name="Output 2 21 2 6 2" xfId="28884" xr:uid="{00000000-0005-0000-0000-000007820000}"/>
    <cellStyle name="Output 2 21 2 6 3" xfId="38853" xr:uid="{00000000-0005-0000-0000-000008820000}"/>
    <cellStyle name="Output 2 21 2 7" xfId="28885" xr:uid="{00000000-0005-0000-0000-000009820000}"/>
    <cellStyle name="Output 2 21 2 7 2" xfId="28886" xr:uid="{00000000-0005-0000-0000-00000A820000}"/>
    <cellStyle name="Output 2 21 2 7 3" xfId="38854" xr:uid="{00000000-0005-0000-0000-00000B820000}"/>
    <cellStyle name="Output 2 21 2 8" xfId="28887" xr:uid="{00000000-0005-0000-0000-00000C820000}"/>
    <cellStyle name="Output 2 21 2 8 2" xfId="28888" xr:uid="{00000000-0005-0000-0000-00000D820000}"/>
    <cellStyle name="Output 2 21 2 8 3" xfId="38855" xr:uid="{00000000-0005-0000-0000-00000E820000}"/>
    <cellStyle name="Output 2 21 2 9" xfId="28889" xr:uid="{00000000-0005-0000-0000-00000F820000}"/>
    <cellStyle name="Output 2 21 2 9 2" xfId="28890" xr:uid="{00000000-0005-0000-0000-000010820000}"/>
    <cellStyle name="Output 2 21 2 9 3" xfId="38856" xr:uid="{00000000-0005-0000-0000-000011820000}"/>
    <cellStyle name="Output 2 21 3" xfId="28891" xr:uid="{00000000-0005-0000-0000-000012820000}"/>
    <cellStyle name="Output 2 21 3 2" xfId="28892" xr:uid="{00000000-0005-0000-0000-000013820000}"/>
    <cellStyle name="Output 2 21 3 2 2" xfId="28893" xr:uid="{00000000-0005-0000-0000-000014820000}"/>
    <cellStyle name="Output 2 21 3 3" xfId="28894" xr:uid="{00000000-0005-0000-0000-000015820000}"/>
    <cellStyle name="Output 2 21 3 3 2" xfId="28895" xr:uid="{00000000-0005-0000-0000-000016820000}"/>
    <cellStyle name="Output 2 21 3 4" xfId="28896" xr:uid="{00000000-0005-0000-0000-000017820000}"/>
    <cellStyle name="Output 2 21 3 4 2" xfId="28897" xr:uid="{00000000-0005-0000-0000-000018820000}"/>
    <cellStyle name="Output 2 21 3 5" xfId="28898" xr:uid="{00000000-0005-0000-0000-000019820000}"/>
    <cellStyle name="Output 2 21 4" xfId="28899" xr:uid="{00000000-0005-0000-0000-00001A820000}"/>
    <cellStyle name="Output 2 21 4 2" xfId="28900" xr:uid="{00000000-0005-0000-0000-00001B820000}"/>
    <cellStyle name="Output 2 21 4 2 2" xfId="28901" xr:uid="{00000000-0005-0000-0000-00001C820000}"/>
    <cellStyle name="Output 2 21 4 3" xfId="28902" xr:uid="{00000000-0005-0000-0000-00001D820000}"/>
    <cellStyle name="Output 2 21 4 3 2" xfId="28903" xr:uid="{00000000-0005-0000-0000-00001E820000}"/>
    <cellStyle name="Output 2 21 4 4" xfId="28904" xr:uid="{00000000-0005-0000-0000-00001F820000}"/>
    <cellStyle name="Output 2 21 4 4 2" xfId="28905" xr:uid="{00000000-0005-0000-0000-000020820000}"/>
    <cellStyle name="Output 2 21 4 5" xfId="28906" xr:uid="{00000000-0005-0000-0000-000021820000}"/>
    <cellStyle name="Output 2 21 5" xfId="28907" xr:uid="{00000000-0005-0000-0000-000022820000}"/>
    <cellStyle name="Output 2 21 5 2" xfId="28908" xr:uid="{00000000-0005-0000-0000-000023820000}"/>
    <cellStyle name="Output 2 21 5 2 2" xfId="28909" xr:uid="{00000000-0005-0000-0000-000024820000}"/>
    <cellStyle name="Output 2 21 5 3" xfId="28910" xr:uid="{00000000-0005-0000-0000-000025820000}"/>
    <cellStyle name="Output 2 21 5 3 2" xfId="28911" xr:uid="{00000000-0005-0000-0000-000026820000}"/>
    <cellStyle name="Output 2 21 5 4" xfId="28912" xr:uid="{00000000-0005-0000-0000-000027820000}"/>
    <cellStyle name="Output 2 21 5 4 2" xfId="28913" xr:uid="{00000000-0005-0000-0000-000028820000}"/>
    <cellStyle name="Output 2 21 5 5" xfId="28914" xr:uid="{00000000-0005-0000-0000-000029820000}"/>
    <cellStyle name="Output 2 21 6" xfId="28915" xr:uid="{00000000-0005-0000-0000-00002A820000}"/>
    <cellStyle name="Output 2 21 6 2" xfId="28916" xr:uid="{00000000-0005-0000-0000-00002B820000}"/>
    <cellStyle name="Output 2 21 6 3" xfId="38857" xr:uid="{00000000-0005-0000-0000-00002C820000}"/>
    <cellStyle name="Output 2 21 7" xfId="28917" xr:uid="{00000000-0005-0000-0000-00002D820000}"/>
    <cellStyle name="Output 2 21 7 2" xfId="28918" xr:uid="{00000000-0005-0000-0000-00002E820000}"/>
    <cellStyle name="Output 2 21 7 3" xfId="38858" xr:uid="{00000000-0005-0000-0000-00002F820000}"/>
    <cellStyle name="Output 2 21 8" xfId="28919" xr:uid="{00000000-0005-0000-0000-000030820000}"/>
    <cellStyle name="Output 2 21 8 2" xfId="28920" xr:uid="{00000000-0005-0000-0000-000031820000}"/>
    <cellStyle name="Output 2 21 8 3" xfId="38859" xr:uid="{00000000-0005-0000-0000-000032820000}"/>
    <cellStyle name="Output 2 21 9" xfId="28921" xr:uid="{00000000-0005-0000-0000-000033820000}"/>
    <cellStyle name="Output 2 21 9 2" xfId="28922" xr:uid="{00000000-0005-0000-0000-000034820000}"/>
    <cellStyle name="Output 2 21 9 3" xfId="38860" xr:uid="{00000000-0005-0000-0000-000035820000}"/>
    <cellStyle name="Output 2 22" xfId="28923" xr:uid="{00000000-0005-0000-0000-000036820000}"/>
    <cellStyle name="Output 2 22 10" xfId="28924" xr:uid="{00000000-0005-0000-0000-000037820000}"/>
    <cellStyle name="Output 2 22 10 2" xfId="28925" xr:uid="{00000000-0005-0000-0000-000038820000}"/>
    <cellStyle name="Output 2 22 10 3" xfId="38861" xr:uid="{00000000-0005-0000-0000-000039820000}"/>
    <cellStyle name="Output 2 22 11" xfId="28926" xr:uid="{00000000-0005-0000-0000-00003A820000}"/>
    <cellStyle name="Output 2 22 11 2" xfId="28927" xr:uid="{00000000-0005-0000-0000-00003B820000}"/>
    <cellStyle name="Output 2 22 11 3" xfId="38862" xr:uid="{00000000-0005-0000-0000-00003C820000}"/>
    <cellStyle name="Output 2 22 12" xfId="28928" xr:uid="{00000000-0005-0000-0000-00003D820000}"/>
    <cellStyle name="Output 2 22 12 2" xfId="28929" xr:uid="{00000000-0005-0000-0000-00003E820000}"/>
    <cellStyle name="Output 2 22 12 3" xfId="38863" xr:uid="{00000000-0005-0000-0000-00003F820000}"/>
    <cellStyle name="Output 2 22 13" xfId="28930" xr:uid="{00000000-0005-0000-0000-000040820000}"/>
    <cellStyle name="Output 2 22 13 2" xfId="28931" xr:uid="{00000000-0005-0000-0000-000041820000}"/>
    <cellStyle name="Output 2 22 13 3" xfId="38864" xr:uid="{00000000-0005-0000-0000-000042820000}"/>
    <cellStyle name="Output 2 22 14" xfId="28932" xr:uid="{00000000-0005-0000-0000-000043820000}"/>
    <cellStyle name="Output 2 22 14 2" xfId="28933" xr:uid="{00000000-0005-0000-0000-000044820000}"/>
    <cellStyle name="Output 2 22 14 3" xfId="38865" xr:uid="{00000000-0005-0000-0000-000045820000}"/>
    <cellStyle name="Output 2 22 15" xfId="28934" xr:uid="{00000000-0005-0000-0000-000046820000}"/>
    <cellStyle name="Output 2 22 15 2" xfId="28935" xr:uid="{00000000-0005-0000-0000-000047820000}"/>
    <cellStyle name="Output 2 22 15 3" xfId="38866" xr:uid="{00000000-0005-0000-0000-000048820000}"/>
    <cellStyle name="Output 2 22 16" xfId="28936" xr:uid="{00000000-0005-0000-0000-000049820000}"/>
    <cellStyle name="Output 2 22 16 2" xfId="28937" xr:uid="{00000000-0005-0000-0000-00004A820000}"/>
    <cellStyle name="Output 2 22 16 3" xfId="38867" xr:uid="{00000000-0005-0000-0000-00004B820000}"/>
    <cellStyle name="Output 2 22 17" xfId="28938" xr:uid="{00000000-0005-0000-0000-00004C820000}"/>
    <cellStyle name="Output 2 22 18" xfId="38868" xr:uid="{00000000-0005-0000-0000-00004D820000}"/>
    <cellStyle name="Output 2 22 19" xfId="38869" xr:uid="{00000000-0005-0000-0000-00004E820000}"/>
    <cellStyle name="Output 2 22 2" xfId="28939" xr:uid="{00000000-0005-0000-0000-00004F820000}"/>
    <cellStyle name="Output 2 22 2 10" xfId="28940" xr:uid="{00000000-0005-0000-0000-000050820000}"/>
    <cellStyle name="Output 2 22 2 10 2" xfId="28941" xr:uid="{00000000-0005-0000-0000-000051820000}"/>
    <cellStyle name="Output 2 22 2 10 3" xfId="38870" xr:uid="{00000000-0005-0000-0000-000052820000}"/>
    <cellStyle name="Output 2 22 2 11" xfId="28942" xr:uid="{00000000-0005-0000-0000-000053820000}"/>
    <cellStyle name="Output 2 22 2 11 2" xfId="28943" xr:uid="{00000000-0005-0000-0000-000054820000}"/>
    <cellStyle name="Output 2 22 2 11 3" xfId="38871" xr:uid="{00000000-0005-0000-0000-000055820000}"/>
    <cellStyle name="Output 2 22 2 12" xfId="28944" xr:uid="{00000000-0005-0000-0000-000056820000}"/>
    <cellStyle name="Output 2 22 2 12 2" xfId="28945" xr:uid="{00000000-0005-0000-0000-000057820000}"/>
    <cellStyle name="Output 2 22 2 12 3" xfId="38872" xr:uid="{00000000-0005-0000-0000-000058820000}"/>
    <cellStyle name="Output 2 22 2 13" xfId="28946" xr:uid="{00000000-0005-0000-0000-000059820000}"/>
    <cellStyle name="Output 2 22 2 13 2" xfId="28947" xr:uid="{00000000-0005-0000-0000-00005A820000}"/>
    <cellStyle name="Output 2 22 2 13 3" xfId="38873" xr:uid="{00000000-0005-0000-0000-00005B820000}"/>
    <cellStyle name="Output 2 22 2 14" xfId="28948" xr:uid="{00000000-0005-0000-0000-00005C820000}"/>
    <cellStyle name="Output 2 22 2 14 2" xfId="28949" xr:uid="{00000000-0005-0000-0000-00005D820000}"/>
    <cellStyle name="Output 2 22 2 14 3" xfId="38874" xr:uid="{00000000-0005-0000-0000-00005E820000}"/>
    <cellStyle name="Output 2 22 2 15" xfId="28950" xr:uid="{00000000-0005-0000-0000-00005F820000}"/>
    <cellStyle name="Output 2 22 2 15 2" xfId="28951" xr:uid="{00000000-0005-0000-0000-000060820000}"/>
    <cellStyle name="Output 2 22 2 15 3" xfId="38875" xr:uid="{00000000-0005-0000-0000-000061820000}"/>
    <cellStyle name="Output 2 22 2 16" xfId="28952" xr:uid="{00000000-0005-0000-0000-000062820000}"/>
    <cellStyle name="Output 2 22 2 17" xfId="38876" xr:uid="{00000000-0005-0000-0000-000063820000}"/>
    <cellStyle name="Output 2 22 2 18" xfId="38877" xr:uid="{00000000-0005-0000-0000-000064820000}"/>
    <cellStyle name="Output 2 22 2 2" xfId="28953" xr:uid="{00000000-0005-0000-0000-000065820000}"/>
    <cellStyle name="Output 2 22 2 2 2" xfId="28954" xr:uid="{00000000-0005-0000-0000-000066820000}"/>
    <cellStyle name="Output 2 22 2 2 2 2" xfId="28955" xr:uid="{00000000-0005-0000-0000-000067820000}"/>
    <cellStyle name="Output 2 22 2 2 3" xfId="28956" xr:uid="{00000000-0005-0000-0000-000068820000}"/>
    <cellStyle name="Output 2 22 2 2 3 2" xfId="28957" xr:uid="{00000000-0005-0000-0000-000069820000}"/>
    <cellStyle name="Output 2 22 2 2 4" xfId="28958" xr:uid="{00000000-0005-0000-0000-00006A820000}"/>
    <cellStyle name="Output 2 22 2 2 4 2" xfId="28959" xr:uid="{00000000-0005-0000-0000-00006B820000}"/>
    <cellStyle name="Output 2 22 2 2 5" xfId="28960" xr:uid="{00000000-0005-0000-0000-00006C820000}"/>
    <cellStyle name="Output 2 22 2 3" xfId="28961" xr:uid="{00000000-0005-0000-0000-00006D820000}"/>
    <cellStyle name="Output 2 22 2 3 2" xfId="28962" xr:uid="{00000000-0005-0000-0000-00006E820000}"/>
    <cellStyle name="Output 2 22 2 3 2 2" xfId="28963" xr:uid="{00000000-0005-0000-0000-00006F820000}"/>
    <cellStyle name="Output 2 22 2 3 3" xfId="28964" xr:uid="{00000000-0005-0000-0000-000070820000}"/>
    <cellStyle name="Output 2 22 2 3 3 2" xfId="28965" xr:uid="{00000000-0005-0000-0000-000071820000}"/>
    <cellStyle name="Output 2 22 2 3 4" xfId="28966" xr:uid="{00000000-0005-0000-0000-000072820000}"/>
    <cellStyle name="Output 2 22 2 3 4 2" xfId="28967" xr:uid="{00000000-0005-0000-0000-000073820000}"/>
    <cellStyle name="Output 2 22 2 3 5" xfId="28968" xr:uid="{00000000-0005-0000-0000-000074820000}"/>
    <cellStyle name="Output 2 22 2 4" xfId="28969" xr:uid="{00000000-0005-0000-0000-000075820000}"/>
    <cellStyle name="Output 2 22 2 4 2" xfId="28970" xr:uid="{00000000-0005-0000-0000-000076820000}"/>
    <cellStyle name="Output 2 22 2 4 2 2" xfId="28971" xr:uid="{00000000-0005-0000-0000-000077820000}"/>
    <cellStyle name="Output 2 22 2 4 3" xfId="28972" xr:uid="{00000000-0005-0000-0000-000078820000}"/>
    <cellStyle name="Output 2 22 2 4 3 2" xfId="28973" xr:uid="{00000000-0005-0000-0000-000079820000}"/>
    <cellStyle name="Output 2 22 2 4 4" xfId="28974" xr:uid="{00000000-0005-0000-0000-00007A820000}"/>
    <cellStyle name="Output 2 22 2 4 4 2" xfId="28975" xr:uid="{00000000-0005-0000-0000-00007B820000}"/>
    <cellStyle name="Output 2 22 2 4 5" xfId="28976" xr:uid="{00000000-0005-0000-0000-00007C820000}"/>
    <cellStyle name="Output 2 22 2 5" xfId="28977" xr:uid="{00000000-0005-0000-0000-00007D820000}"/>
    <cellStyle name="Output 2 22 2 5 2" xfId="28978" xr:uid="{00000000-0005-0000-0000-00007E820000}"/>
    <cellStyle name="Output 2 22 2 5 3" xfId="38878" xr:uid="{00000000-0005-0000-0000-00007F820000}"/>
    <cellStyle name="Output 2 22 2 6" xfId="28979" xr:uid="{00000000-0005-0000-0000-000080820000}"/>
    <cellStyle name="Output 2 22 2 6 2" xfId="28980" xr:uid="{00000000-0005-0000-0000-000081820000}"/>
    <cellStyle name="Output 2 22 2 6 3" xfId="38879" xr:uid="{00000000-0005-0000-0000-000082820000}"/>
    <cellStyle name="Output 2 22 2 7" xfId="28981" xr:uid="{00000000-0005-0000-0000-000083820000}"/>
    <cellStyle name="Output 2 22 2 7 2" xfId="28982" xr:uid="{00000000-0005-0000-0000-000084820000}"/>
    <cellStyle name="Output 2 22 2 7 3" xfId="38880" xr:uid="{00000000-0005-0000-0000-000085820000}"/>
    <cellStyle name="Output 2 22 2 8" xfId="28983" xr:uid="{00000000-0005-0000-0000-000086820000}"/>
    <cellStyle name="Output 2 22 2 8 2" xfId="28984" xr:uid="{00000000-0005-0000-0000-000087820000}"/>
    <cellStyle name="Output 2 22 2 8 3" xfId="38881" xr:uid="{00000000-0005-0000-0000-000088820000}"/>
    <cellStyle name="Output 2 22 2 9" xfId="28985" xr:uid="{00000000-0005-0000-0000-000089820000}"/>
    <cellStyle name="Output 2 22 2 9 2" xfId="28986" xr:uid="{00000000-0005-0000-0000-00008A820000}"/>
    <cellStyle name="Output 2 22 2 9 3" xfId="38882" xr:uid="{00000000-0005-0000-0000-00008B820000}"/>
    <cellStyle name="Output 2 22 3" xfId="28987" xr:uid="{00000000-0005-0000-0000-00008C820000}"/>
    <cellStyle name="Output 2 22 3 2" xfId="28988" xr:uid="{00000000-0005-0000-0000-00008D820000}"/>
    <cellStyle name="Output 2 22 3 2 2" xfId="28989" xr:uid="{00000000-0005-0000-0000-00008E820000}"/>
    <cellStyle name="Output 2 22 3 3" xfId="28990" xr:uid="{00000000-0005-0000-0000-00008F820000}"/>
    <cellStyle name="Output 2 22 3 3 2" xfId="28991" xr:uid="{00000000-0005-0000-0000-000090820000}"/>
    <cellStyle name="Output 2 22 3 4" xfId="28992" xr:uid="{00000000-0005-0000-0000-000091820000}"/>
    <cellStyle name="Output 2 22 3 4 2" xfId="28993" xr:uid="{00000000-0005-0000-0000-000092820000}"/>
    <cellStyle name="Output 2 22 3 5" xfId="28994" xr:uid="{00000000-0005-0000-0000-000093820000}"/>
    <cellStyle name="Output 2 22 4" xfId="28995" xr:uid="{00000000-0005-0000-0000-000094820000}"/>
    <cellStyle name="Output 2 22 4 2" xfId="28996" xr:uid="{00000000-0005-0000-0000-000095820000}"/>
    <cellStyle name="Output 2 22 4 2 2" xfId="28997" xr:uid="{00000000-0005-0000-0000-000096820000}"/>
    <cellStyle name="Output 2 22 4 3" xfId="28998" xr:uid="{00000000-0005-0000-0000-000097820000}"/>
    <cellStyle name="Output 2 22 4 3 2" xfId="28999" xr:uid="{00000000-0005-0000-0000-000098820000}"/>
    <cellStyle name="Output 2 22 4 4" xfId="29000" xr:uid="{00000000-0005-0000-0000-000099820000}"/>
    <cellStyle name="Output 2 22 4 4 2" xfId="29001" xr:uid="{00000000-0005-0000-0000-00009A820000}"/>
    <cellStyle name="Output 2 22 4 5" xfId="29002" xr:uid="{00000000-0005-0000-0000-00009B820000}"/>
    <cellStyle name="Output 2 22 5" xfId="29003" xr:uid="{00000000-0005-0000-0000-00009C820000}"/>
    <cellStyle name="Output 2 22 5 2" xfId="29004" xr:uid="{00000000-0005-0000-0000-00009D820000}"/>
    <cellStyle name="Output 2 22 5 2 2" xfId="29005" xr:uid="{00000000-0005-0000-0000-00009E820000}"/>
    <cellStyle name="Output 2 22 5 3" xfId="29006" xr:uid="{00000000-0005-0000-0000-00009F820000}"/>
    <cellStyle name="Output 2 22 5 3 2" xfId="29007" xr:uid="{00000000-0005-0000-0000-0000A0820000}"/>
    <cellStyle name="Output 2 22 5 4" xfId="29008" xr:uid="{00000000-0005-0000-0000-0000A1820000}"/>
    <cellStyle name="Output 2 22 5 4 2" xfId="29009" xr:uid="{00000000-0005-0000-0000-0000A2820000}"/>
    <cellStyle name="Output 2 22 5 5" xfId="29010" xr:uid="{00000000-0005-0000-0000-0000A3820000}"/>
    <cellStyle name="Output 2 22 6" xfId="29011" xr:uid="{00000000-0005-0000-0000-0000A4820000}"/>
    <cellStyle name="Output 2 22 6 2" xfId="29012" xr:uid="{00000000-0005-0000-0000-0000A5820000}"/>
    <cellStyle name="Output 2 22 6 3" xfId="38883" xr:uid="{00000000-0005-0000-0000-0000A6820000}"/>
    <cellStyle name="Output 2 22 7" xfId="29013" xr:uid="{00000000-0005-0000-0000-0000A7820000}"/>
    <cellStyle name="Output 2 22 7 2" xfId="29014" xr:uid="{00000000-0005-0000-0000-0000A8820000}"/>
    <cellStyle name="Output 2 22 7 3" xfId="38884" xr:uid="{00000000-0005-0000-0000-0000A9820000}"/>
    <cellStyle name="Output 2 22 8" xfId="29015" xr:uid="{00000000-0005-0000-0000-0000AA820000}"/>
    <cellStyle name="Output 2 22 8 2" xfId="29016" xr:uid="{00000000-0005-0000-0000-0000AB820000}"/>
    <cellStyle name="Output 2 22 8 3" xfId="38885" xr:uid="{00000000-0005-0000-0000-0000AC820000}"/>
    <cellStyle name="Output 2 22 9" xfId="29017" xr:uid="{00000000-0005-0000-0000-0000AD820000}"/>
    <cellStyle name="Output 2 22 9 2" xfId="29018" xr:uid="{00000000-0005-0000-0000-0000AE820000}"/>
    <cellStyle name="Output 2 22 9 3" xfId="38886" xr:uid="{00000000-0005-0000-0000-0000AF820000}"/>
    <cellStyle name="Output 2 23" xfId="29019" xr:uid="{00000000-0005-0000-0000-0000B0820000}"/>
    <cellStyle name="Output 2 23 10" xfId="29020" xr:uid="{00000000-0005-0000-0000-0000B1820000}"/>
    <cellStyle name="Output 2 23 10 2" xfId="29021" xr:uid="{00000000-0005-0000-0000-0000B2820000}"/>
    <cellStyle name="Output 2 23 10 3" xfId="38887" xr:uid="{00000000-0005-0000-0000-0000B3820000}"/>
    <cellStyle name="Output 2 23 11" xfId="29022" xr:uid="{00000000-0005-0000-0000-0000B4820000}"/>
    <cellStyle name="Output 2 23 11 2" xfId="29023" xr:uid="{00000000-0005-0000-0000-0000B5820000}"/>
    <cellStyle name="Output 2 23 11 3" xfId="38888" xr:uid="{00000000-0005-0000-0000-0000B6820000}"/>
    <cellStyle name="Output 2 23 12" xfId="29024" xr:uid="{00000000-0005-0000-0000-0000B7820000}"/>
    <cellStyle name="Output 2 23 12 2" xfId="29025" xr:uid="{00000000-0005-0000-0000-0000B8820000}"/>
    <cellStyle name="Output 2 23 12 3" xfId="38889" xr:uid="{00000000-0005-0000-0000-0000B9820000}"/>
    <cellStyle name="Output 2 23 13" xfId="29026" xr:uid="{00000000-0005-0000-0000-0000BA820000}"/>
    <cellStyle name="Output 2 23 13 2" xfId="29027" xr:uid="{00000000-0005-0000-0000-0000BB820000}"/>
    <cellStyle name="Output 2 23 13 3" xfId="38890" xr:uid="{00000000-0005-0000-0000-0000BC820000}"/>
    <cellStyle name="Output 2 23 14" xfId="29028" xr:uid="{00000000-0005-0000-0000-0000BD820000}"/>
    <cellStyle name="Output 2 23 14 2" xfId="29029" xr:uid="{00000000-0005-0000-0000-0000BE820000}"/>
    <cellStyle name="Output 2 23 14 3" xfId="38891" xr:uid="{00000000-0005-0000-0000-0000BF820000}"/>
    <cellStyle name="Output 2 23 15" xfId="29030" xr:uid="{00000000-0005-0000-0000-0000C0820000}"/>
    <cellStyle name="Output 2 23 15 2" xfId="29031" xr:uid="{00000000-0005-0000-0000-0000C1820000}"/>
    <cellStyle name="Output 2 23 15 3" xfId="38892" xr:uid="{00000000-0005-0000-0000-0000C2820000}"/>
    <cellStyle name="Output 2 23 16" xfId="29032" xr:uid="{00000000-0005-0000-0000-0000C3820000}"/>
    <cellStyle name="Output 2 23 17" xfId="38893" xr:uid="{00000000-0005-0000-0000-0000C4820000}"/>
    <cellStyle name="Output 2 23 18" xfId="38894" xr:uid="{00000000-0005-0000-0000-0000C5820000}"/>
    <cellStyle name="Output 2 23 2" xfId="29033" xr:uid="{00000000-0005-0000-0000-0000C6820000}"/>
    <cellStyle name="Output 2 23 2 2" xfId="29034" xr:uid="{00000000-0005-0000-0000-0000C7820000}"/>
    <cellStyle name="Output 2 23 2 2 2" xfId="29035" xr:uid="{00000000-0005-0000-0000-0000C8820000}"/>
    <cellStyle name="Output 2 23 2 3" xfId="29036" xr:uid="{00000000-0005-0000-0000-0000C9820000}"/>
    <cellStyle name="Output 2 23 2 3 2" xfId="29037" xr:uid="{00000000-0005-0000-0000-0000CA820000}"/>
    <cellStyle name="Output 2 23 2 4" xfId="29038" xr:uid="{00000000-0005-0000-0000-0000CB820000}"/>
    <cellStyle name="Output 2 23 2 4 2" xfId="29039" xr:uid="{00000000-0005-0000-0000-0000CC820000}"/>
    <cellStyle name="Output 2 23 2 5" xfId="29040" xr:uid="{00000000-0005-0000-0000-0000CD820000}"/>
    <cellStyle name="Output 2 23 3" xfId="29041" xr:uid="{00000000-0005-0000-0000-0000CE820000}"/>
    <cellStyle name="Output 2 23 3 2" xfId="29042" xr:uid="{00000000-0005-0000-0000-0000CF820000}"/>
    <cellStyle name="Output 2 23 3 2 2" xfId="29043" xr:uid="{00000000-0005-0000-0000-0000D0820000}"/>
    <cellStyle name="Output 2 23 3 3" xfId="29044" xr:uid="{00000000-0005-0000-0000-0000D1820000}"/>
    <cellStyle name="Output 2 23 3 3 2" xfId="29045" xr:uid="{00000000-0005-0000-0000-0000D2820000}"/>
    <cellStyle name="Output 2 23 3 4" xfId="29046" xr:uid="{00000000-0005-0000-0000-0000D3820000}"/>
    <cellStyle name="Output 2 23 3 4 2" xfId="29047" xr:uid="{00000000-0005-0000-0000-0000D4820000}"/>
    <cellStyle name="Output 2 23 3 5" xfId="29048" xr:uid="{00000000-0005-0000-0000-0000D5820000}"/>
    <cellStyle name="Output 2 23 4" xfId="29049" xr:uid="{00000000-0005-0000-0000-0000D6820000}"/>
    <cellStyle name="Output 2 23 4 2" xfId="29050" xr:uid="{00000000-0005-0000-0000-0000D7820000}"/>
    <cellStyle name="Output 2 23 4 2 2" xfId="29051" xr:uid="{00000000-0005-0000-0000-0000D8820000}"/>
    <cellStyle name="Output 2 23 4 3" xfId="29052" xr:uid="{00000000-0005-0000-0000-0000D9820000}"/>
    <cellStyle name="Output 2 23 4 3 2" xfId="29053" xr:uid="{00000000-0005-0000-0000-0000DA820000}"/>
    <cellStyle name="Output 2 23 4 4" xfId="29054" xr:uid="{00000000-0005-0000-0000-0000DB820000}"/>
    <cellStyle name="Output 2 23 4 4 2" xfId="29055" xr:uid="{00000000-0005-0000-0000-0000DC820000}"/>
    <cellStyle name="Output 2 23 4 5" xfId="29056" xr:uid="{00000000-0005-0000-0000-0000DD820000}"/>
    <cellStyle name="Output 2 23 5" xfId="29057" xr:uid="{00000000-0005-0000-0000-0000DE820000}"/>
    <cellStyle name="Output 2 23 5 2" xfId="29058" xr:uid="{00000000-0005-0000-0000-0000DF820000}"/>
    <cellStyle name="Output 2 23 5 3" xfId="38895" xr:uid="{00000000-0005-0000-0000-0000E0820000}"/>
    <cellStyle name="Output 2 23 6" xfId="29059" xr:uid="{00000000-0005-0000-0000-0000E1820000}"/>
    <cellStyle name="Output 2 23 6 2" xfId="29060" xr:uid="{00000000-0005-0000-0000-0000E2820000}"/>
    <cellStyle name="Output 2 23 6 3" xfId="38896" xr:uid="{00000000-0005-0000-0000-0000E3820000}"/>
    <cellStyle name="Output 2 23 7" xfId="29061" xr:uid="{00000000-0005-0000-0000-0000E4820000}"/>
    <cellStyle name="Output 2 23 7 2" xfId="29062" xr:uid="{00000000-0005-0000-0000-0000E5820000}"/>
    <cellStyle name="Output 2 23 7 3" xfId="38897" xr:uid="{00000000-0005-0000-0000-0000E6820000}"/>
    <cellStyle name="Output 2 23 8" xfId="29063" xr:uid="{00000000-0005-0000-0000-0000E7820000}"/>
    <cellStyle name="Output 2 23 8 2" xfId="29064" xr:uid="{00000000-0005-0000-0000-0000E8820000}"/>
    <cellStyle name="Output 2 23 8 3" xfId="38898" xr:uid="{00000000-0005-0000-0000-0000E9820000}"/>
    <cellStyle name="Output 2 23 9" xfId="29065" xr:uid="{00000000-0005-0000-0000-0000EA820000}"/>
    <cellStyle name="Output 2 23 9 2" xfId="29066" xr:uid="{00000000-0005-0000-0000-0000EB820000}"/>
    <cellStyle name="Output 2 23 9 3" xfId="38899" xr:uid="{00000000-0005-0000-0000-0000EC820000}"/>
    <cellStyle name="Output 2 24" xfId="29067" xr:uid="{00000000-0005-0000-0000-0000ED820000}"/>
    <cellStyle name="Output 2 24 2" xfId="29068" xr:uid="{00000000-0005-0000-0000-0000EE820000}"/>
    <cellStyle name="Output 2 24 2 2" xfId="29069" xr:uid="{00000000-0005-0000-0000-0000EF820000}"/>
    <cellStyle name="Output 2 24 3" xfId="29070" xr:uid="{00000000-0005-0000-0000-0000F0820000}"/>
    <cellStyle name="Output 2 24 3 2" xfId="29071" xr:uid="{00000000-0005-0000-0000-0000F1820000}"/>
    <cellStyle name="Output 2 24 4" xfId="29072" xr:uid="{00000000-0005-0000-0000-0000F2820000}"/>
    <cellStyle name="Output 2 24 4 2" xfId="29073" xr:uid="{00000000-0005-0000-0000-0000F3820000}"/>
    <cellStyle name="Output 2 24 5" xfId="29074" xr:uid="{00000000-0005-0000-0000-0000F4820000}"/>
    <cellStyle name="Output 2 25" xfId="29075" xr:uid="{00000000-0005-0000-0000-0000F5820000}"/>
    <cellStyle name="Output 2 25 2" xfId="29076" xr:uid="{00000000-0005-0000-0000-0000F6820000}"/>
    <cellStyle name="Output 2 25 2 2" xfId="29077" xr:uid="{00000000-0005-0000-0000-0000F7820000}"/>
    <cellStyle name="Output 2 25 3" xfId="29078" xr:uid="{00000000-0005-0000-0000-0000F8820000}"/>
    <cellStyle name="Output 2 25 3 2" xfId="29079" xr:uid="{00000000-0005-0000-0000-0000F9820000}"/>
    <cellStyle name="Output 2 25 4" xfId="29080" xr:uid="{00000000-0005-0000-0000-0000FA820000}"/>
    <cellStyle name="Output 2 25 4 2" xfId="29081" xr:uid="{00000000-0005-0000-0000-0000FB820000}"/>
    <cellStyle name="Output 2 25 5" xfId="29082" xr:uid="{00000000-0005-0000-0000-0000FC820000}"/>
    <cellStyle name="Output 2 26" xfId="29083" xr:uid="{00000000-0005-0000-0000-0000FD820000}"/>
    <cellStyle name="Output 2 26 2" xfId="29084" xr:uid="{00000000-0005-0000-0000-0000FE820000}"/>
    <cellStyle name="Output 2 26 2 2" xfId="29085" xr:uid="{00000000-0005-0000-0000-0000FF820000}"/>
    <cellStyle name="Output 2 26 3" xfId="29086" xr:uid="{00000000-0005-0000-0000-000000830000}"/>
    <cellStyle name="Output 2 26 3 2" xfId="29087" xr:uid="{00000000-0005-0000-0000-000001830000}"/>
    <cellStyle name="Output 2 26 4" xfId="29088" xr:uid="{00000000-0005-0000-0000-000002830000}"/>
    <cellStyle name="Output 2 26 4 2" xfId="29089" xr:uid="{00000000-0005-0000-0000-000003830000}"/>
    <cellStyle name="Output 2 26 5" xfId="29090" xr:uid="{00000000-0005-0000-0000-000004830000}"/>
    <cellStyle name="Output 2 27" xfId="29091" xr:uid="{00000000-0005-0000-0000-000005830000}"/>
    <cellStyle name="Output 2 27 2" xfId="29092" xr:uid="{00000000-0005-0000-0000-000006830000}"/>
    <cellStyle name="Output 2 27 3" xfId="38900" xr:uid="{00000000-0005-0000-0000-000007830000}"/>
    <cellStyle name="Output 2 28" xfId="29093" xr:uid="{00000000-0005-0000-0000-000008830000}"/>
    <cellStyle name="Output 2 28 2" xfId="29094" xr:uid="{00000000-0005-0000-0000-000009830000}"/>
    <cellStyle name="Output 2 28 3" xfId="38901" xr:uid="{00000000-0005-0000-0000-00000A830000}"/>
    <cellStyle name="Output 2 29" xfId="29095" xr:uid="{00000000-0005-0000-0000-00000B830000}"/>
    <cellStyle name="Output 2 29 2" xfId="29096" xr:uid="{00000000-0005-0000-0000-00000C830000}"/>
    <cellStyle name="Output 2 29 3" xfId="38902" xr:uid="{00000000-0005-0000-0000-00000D830000}"/>
    <cellStyle name="Output 2 3" xfId="29097" xr:uid="{00000000-0005-0000-0000-00000E830000}"/>
    <cellStyle name="Output 2 3 10" xfId="29098" xr:uid="{00000000-0005-0000-0000-00000F830000}"/>
    <cellStyle name="Output 2 3 10 2" xfId="29099" xr:uid="{00000000-0005-0000-0000-000010830000}"/>
    <cellStyle name="Output 2 3 10 3" xfId="38903" xr:uid="{00000000-0005-0000-0000-000011830000}"/>
    <cellStyle name="Output 2 3 11" xfId="29100" xr:uid="{00000000-0005-0000-0000-000012830000}"/>
    <cellStyle name="Output 2 3 11 2" xfId="29101" xr:uid="{00000000-0005-0000-0000-000013830000}"/>
    <cellStyle name="Output 2 3 11 3" xfId="38904" xr:uid="{00000000-0005-0000-0000-000014830000}"/>
    <cellStyle name="Output 2 3 12" xfId="29102" xr:uid="{00000000-0005-0000-0000-000015830000}"/>
    <cellStyle name="Output 2 3 12 2" xfId="29103" xr:uid="{00000000-0005-0000-0000-000016830000}"/>
    <cellStyle name="Output 2 3 12 3" xfId="38905" xr:uid="{00000000-0005-0000-0000-000017830000}"/>
    <cellStyle name="Output 2 3 13" xfId="29104" xr:uid="{00000000-0005-0000-0000-000018830000}"/>
    <cellStyle name="Output 2 3 13 2" xfId="29105" xr:uid="{00000000-0005-0000-0000-000019830000}"/>
    <cellStyle name="Output 2 3 13 3" xfId="38906" xr:uid="{00000000-0005-0000-0000-00001A830000}"/>
    <cellStyle name="Output 2 3 14" xfId="29106" xr:uid="{00000000-0005-0000-0000-00001B830000}"/>
    <cellStyle name="Output 2 3 14 2" xfId="29107" xr:uid="{00000000-0005-0000-0000-00001C830000}"/>
    <cellStyle name="Output 2 3 14 3" xfId="38907" xr:uid="{00000000-0005-0000-0000-00001D830000}"/>
    <cellStyle name="Output 2 3 15" xfId="29108" xr:uid="{00000000-0005-0000-0000-00001E830000}"/>
    <cellStyle name="Output 2 3 15 2" xfId="29109" xr:uid="{00000000-0005-0000-0000-00001F830000}"/>
    <cellStyle name="Output 2 3 15 3" xfId="38908" xr:uid="{00000000-0005-0000-0000-000020830000}"/>
    <cellStyle name="Output 2 3 16" xfId="29110" xr:uid="{00000000-0005-0000-0000-000021830000}"/>
    <cellStyle name="Output 2 3 16 2" xfId="29111" xr:uid="{00000000-0005-0000-0000-000022830000}"/>
    <cellStyle name="Output 2 3 16 3" xfId="38909" xr:uid="{00000000-0005-0000-0000-000023830000}"/>
    <cellStyle name="Output 2 3 17" xfId="29112" xr:uid="{00000000-0005-0000-0000-000024830000}"/>
    <cellStyle name="Output 2 3 18" xfId="38910" xr:uid="{00000000-0005-0000-0000-000025830000}"/>
    <cellStyle name="Output 2 3 19" xfId="38911" xr:uid="{00000000-0005-0000-0000-000026830000}"/>
    <cellStyle name="Output 2 3 2" xfId="29113" xr:uid="{00000000-0005-0000-0000-000027830000}"/>
    <cellStyle name="Output 2 3 2 10" xfId="29114" xr:uid="{00000000-0005-0000-0000-000028830000}"/>
    <cellStyle name="Output 2 3 2 10 2" xfId="29115" xr:uid="{00000000-0005-0000-0000-000029830000}"/>
    <cellStyle name="Output 2 3 2 10 3" xfId="38912" xr:uid="{00000000-0005-0000-0000-00002A830000}"/>
    <cellStyle name="Output 2 3 2 11" xfId="29116" xr:uid="{00000000-0005-0000-0000-00002B830000}"/>
    <cellStyle name="Output 2 3 2 11 2" xfId="29117" xr:uid="{00000000-0005-0000-0000-00002C830000}"/>
    <cellStyle name="Output 2 3 2 11 3" xfId="38913" xr:uid="{00000000-0005-0000-0000-00002D830000}"/>
    <cellStyle name="Output 2 3 2 12" xfId="29118" xr:uid="{00000000-0005-0000-0000-00002E830000}"/>
    <cellStyle name="Output 2 3 2 12 2" xfId="29119" xr:uid="{00000000-0005-0000-0000-00002F830000}"/>
    <cellStyle name="Output 2 3 2 12 3" xfId="38914" xr:uid="{00000000-0005-0000-0000-000030830000}"/>
    <cellStyle name="Output 2 3 2 13" xfId="29120" xr:uid="{00000000-0005-0000-0000-000031830000}"/>
    <cellStyle name="Output 2 3 2 13 2" xfId="29121" xr:uid="{00000000-0005-0000-0000-000032830000}"/>
    <cellStyle name="Output 2 3 2 13 3" xfId="38915" xr:uid="{00000000-0005-0000-0000-000033830000}"/>
    <cellStyle name="Output 2 3 2 14" xfId="29122" xr:uid="{00000000-0005-0000-0000-000034830000}"/>
    <cellStyle name="Output 2 3 2 14 2" xfId="29123" xr:uid="{00000000-0005-0000-0000-000035830000}"/>
    <cellStyle name="Output 2 3 2 14 3" xfId="38916" xr:uid="{00000000-0005-0000-0000-000036830000}"/>
    <cellStyle name="Output 2 3 2 15" xfId="29124" xr:uid="{00000000-0005-0000-0000-000037830000}"/>
    <cellStyle name="Output 2 3 2 15 2" xfId="29125" xr:uid="{00000000-0005-0000-0000-000038830000}"/>
    <cellStyle name="Output 2 3 2 15 3" xfId="38917" xr:uid="{00000000-0005-0000-0000-000039830000}"/>
    <cellStyle name="Output 2 3 2 16" xfId="29126" xr:uid="{00000000-0005-0000-0000-00003A830000}"/>
    <cellStyle name="Output 2 3 2 17" xfId="38918" xr:uid="{00000000-0005-0000-0000-00003B830000}"/>
    <cellStyle name="Output 2 3 2 18" xfId="38919" xr:uid="{00000000-0005-0000-0000-00003C830000}"/>
    <cellStyle name="Output 2 3 2 2" xfId="29127" xr:uid="{00000000-0005-0000-0000-00003D830000}"/>
    <cellStyle name="Output 2 3 2 2 2" xfId="29128" xr:uid="{00000000-0005-0000-0000-00003E830000}"/>
    <cellStyle name="Output 2 3 2 2 2 2" xfId="29129" xr:uid="{00000000-0005-0000-0000-00003F830000}"/>
    <cellStyle name="Output 2 3 2 2 3" xfId="29130" xr:uid="{00000000-0005-0000-0000-000040830000}"/>
    <cellStyle name="Output 2 3 2 2 3 2" xfId="29131" xr:uid="{00000000-0005-0000-0000-000041830000}"/>
    <cellStyle name="Output 2 3 2 2 4" xfId="29132" xr:uid="{00000000-0005-0000-0000-000042830000}"/>
    <cellStyle name="Output 2 3 2 2 4 2" xfId="29133" xr:uid="{00000000-0005-0000-0000-000043830000}"/>
    <cellStyle name="Output 2 3 2 2 5" xfId="29134" xr:uid="{00000000-0005-0000-0000-000044830000}"/>
    <cellStyle name="Output 2 3 2 3" xfId="29135" xr:uid="{00000000-0005-0000-0000-000045830000}"/>
    <cellStyle name="Output 2 3 2 3 2" xfId="29136" xr:uid="{00000000-0005-0000-0000-000046830000}"/>
    <cellStyle name="Output 2 3 2 3 2 2" xfId="29137" xr:uid="{00000000-0005-0000-0000-000047830000}"/>
    <cellStyle name="Output 2 3 2 3 3" xfId="29138" xr:uid="{00000000-0005-0000-0000-000048830000}"/>
    <cellStyle name="Output 2 3 2 3 3 2" xfId="29139" xr:uid="{00000000-0005-0000-0000-000049830000}"/>
    <cellStyle name="Output 2 3 2 3 4" xfId="29140" xr:uid="{00000000-0005-0000-0000-00004A830000}"/>
    <cellStyle name="Output 2 3 2 3 4 2" xfId="29141" xr:uid="{00000000-0005-0000-0000-00004B830000}"/>
    <cellStyle name="Output 2 3 2 3 5" xfId="29142" xr:uid="{00000000-0005-0000-0000-00004C830000}"/>
    <cellStyle name="Output 2 3 2 4" xfId="29143" xr:uid="{00000000-0005-0000-0000-00004D830000}"/>
    <cellStyle name="Output 2 3 2 4 2" xfId="29144" xr:uid="{00000000-0005-0000-0000-00004E830000}"/>
    <cellStyle name="Output 2 3 2 4 2 2" xfId="29145" xr:uid="{00000000-0005-0000-0000-00004F830000}"/>
    <cellStyle name="Output 2 3 2 4 3" xfId="29146" xr:uid="{00000000-0005-0000-0000-000050830000}"/>
    <cellStyle name="Output 2 3 2 4 3 2" xfId="29147" xr:uid="{00000000-0005-0000-0000-000051830000}"/>
    <cellStyle name="Output 2 3 2 4 4" xfId="29148" xr:uid="{00000000-0005-0000-0000-000052830000}"/>
    <cellStyle name="Output 2 3 2 4 4 2" xfId="29149" xr:uid="{00000000-0005-0000-0000-000053830000}"/>
    <cellStyle name="Output 2 3 2 4 5" xfId="29150" xr:uid="{00000000-0005-0000-0000-000054830000}"/>
    <cellStyle name="Output 2 3 2 5" xfId="29151" xr:uid="{00000000-0005-0000-0000-000055830000}"/>
    <cellStyle name="Output 2 3 2 5 2" xfId="29152" xr:uid="{00000000-0005-0000-0000-000056830000}"/>
    <cellStyle name="Output 2 3 2 5 3" xfId="38920" xr:uid="{00000000-0005-0000-0000-000057830000}"/>
    <cellStyle name="Output 2 3 2 6" xfId="29153" xr:uid="{00000000-0005-0000-0000-000058830000}"/>
    <cellStyle name="Output 2 3 2 6 2" xfId="29154" xr:uid="{00000000-0005-0000-0000-000059830000}"/>
    <cellStyle name="Output 2 3 2 6 3" xfId="38921" xr:uid="{00000000-0005-0000-0000-00005A830000}"/>
    <cellStyle name="Output 2 3 2 7" xfId="29155" xr:uid="{00000000-0005-0000-0000-00005B830000}"/>
    <cellStyle name="Output 2 3 2 7 2" xfId="29156" xr:uid="{00000000-0005-0000-0000-00005C830000}"/>
    <cellStyle name="Output 2 3 2 7 3" xfId="38922" xr:uid="{00000000-0005-0000-0000-00005D830000}"/>
    <cellStyle name="Output 2 3 2 8" xfId="29157" xr:uid="{00000000-0005-0000-0000-00005E830000}"/>
    <cellStyle name="Output 2 3 2 8 2" xfId="29158" xr:uid="{00000000-0005-0000-0000-00005F830000}"/>
    <cellStyle name="Output 2 3 2 8 3" xfId="38923" xr:uid="{00000000-0005-0000-0000-000060830000}"/>
    <cellStyle name="Output 2 3 2 9" xfId="29159" xr:uid="{00000000-0005-0000-0000-000061830000}"/>
    <cellStyle name="Output 2 3 2 9 2" xfId="29160" xr:uid="{00000000-0005-0000-0000-000062830000}"/>
    <cellStyle name="Output 2 3 2 9 3" xfId="38924" xr:uid="{00000000-0005-0000-0000-000063830000}"/>
    <cellStyle name="Output 2 3 3" xfId="29161" xr:uid="{00000000-0005-0000-0000-000064830000}"/>
    <cellStyle name="Output 2 3 3 2" xfId="29162" xr:uid="{00000000-0005-0000-0000-000065830000}"/>
    <cellStyle name="Output 2 3 3 2 2" xfId="29163" xr:uid="{00000000-0005-0000-0000-000066830000}"/>
    <cellStyle name="Output 2 3 3 3" xfId="29164" xr:uid="{00000000-0005-0000-0000-000067830000}"/>
    <cellStyle name="Output 2 3 3 3 2" xfId="29165" xr:uid="{00000000-0005-0000-0000-000068830000}"/>
    <cellStyle name="Output 2 3 3 4" xfId="29166" xr:uid="{00000000-0005-0000-0000-000069830000}"/>
    <cellStyle name="Output 2 3 3 4 2" xfId="29167" xr:uid="{00000000-0005-0000-0000-00006A830000}"/>
    <cellStyle name="Output 2 3 3 5" xfId="29168" xr:uid="{00000000-0005-0000-0000-00006B830000}"/>
    <cellStyle name="Output 2 3 4" xfId="29169" xr:uid="{00000000-0005-0000-0000-00006C830000}"/>
    <cellStyle name="Output 2 3 4 2" xfId="29170" xr:uid="{00000000-0005-0000-0000-00006D830000}"/>
    <cellStyle name="Output 2 3 4 2 2" xfId="29171" xr:uid="{00000000-0005-0000-0000-00006E830000}"/>
    <cellStyle name="Output 2 3 4 3" xfId="29172" xr:uid="{00000000-0005-0000-0000-00006F830000}"/>
    <cellStyle name="Output 2 3 4 3 2" xfId="29173" xr:uid="{00000000-0005-0000-0000-000070830000}"/>
    <cellStyle name="Output 2 3 4 4" xfId="29174" xr:uid="{00000000-0005-0000-0000-000071830000}"/>
    <cellStyle name="Output 2 3 4 4 2" xfId="29175" xr:uid="{00000000-0005-0000-0000-000072830000}"/>
    <cellStyle name="Output 2 3 4 5" xfId="29176" xr:uid="{00000000-0005-0000-0000-000073830000}"/>
    <cellStyle name="Output 2 3 5" xfId="29177" xr:uid="{00000000-0005-0000-0000-000074830000}"/>
    <cellStyle name="Output 2 3 5 2" xfId="29178" xr:uid="{00000000-0005-0000-0000-000075830000}"/>
    <cellStyle name="Output 2 3 5 2 2" xfId="29179" xr:uid="{00000000-0005-0000-0000-000076830000}"/>
    <cellStyle name="Output 2 3 5 3" xfId="29180" xr:uid="{00000000-0005-0000-0000-000077830000}"/>
    <cellStyle name="Output 2 3 5 3 2" xfId="29181" xr:uid="{00000000-0005-0000-0000-000078830000}"/>
    <cellStyle name="Output 2 3 5 4" xfId="29182" xr:uid="{00000000-0005-0000-0000-000079830000}"/>
    <cellStyle name="Output 2 3 5 4 2" xfId="29183" xr:uid="{00000000-0005-0000-0000-00007A830000}"/>
    <cellStyle name="Output 2 3 5 5" xfId="29184" xr:uid="{00000000-0005-0000-0000-00007B830000}"/>
    <cellStyle name="Output 2 3 6" xfId="29185" xr:uid="{00000000-0005-0000-0000-00007C830000}"/>
    <cellStyle name="Output 2 3 6 2" xfId="29186" xr:uid="{00000000-0005-0000-0000-00007D830000}"/>
    <cellStyle name="Output 2 3 6 3" xfId="38925" xr:uid="{00000000-0005-0000-0000-00007E830000}"/>
    <cellStyle name="Output 2 3 7" xfId="29187" xr:uid="{00000000-0005-0000-0000-00007F830000}"/>
    <cellStyle name="Output 2 3 7 2" xfId="29188" xr:uid="{00000000-0005-0000-0000-000080830000}"/>
    <cellStyle name="Output 2 3 7 3" xfId="38926" xr:uid="{00000000-0005-0000-0000-000081830000}"/>
    <cellStyle name="Output 2 3 8" xfId="29189" xr:uid="{00000000-0005-0000-0000-000082830000}"/>
    <cellStyle name="Output 2 3 8 2" xfId="29190" xr:uid="{00000000-0005-0000-0000-000083830000}"/>
    <cellStyle name="Output 2 3 8 3" xfId="38927" xr:uid="{00000000-0005-0000-0000-000084830000}"/>
    <cellStyle name="Output 2 3 9" xfId="29191" xr:uid="{00000000-0005-0000-0000-000085830000}"/>
    <cellStyle name="Output 2 3 9 2" xfId="29192" xr:uid="{00000000-0005-0000-0000-000086830000}"/>
    <cellStyle name="Output 2 3 9 3" xfId="38928" xr:uid="{00000000-0005-0000-0000-000087830000}"/>
    <cellStyle name="Output 2 30" xfId="29193" xr:uid="{00000000-0005-0000-0000-000088830000}"/>
    <cellStyle name="Output 2 30 2" xfId="29194" xr:uid="{00000000-0005-0000-0000-000089830000}"/>
    <cellStyle name="Output 2 30 3" xfId="38929" xr:uid="{00000000-0005-0000-0000-00008A830000}"/>
    <cellStyle name="Output 2 31" xfId="29195" xr:uid="{00000000-0005-0000-0000-00008B830000}"/>
    <cellStyle name="Output 2 31 2" xfId="29196" xr:uid="{00000000-0005-0000-0000-00008C830000}"/>
    <cellStyle name="Output 2 31 3" xfId="38930" xr:uid="{00000000-0005-0000-0000-00008D830000}"/>
    <cellStyle name="Output 2 32" xfId="29197" xr:uid="{00000000-0005-0000-0000-00008E830000}"/>
    <cellStyle name="Output 2 32 2" xfId="29198" xr:uid="{00000000-0005-0000-0000-00008F830000}"/>
    <cellStyle name="Output 2 32 3" xfId="38931" xr:uid="{00000000-0005-0000-0000-000090830000}"/>
    <cellStyle name="Output 2 33" xfId="29199" xr:uid="{00000000-0005-0000-0000-000091830000}"/>
    <cellStyle name="Output 2 33 2" xfId="29200" xr:uid="{00000000-0005-0000-0000-000092830000}"/>
    <cellStyle name="Output 2 33 3" xfId="38932" xr:uid="{00000000-0005-0000-0000-000093830000}"/>
    <cellStyle name="Output 2 34" xfId="29201" xr:uid="{00000000-0005-0000-0000-000094830000}"/>
    <cellStyle name="Output 2 34 2" xfId="29202" xr:uid="{00000000-0005-0000-0000-000095830000}"/>
    <cellStyle name="Output 2 34 3" xfId="38933" xr:uid="{00000000-0005-0000-0000-000096830000}"/>
    <cellStyle name="Output 2 35" xfId="29203" xr:uid="{00000000-0005-0000-0000-000097830000}"/>
    <cellStyle name="Output 2 35 2" xfId="29204" xr:uid="{00000000-0005-0000-0000-000098830000}"/>
    <cellStyle name="Output 2 35 3" xfId="38934" xr:uid="{00000000-0005-0000-0000-000099830000}"/>
    <cellStyle name="Output 2 36" xfId="29205" xr:uid="{00000000-0005-0000-0000-00009A830000}"/>
    <cellStyle name="Output 2 36 2" xfId="29206" xr:uid="{00000000-0005-0000-0000-00009B830000}"/>
    <cellStyle name="Output 2 36 3" xfId="38935" xr:uid="{00000000-0005-0000-0000-00009C830000}"/>
    <cellStyle name="Output 2 37" xfId="29207" xr:uid="{00000000-0005-0000-0000-00009D830000}"/>
    <cellStyle name="Output 2 37 2" xfId="29208" xr:uid="{00000000-0005-0000-0000-00009E830000}"/>
    <cellStyle name="Output 2 37 3" xfId="38936" xr:uid="{00000000-0005-0000-0000-00009F830000}"/>
    <cellStyle name="Output 2 38" xfId="29209" xr:uid="{00000000-0005-0000-0000-0000A0830000}"/>
    <cellStyle name="Output 2 39" xfId="38937" xr:uid="{00000000-0005-0000-0000-0000A1830000}"/>
    <cellStyle name="Output 2 4" xfId="29210" xr:uid="{00000000-0005-0000-0000-0000A2830000}"/>
    <cellStyle name="Output 2 4 10" xfId="29211" xr:uid="{00000000-0005-0000-0000-0000A3830000}"/>
    <cellStyle name="Output 2 4 10 2" xfId="29212" xr:uid="{00000000-0005-0000-0000-0000A4830000}"/>
    <cellStyle name="Output 2 4 10 3" xfId="38938" xr:uid="{00000000-0005-0000-0000-0000A5830000}"/>
    <cellStyle name="Output 2 4 11" xfId="29213" xr:uid="{00000000-0005-0000-0000-0000A6830000}"/>
    <cellStyle name="Output 2 4 11 2" xfId="29214" xr:uid="{00000000-0005-0000-0000-0000A7830000}"/>
    <cellStyle name="Output 2 4 11 3" xfId="38939" xr:uid="{00000000-0005-0000-0000-0000A8830000}"/>
    <cellStyle name="Output 2 4 12" xfId="29215" xr:uid="{00000000-0005-0000-0000-0000A9830000}"/>
    <cellStyle name="Output 2 4 12 2" xfId="29216" xr:uid="{00000000-0005-0000-0000-0000AA830000}"/>
    <cellStyle name="Output 2 4 12 3" xfId="38940" xr:uid="{00000000-0005-0000-0000-0000AB830000}"/>
    <cellStyle name="Output 2 4 13" xfId="29217" xr:uid="{00000000-0005-0000-0000-0000AC830000}"/>
    <cellStyle name="Output 2 4 13 2" xfId="29218" xr:uid="{00000000-0005-0000-0000-0000AD830000}"/>
    <cellStyle name="Output 2 4 13 3" xfId="38941" xr:uid="{00000000-0005-0000-0000-0000AE830000}"/>
    <cellStyle name="Output 2 4 14" xfId="29219" xr:uid="{00000000-0005-0000-0000-0000AF830000}"/>
    <cellStyle name="Output 2 4 14 2" xfId="29220" xr:uid="{00000000-0005-0000-0000-0000B0830000}"/>
    <cellStyle name="Output 2 4 14 3" xfId="38942" xr:uid="{00000000-0005-0000-0000-0000B1830000}"/>
    <cellStyle name="Output 2 4 15" xfId="29221" xr:uid="{00000000-0005-0000-0000-0000B2830000}"/>
    <cellStyle name="Output 2 4 15 2" xfId="29222" xr:uid="{00000000-0005-0000-0000-0000B3830000}"/>
    <cellStyle name="Output 2 4 15 3" xfId="38943" xr:uid="{00000000-0005-0000-0000-0000B4830000}"/>
    <cellStyle name="Output 2 4 16" xfId="29223" xr:uid="{00000000-0005-0000-0000-0000B5830000}"/>
    <cellStyle name="Output 2 4 16 2" xfId="29224" xr:uid="{00000000-0005-0000-0000-0000B6830000}"/>
    <cellStyle name="Output 2 4 16 3" xfId="38944" xr:uid="{00000000-0005-0000-0000-0000B7830000}"/>
    <cellStyle name="Output 2 4 17" xfId="29225" xr:uid="{00000000-0005-0000-0000-0000B8830000}"/>
    <cellStyle name="Output 2 4 18" xfId="38945" xr:uid="{00000000-0005-0000-0000-0000B9830000}"/>
    <cellStyle name="Output 2 4 19" xfId="38946" xr:uid="{00000000-0005-0000-0000-0000BA830000}"/>
    <cellStyle name="Output 2 4 2" xfId="29226" xr:uid="{00000000-0005-0000-0000-0000BB830000}"/>
    <cellStyle name="Output 2 4 2 10" xfId="29227" xr:uid="{00000000-0005-0000-0000-0000BC830000}"/>
    <cellStyle name="Output 2 4 2 10 2" xfId="29228" xr:uid="{00000000-0005-0000-0000-0000BD830000}"/>
    <cellStyle name="Output 2 4 2 10 3" xfId="38947" xr:uid="{00000000-0005-0000-0000-0000BE830000}"/>
    <cellStyle name="Output 2 4 2 11" xfId="29229" xr:uid="{00000000-0005-0000-0000-0000BF830000}"/>
    <cellStyle name="Output 2 4 2 11 2" xfId="29230" xr:uid="{00000000-0005-0000-0000-0000C0830000}"/>
    <cellStyle name="Output 2 4 2 11 3" xfId="38948" xr:uid="{00000000-0005-0000-0000-0000C1830000}"/>
    <cellStyle name="Output 2 4 2 12" xfId="29231" xr:uid="{00000000-0005-0000-0000-0000C2830000}"/>
    <cellStyle name="Output 2 4 2 12 2" xfId="29232" xr:uid="{00000000-0005-0000-0000-0000C3830000}"/>
    <cellStyle name="Output 2 4 2 12 3" xfId="38949" xr:uid="{00000000-0005-0000-0000-0000C4830000}"/>
    <cellStyle name="Output 2 4 2 13" xfId="29233" xr:uid="{00000000-0005-0000-0000-0000C5830000}"/>
    <cellStyle name="Output 2 4 2 13 2" xfId="29234" xr:uid="{00000000-0005-0000-0000-0000C6830000}"/>
    <cellStyle name="Output 2 4 2 13 3" xfId="38950" xr:uid="{00000000-0005-0000-0000-0000C7830000}"/>
    <cellStyle name="Output 2 4 2 14" xfId="29235" xr:uid="{00000000-0005-0000-0000-0000C8830000}"/>
    <cellStyle name="Output 2 4 2 14 2" xfId="29236" xr:uid="{00000000-0005-0000-0000-0000C9830000}"/>
    <cellStyle name="Output 2 4 2 14 3" xfId="38951" xr:uid="{00000000-0005-0000-0000-0000CA830000}"/>
    <cellStyle name="Output 2 4 2 15" xfId="29237" xr:uid="{00000000-0005-0000-0000-0000CB830000}"/>
    <cellStyle name="Output 2 4 2 15 2" xfId="29238" xr:uid="{00000000-0005-0000-0000-0000CC830000}"/>
    <cellStyle name="Output 2 4 2 15 3" xfId="38952" xr:uid="{00000000-0005-0000-0000-0000CD830000}"/>
    <cellStyle name="Output 2 4 2 16" xfId="29239" xr:uid="{00000000-0005-0000-0000-0000CE830000}"/>
    <cellStyle name="Output 2 4 2 17" xfId="38953" xr:uid="{00000000-0005-0000-0000-0000CF830000}"/>
    <cellStyle name="Output 2 4 2 18" xfId="38954" xr:uid="{00000000-0005-0000-0000-0000D0830000}"/>
    <cellStyle name="Output 2 4 2 2" xfId="29240" xr:uid="{00000000-0005-0000-0000-0000D1830000}"/>
    <cellStyle name="Output 2 4 2 2 2" xfId="29241" xr:uid="{00000000-0005-0000-0000-0000D2830000}"/>
    <cellStyle name="Output 2 4 2 2 2 2" xfId="29242" xr:uid="{00000000-0005-0000-0000-0000D3830000}"/>
    <cellStyle name="Output 2 4 2 2 3" xfId="29243" xr:uid="{00000000-0005-0000-0000-0000D4830000}"/>
    <cellStyle name="Output 2 4 2 2 3 2" xfId="29244" xr:uid="{00000000-0005-0000-0000-0000D5830000}"/>
    <cellStyle name="Output 2 4 2 2 4" xfId="29245" xr:uid="{00000000-0005-0000-0000-0000D6830000}"/>
    <cellStyle name="Output 2 4 2 2 4 2" xfId="29246" xr:uid="{00000000-0005-0000-0000-0000D7830000}"/>
    <cellStyle name="Output 2 4 2 2 5" xfId="29247" xr:uid="{00000000-0005-0000-0000-0000D8830000}"/>
    <cellStyle name="Output 2 4 2 3" xfId="29248" xr:uid="{00000000-0005-0000-0000-0000D9830000}"/>
    <cellStyle name="Output 2 4 2 3 2" xfId="29249" xr:uid="{00000000-0005-0000-0000-0000DA830000}"/>
    <cellStyle name="Output 2 4 2 3 2 2" xfId="29250" xr:uid="{00000000-0005-0000-0000-0000DB830000}"/>
    <cellStyle name="Output 2 4 2 3 3" xfId="29251" xr:uid="{00000000-0005-0000-0000-0000DC830000}"/>
    <cellStyle name="Output 2 4 2 3 3 2" xfId="29252" xr:uid="{00000000-0005-0000-0000-0000DD830000}"/>
    <cellStyle name="Output 2 4 2 3 4" xfId="29253" xr:uid="{00000000-0005-0000-0000-0000DE830000}"/>
    <cellStyle name="Output 2 4 2 3 4 2" xfId="29254" xr:uid="{00000000-0005-0000-0000-0000DF830000}"/>
    <cellStyle name="Output 2 4 2 3 5" xfId="29255" xr:uid="{00000000-0005-0000-0000-0000E0830000}"/>
    <cellStyle name="Output 2 4 2 4" xfId="29256" xr:uid="{00000000-0005-0000-0000-0000E1830000}"/>
    <cellStyle name="Output 2 4 2 4 2" xfId="29257" xr:uid="{00000000-0005-0000-0000-0000E2830000}"/>
    <cellStyle name="Output 2 4 2 4 2 2" xfId="29258" xr:uid="{00000000-0005-0000-0000-0000E3830000}"/>
    <cellStyle name="Output 2 4 2 4 3" xfId="29259" xr:uid="{00000000-0005-0000-0000-0000E4830000}"/>
    <cellStyle name="Output 2 4 2 4 3 2" xfId="29260" xr:uid="{00000000-0005-0000-0000-0000E5830000}"/>
    <cellStyle name="Output 2 4 2 4 4" xfId="29261" xr:uid="{00000000-0005-0000-0000-0000E6830000}"/>
    <cellStyle name="Output 2 4 2 4 4 2" xfId="29262" xr:uid="{00000000-0005-0000-0000-0000E7830000}"/>
    <cellStyle name="Output 2 4 2 4 5" xfId="29263" xr:uid="{00000000-0005-0000-0000-0000E8830000}"/>
    <cellStyle name="Output 2 4 2 5" xfId="29264" xr:uid="{00000000-0005-0000-0000-0000E9830000}"/>
    <cellStyle name="Output 2 4 2 5 2" xfId="29265" xr:uid="{00000000-0005-0000-0000-0000EA830000}"/>
    <cellStyle name="Output 2 4 2 5 3" xfId="38955" xr:uid="{00000000-0005-0000-0000-0000EB830000}"/>
    <cellStyle name="Output 2 4 2 6" xfId="29266" xr:uid="{00000000-0005-0000-0000-0000EC830000}"/>
    <cellStyle name="Output 2 4 2 6 2" xfId="29267" xr:uid="{00000000-0005-0000-0000-0000ED830000}"/>
    <cellStyle name="Output 2 4 2 6 3" xfId="38956" xr:uid="{00000000-0005-0000-0000-0000EE830000}"/>
    <cellStyle name="Output 2 4 2 7" xfId="29268" xr:uid="{00000000-0005-0000-0000-0000EF830000}"/>
    <cellStyle name="Output 2 4 2 7 2" xfId="29269" xr:uid="{00000000-0005-0000-0000-0000F0830000}"/>
    <cellStyle name="Output 2 4 2 7 3" xfId="38957" xr:uid="{00000000-0005-0000-0000-0000F1830000}"/>
    <cellStyle name="Output 2 4 2 8" xfId="29270" xr:uid="{00000000-0005-0000-0000-0000F2830000}"/>
    <cellStyle name="Output 2 4 2 8 2" xfId="29271" xr:uid="{00000000-0005-0000-0000-0000F3830000}"/>
    <cellStyle name="Output 2 4 2 8 3" xfId="38958" xr:uid="{00000000-0005-0000-0000-0000F4830000}"/>
    <cellStyle name="Output 2 4 2 9" xfId="29272" xr:uid="{00000000-0005-0000-0000-0000F5830000}"/>
    <cellStyle name="Output 2 4 2 9 2" xfId="29273" xr:uid="{00000000-0005-0000-0000-0000F6830000}"/>
    <cellStyle name="Output 2 4 2 9 3" xfId="38959" xr:uid="{00000000-0005-0000-0000-0000F7830000}"/>
    <cellStyle name="Output 2 4 3" xfId="29274" xr:uid="{00000000-0005-0000-0000-0000F8830000}"/>
    <cellStyle name="Output 2 4 3 2" xfId="29275" xr:uid="{00000000-0005-0000-0000-0000F9830000}"/>
    <cellStyle name="Output 2 4 3 2 2" xfId="29276" xr:uid="{00000000-0005-0000-0000-0000FA830000}"/>
    <cellStyle name="Output 2 4 3 3" xfId="29277" xr:uid="{00000000-0005-0000-0000-0000FB830000}"/>
    <cellStyle name="Output 2 4 3 3 2" xfId="29278" xr:uid="{00000000-0005-0000-0000-0000FC830000}"/>
    <cellStyle name="Output 2 4 3 4" xfId="29279" xr:uid="{00000000-0005-0000-0000-0000FD830000}"/>
    <cellStyle name="Output 2 4 3 4 2" xfId="29280" xr:uid="{00000000-0005-0000-0000-0000FE830000}"/>
    <cellStyle name="Output 2 4 3 5" xfId="29281" xr:uid="{00000000-0005-0000-0000-0000FF830000}"/>
    <cellStyle name="Output 2 4 4" xfId="29282" xr:uid="{00000000-0005-0000-0000-000000840000}"/>
    <cellStyle name="Output 2 4 4 2" xfId="29283" xr:uid="{00000000-0005-0000-0000-000001840000}"/>
    <cellStyle name="Output 2 4 4 2 2" xfId="29284" xr:uid="{00000000-0005-0000-0000-000002840000}"/>
    <cellStyle name="Output 2 4 4 3" xfId="29285" xr:uid="{00000000-0005-0000-0000-000003840000}"/>
    <cellStyle name="Output 2 4 4 3 2" xfId="29286" xr:uid="{00000000-0005-0000-0000-000004840000}"/>
    <cellStyle name="Output 2 4 4 4" xfId="29287" xr:uid="{00000000-0005-0000-0000-000005840000}"/>
    <cellStyle name="Output 2 4 4 4 2" xfId="29288" xr:uid="{00000000-0005-0000-0000-000006840000}"/>
    <cellStyle name="Output 2 4 4 5" xfId="29289" xr:uid="{00000000-0005-0000-0000-000007840000}"/>
    <cellStyle name="Output 2 4 5" xfId="29290" xr:uid="{00000000-0005-0000-0000-000008840000}"/>
    <cellStyle name="Output 2 4 5 2" xfId="29291" xr:uid="{00000000-0005-0000-0000-000009840000}"/>
    <cellStyle name="Output 2 4 5 2 2" xfId="29292" xr:uid="{00000000-0005-0000-0000-00000A840000}"/>
    <cellStyle name="Output 2 4 5 3" xfId="29293" xr:uid="{00000000-0005-0000-0000-00000B840000}"/>
    <cellStyle name="Output 2 4 5 3 2" xfId="29294" xr:uid="{00000000-0005-0000-0000-00000C840000}"/>
    <cellStyle name="Output 2 4 5 4" xfId="29295" xr:uid="{00000000-0005-0000-0000-00000D840000}"/>
    <cellStyle name="Output 2 4 5 4 2" xfId="29296" xr:uid="{00000000-0005-0000-0000-00000E840000}"/>
    <cellStyle name="Output 2 4 5 5" xfId="29297" xr:uid="{00000000-0005-0000-0000-00000F840000}"/>
    <cellStyle name="Output 2 4 6" xfId="29298" xr:uid="{00000000-0005-0000-0000-000010840000}"/>
    <cellStyle name="Output 2 4 6 2" xfId="29299" xr:uid="{00000000-0005-0000-0000-000011840000}"/>
    <cellStyle name="Output 2 4 6 3" xfId="38960" xr:uid="{00000000-0005-0000-0000-000012840000}"/>
    <cellStyle name="Output 2 4 7" xfId="29300" xr:uid="{00000000-0005-0000-0000-000013840000}"/>
    <cellStyle name="Output 2 4 7 2" xfId="29301" xr:uid="{00000000-0005-0000-0000-000014840000}"/>
    <cellStyle name="Output 2 4 7 3" xfId="38961" xr:uid="{00000000-0005-0000-0000-000015840000}"/>
    <cellStyle name="Output 2 4 8" xfId="29302" xr:uid="{00000000-0005-0000-0000-000016840000}"/>
    <cellStyle name="Output 2 4 8 2" xfId="29303" xr:uid="{00000000-0005-0000-0000-000017840000}"/>
    <cellStyle name="Output 2 4 8 3" xfId="38962" xr:uid="{00000000-0005-0000-0000-000018840000}"/>
    <cellStyle name="Output 2 4 9" xfId="29304" xr:uid="{00000000-0005-0000-0000-000019840000}"/>
    <cellStyle name="Output 2 4 9 2" xfId="29305" xr:uid="{00000000-0005-0000-0000-00001A840000}"/>
    <cellStyle name="Output 2 4 9 3" xfId="38963" xr:uid="{00000000-0005-0000-0000-00001B840000}"/>
    <cellStyle name="Output 2 40" xfId="38964" xr:uid="{00000000-0005-0000-0000-00001C840000}"/>
    <cellStyle name="Output 2 5" xfId="29306" xr:uid="{00000000-0005-0000-0000-00001D840000}"/>
    <cellStyle name="Output 2 5 10" xfId="29307" xr:uid="{00000000-0005-0000-0000-00001E840000}"/>
    <cellStyle name="Output 2 5 10 2" xfId="29308" xr:uid="{00000000-0005-0000-0000-00001F840000}"/>
    <cellStyle name="Output 2 5 10 3" xfId="38965" xr:uid="{00000000-0005-0000-0000-000020840000}"/>
    <cellStyle name="Output 2 5 11" xfId="29309" xr:uid="{00000000-0005-0000-0000-000021840000}"/>
    <cellStyle name="Output 2 5 11 2" xfId="29310" xr:uid="{00000000-0005-0000-0000-000022840000}"/>
    <cellStyle name="Output 2 5 11 3" xfId="38966" xr:uid="{00000000-0005-0000-0000-000023840000}"/>
    <cellStyle name="Output 2 5 12" xfId="29311" xr:uid="{00000000-0005-0000-0000-000024840000}"/>
    <cellStyle name="Output 2 5 12 2" xfId="29312" xr:uid="{00000000-0005-0000-0000-000025840000}"/>
    <cellStyle name="Output 2 5 12 3" xfId="38967" xr:uid="{00000000-0005-0000-0000-000026840000}"/>
    <cellStyle name="Output 2 5 13" xfId="29313" xr:uid="{00000000-0005-0000-0000-000027840000}"/>
    <cellStyle name="Output 2 5 13 2" xfId="29314" xr:uid="{00000000-0005-0000-0000-000028840000}"/>
    <cellStyle name="Output 2 5 13 3" xfId="38968" xr:uid="{00000000-0005-0000-0000-000029840000}"/>
    <cellStyle name="Output 2 5 14" xfId="29315" xr:uid="{00000000-0005-0000-0000-00002A840000}"/>
    <cellStyle name="Output 2 5 14 2" xfId="29316" xr:uid="{00000000-0005-0000-0000-00002B840000}"/>
    <cellStyle name="Output 2 5 14 3" xfId="38969" xr:uid="{00000000-0005-0000-0000-00002C840000}"/>
    <cellStyle name="Output 2 5 15" xfId="29317" xr:uid="{00000000-0005-0000-0000-00002D840000}"/>
    <cellStyle name="Output 2 5 15 2" xfId="29318" xr:uid="{00000000-0005-0000-0000-00002E840000}"/>
    <cellStyle name="Output 2 5 15 3" xfId="38970" xr:uid="{00000000-0005-0000-0000-00002F840000}"/>
    <cellStyle name="Output 2 5 16" xfId="29319" xr:uid="{00000000-0005-0000-0000-000030840000}"/>
    <cellStyle name="Output 2 5 16 2" xfId="29320" xr:uid="{00000000-0005-0000-0000-000031840000}"/>
    <cellStyle name="Output 2 5 16 3" xfId="38971" xr:uid="{00000000-0005-0000-0000-000032840000}"/>
    <cellStyle name="Output 2 5 17" xfId="29321" xr:uid="{00000000-0005-0000-0000-000033840000}"/>
    <cellStyle name="Output 2 5 18" xfId="38972" xr:uid="{00000000-0005-0000-0000-000034840000}"/>
    <cellStyle name="Output 2 5 19" xfId="38973" xr:uid="{00000000-0005-0000-0000-000035840000}"/>
    <cellStyle name="Output 2 5 2" xfId="29322" xr:uid="{00000000-0005-0000-0000-000036840000}"/>
    <cellStyle name="Output 2 5 2 10" xfId="29323" xr:uid="{00000000-0005-0000-0000-000037840000}"/>
    <cellStyle name="Output 2 5 2 10 2" xfId="29324" xr:uid="{00000000-0005-0000-0000-000038840000}"/>
    <cellStyle name="Output 2 5 2 10 3" xfId="38974" xr:uid="{00000000-0005-0000-0000-000039840000}"/>
    <cellStyle name="Output 2 5 2 11" xfId="29325" xr:uid="{00000000-0005-0000-0000-00003A840000}"/>
    <cellStyle name="Output 2 5 2 11 2" xfId="29326" xr:uid="{00000000-0005-0000-0000-00003B840000}"/>
    <cellStyle name="Output 2 5 2 11 3" xfId="38975" xr:uid="{00000000-0005-0000-0000-00003C840000}"/>
    <cellStyle name="Output 2 5 2 12" xfId="29327" xr:uid="{00000000-0005-0000-0000-00003D840000}"/>
    <cellStyle name="Output 2 5 2 12 2" xfId="29328" xr:uid="{00000000-0005-0000-0000-00003E840000}"/>
    <cellStyle name="Output 2 5 2 12 3" xfId="38976" xr:uid="{00000000-0005-0000-0000-00003F840000}"/>
    <cellStyle name="Output 2 5 2 13" xfId="29329" xr:uid="{00000000-0005-0000-0000-000040840000}"/>
    <cellStyle name="Output 2 5 2 13 2" xfId="29330" xr:uid="{00000000-0005-0000-0000-000041840000}"/>
    <cellStyle name="Output 2 5 2 13 3" xfId="38977" xr:uid="{00000000-0005-0000-0000-000042840000}"/>
    <cellStyle name="Output 2 5 2 14" xfId="29331" xr:uid="{00000000-0005-0000-0000-000043840000}"/>
    <cellStyle name="Output 2 5 2 14 2" xfId="29332" xr:uid="{00000000-0005-0000-0000-000044840000}"/>
    <cellStyle name="Output 2 5 2 14 3" xfId="38978" xr:uid="{00000000-0005-0000-0000-000045840000}"/>
    <cellStyle name="Output 2 5 2 15" xfId="29333" xr:uid="{00000000-0005-0000-0000-000046840000}"/>
    <cellStyle name="Output 2 5 2 15 2" xfId="29334" xr:uid="{00000000-0005-0000-0000-000047840000}"/>
    <cellStyle name="Output 2 5 2 15 3" xfId="38979" xr:uid="{00000000-0005-0000-0000-000048840000}"/>
    <cellStyle name="Output 2 5 2 16" xfId="29335" xr:uid="{00000000-0005-0000-0000-000049840000}"/>
    <cellStyle name="Output 2 5 2 17" xfId="38980" xr:uid="{00000000-0005-0000-0000-00004A840000}"/>
    <cellStyle name="Output 2 5 2 18" xfId="38981" xr:uid="{00000000-0005-0000-0000-00004B840000}"/>
    <cellStyle name="Output 2 5 2 2" xfId="29336" xr:uid="{00000000-0005-0000-0000-00004C840000}"/>
    <cellStyle name="Output 2 5 2 2 2" xfId="29337" xr:uid="{00000000-0005-0000-0000-00004D840000}"/>
    <cellStyle name="Output 2 5 2 2 2 2" xfId="29338" xr:uid="{00000000-0005-0000-0000-00004E840000}"/>
    <cellStyle name="Output 2 5 2 2 3" xfId="29339" xr:uid="{00000000-0005-0000-0000-00004F840000}"/>
    <cellStyle name="Output 2 5 2 2 3 2" xfId="29340" xr:uid="{00000000-0005-0000-0000-000050840000}"/>
    <cellStyle name="Output 2 5 2 2 4" xfId="29341" xr:uid="{00000000-0005-0000-0000-000051840000}"/>
    <cellStyle name="Output 2 5 2 2 4 2" xfId="29342" xr:uid="{00000000-0005-0000-0000-000052840000}"/>
    <cellStyle name="Output 2 5 2 2 5" xfId="29343" xr:uid="{00000000-0005-0000-0000-000053840000}"/>
    <cellStyle name="Output 2 5 2 3" xfId="29344" xr:uid="{00000000-0005-0000-0000-000054840000}"/>
    <cellStyle name="Output 2 5 2 3 2" xfId="29345" xr:uid="{00000000-0005-0000-0000-000055840000}"/>
    <cellStyle name="Output 2 5 2 3 2 2" xfId="29346" xr:uid="{00000000-0005-0000-0000-000056840000}"/>
    <cellStyle name="Output 2 5 2 3 3" xfId="29347" xr:uid="{00000000-0005-0000-0000-000057840000}"/>
    <cellStyle name="Output 2 5 2 3 3 2" xfId="29348" xr:uid="{00000000-0005-0000-0000-000058840000}"/>
    <cellStyle name="Output 2 5 2 3 4" xfId="29349" xr:uid="{00000000-0005-0000-0000-000059840000}"/>
    <cellStyle name="Output 2 5 2 3 4 2" xfId="29350" xr:uid="{00000000-0005-0000-0000-00005A840000}"/>
    <cellStyle name="Output 2 5 2 3 5" xfId="29351" xr:uid="{00000000-0005-0000-0000-00005B840000}"/>
    <cellStyle name="Output 2 5 2 4" xfId="29352" xr:uid="{00000000-0005-0000-0000-00005C840000}"/>
    <cellStyle name="Output 2 5 2 4 2" xfId="29353" xr:uid="{00000000-0005-0000-0000-00005D840000}"/>
    <cellStyle name="Output 2 5 2 4 2 2" xfId="29354" xr:uid="{00000000-0005-0000-0000-00005E840000}"/>
    <cellStyle name="Output 2 5 2 4 3" xfId="29355" xr:uid="{00000000-0005-0000-0000-00005F840000}"/>
    <cellStyle name="Output 2 5 2 4 3 2" xfId="29356" xr:uid="{00000000-0005-0000-0000-000060840000}"/>
    <cellStyle name="Output 2 5 2 4 4" xfId="29357" xr:uid="{00000000-0005-0000-0000-000061840000}"/>
    <cellStyle name="Output 2 5 2 4 4 2" xfId="29358" xr:uid="{00000000-0005-0000-0000-000062840000}"/>
    <cellStyle name="Output 2 5 2 4 5" xfId="29359" xr:uid="{00000000-0005-0000-0000-000063840000}"/>
    <cellStyle name="Output 2 5 2 5" xfId="29360" xr:uid="{00000000-0005-0000-0000-000064840000}"/>
    <cellStyle name="Output 2 5 2 5 2" xfId="29361" xr:uid="{00000000-0005-0000-0000-000065840000}"/>
    <cellStyle name="Output 2 5 2 5 3" xfId="38982" xr:uid="{00000000-0005-0000-0000-000066840000}"/>
    <cellStyle name="Output 2 5 2 6" xfId="29362" xr:uid="{00000000-0005-0000-0000-000067840000}"/>
    <cellStyle name="Output 2 5 2 6 2" xfId="29363" xr:uid="{00000000-0005-0000-0000-000068840000}"/>
    <cellStyle name="Output 2 5 2 6 3" xfId="38983" xr:uid="{00000000-0005-0000-0000-000069840000}"/>
    <cellStyle name="Output 2 5 2 7" xfId="29364" xr:uid="{00000000-0005-0000-0000-00006A840000}"/>
    <cellStyle name="Output 2 5 2 7 2" xfId="29365" xr:uid="{00000000-0005-0000-0000-00006B840000}"/>
    <cellStyle name="Output 2 5 2 7 3" xfId="38984" xr:uid="{00000000-0005-0000-0000-00006C840000}"/>
    <cellStyle name="Output 2 5 2 8" xfId="29366" xr:uid="{00000000-0005-0000-0000-00006D840000}"/>
    <cellStyle name="Output 2 5 2 8 2" xfId="29367" xr:uid="{00000000-0005-0000-0000-00006E840000}"/>
    <cellStyle name="Output 2 5 2 8 3" xfId="38985" xr:uid="{00000000-0005-0000-0000-00006F840000}"/>
    <cellStyle name="Output 2 5 2 9" xfId="29368" xr:uid="{00000000-0005-0000-0000-000070840000}"/>
    <cellStyle name="Output 2 5 2 9 2" xfId="29369" xr:uid="{00000000-0005-0000-0000-000071840000}"/>
    <cellStyle name="Output 2 5 2 9 3" xfId="38986" xr:uid="{00000000-0005-0000-0000-000072840000}"/>
    <cellStyle name="Output 2 5 3" xfId="29370" xr:uid="{00000000-0005-0000-0000-000073840000}"/>
    <cellStyle name="Output 2 5 3 2" xfId="29371" xr:uid="{00000000-0005-0000-0000-000074840000}"/>
    <cellStyle name="Output 2 5 3 2 2" xfId="29372" xr:uid="{00000000-0005-0000-0000-000075840000}"/>
    <cellStyle name="Output 2 5 3 3" xfId="29373" xr:uid="{00000000-0005-0000-0000-000076840000}"/>
    <cellStyle name="Output 2 5 3 3 2" xfId="29374" xr:uid="{00000000-0005-0000-0000-000077840000}"/>
    <cellStyle name="Output 2 5 3 4" xfId="29375" xr:uid="{00000000-0005-0000-0000-000078840000}"/>
    <cellStyle name="Output 2 5 3 4 2" xfId="29376" xr:uid="{00000000-0005-0000-0000-000079840000}"/>
    <cellStyle name="Output 2 5 3 5" xfId="29377" xr:uid="{00000000-0005-0000-0000-00007A840000}"/>
    <cellStyle name="Output 2 5 4" xfId="29378" xr:uid="{00000000-0005-0000-0000-00007B840000}"/>
    <cellStyle name="Output 2 5 4 2" xfId="29379" xr:uid="{00000000-0005-0000-0000-00007C840000}"/>
    <cellStyle name="Output 2 5 4 2 2" xfId="29380" xr:uid="{00000000-0005-0000-0000-00007D840000}"/>
    <cellStyle name="Output 2 5 4 3" xfId="29381" xr:uid="{00000000-0005-0000-0000-00007E840000}"/>
    <cellStyle name="Output 2 5 4 3 2" xfId="29382" xr:uid="{00000000-0005-0000-0000-00007F840000}"/>
    <cellStyle name="Output 2 5 4 4" xfId="29383" xr:uid="{00000000-0005-0000-0000-000080840000}"/>
    <cellStyle name="Output 2 5 4 4 2" xfId="29384" xr:uid="{00000000-0005-0000-0000-000081840000}"/>
    <cellStyle name="Output 2 5 4 5" xfId="29385" xr:uid="{00000000-0005-0000-0000-000082840000}"/>
    <cellStyle name="Output 2 5 5" xfId="29386" xr:uid="{00000000-0005-0000-0000-000083840000}"/>
    <cellStyle name="Output 2 5 5 2" xfId="29387" xr:uid="{00000000-0005-0000-0000-000084840000}"/>
    <cellStyle name="Output 2 5 5 2 2" xfId="29388" xr:uid="{00000000-0005-0000-0000-000085840000}"/>
    <cellStyle name="Output 2 5 5 3" xfId="29389" xr:uid="{00000000-0005-0000-0000-000086840000}"/>
    <cellStyle name="Output 2 5 5 3 2" xfId="29390" xr:uid="{00000000-0005-0000-0000-000087840000}"/>
    <cellStyle name="Output 2 5 5 4" xfId="29391" xr:uid="{00000000-0005-0000-0000-000088840000}"/>
    <cellStyle name="Output 2 5 5 4 2" xfId="29392" xr:uid="{00000000-0005-0000-0000-000089840000}"/>
    <cellStyle name="Output 2 5 5 5" xfId="29393" xr:uid="{00000000-0005-0000-0000-00008A840000}"/>
    <cellStyle name="Output 2 5 6" xfId="29394" xr:uid="{00000000-0005-0000-0000-00008B840000}"/>
    <cellStyle name="Output 2 5 6 2" xfId="29395" xr:uid="{00000000-0005-0000-0000-00008C840000}"/>
    <cellStyle name="Output 2 5 6 3" xfId="38987" xr:uid="{00000000-0005-0000-0000-00008D840000}"/>
    <cellStyle name="Output 2 5 7" xfId="29396" xr:uid="{00000000-0005-0000-0000-00008E840000}"/>
    <cellStyle name="Output 2 5 7 2" xfId="29397" xr:uid="{00000000-0005-0000-0000-00008F840000}"/>
    <cellStyle name="Output 2 5 7 3" xfId="38988" xr:uid="{00000000-0005-0000-0000-000090840000}"/>
    <cellStyle name="Output 2 5 8" xfId="29398" xr:uid="{00000000-0005-0000-0000-000091840000}"/>
    <cellStyle name="Output 2 5 8 2" xfId="29399" xr:uid="{00000000-0005-0000-0000-000092840000}"/>
    <cellStyle name="Output 2 5 8 3" xfId="38989" xr:uid="{00000000-0005-0000-0000-000093840000}"/>
    <cellStyle name="Output 2 5 9" xfId="29400" xr:uid="{00000000-0005-0000-0000-000094840000}"/>
    <cellStyle name="Output 2 5 9 2" xfId="29401" xr:uid="{00000000-0005-0000-0000-000095840000}"/>
    <cellStyle name="Output 2 5 9 3" xfId="38990" xr:uid="{00000000-0005-0000-0000-000096840000}"/>
    <cellStyle name="Output 2 6" xfId="29402" xr:uid="{00000000-0005-0000-0000-000097840000}"/>
    <cellStyle name="Output 2 6 10" xfId="29403" xr:uid="{00000000-0005-0000-0000-000098840000}"/>
    <cellStyle name="Output 2 6 10 2" xfId="29404" xr:uid="{00000000-0005-0000-0000-000099840000}"/>
    <cellStyle name="Output 2 6 10 3" xfId="38991" xr:uid="{00000000-0005-0000-0000-00009A840000}"/>
    <cellStyle name="Output 2 6 11" xfId="29405" xr:uid="{00000000-0005-0000-0000-00009B840000}"/>
    <cellStyle name="Output 2 6 11 2" xfId="29406" xr:uid="{00000000-0005-0000-0000-00009C840000}"/>
    <cellStyle name="Output 2 6 11 3" xfId="38992" xr:uid="{00000000-0005-0000-0000-00009D840000}"/>
    <cellStyle name="Output 2 6 12" xfId="29407" xr:uid="{00000000-0005-0000-0000-00009E840000}"/>
    <cellStyle name="Output 2 6 12 2" xfId="29408" xr:uid="{00000000-0005-0000-0000-00009F840000}"/>
    <cellStyle name="Output 2 6 12 3" xfId="38993" xr:uid="{00000000-0005-0000-0000-0000A0840000}"/>
    <cellStyle name="Output 2 6 13" xfId="29409" xr:uid="{00000000-0005-0000-0000-0000A1840000}"/>
    <cellStyle name="Output 2 6 13 2" xfId="29410" xr:uid="{00000000-0005-0000-0000-0000A2840000}"/>
    <cellStyle name="Output 2 6 13 3" xfId="38994" xr:uid="{00000000-0005-0000-0000-0000A3840000}"/>
    <cellStyle name="Output 2 6 14" xfId="29411" xr:uid="{00000000-0005-0000-0000-0000A4840000}"/>
    <cellStyle name="Output 2 6 14 2" xfId="29412" xr:uid="{00000000-0005-0000-0000-0000A5840000}"/>
    <cellStyle name="Output 2 6 14 3" xfId="38995" xr:uid="{00000000-0005-0000-0000-0000A6840000}"/>
    <cellStyle name="Output 2 6 15" xfId="29413" xr:uid="{00000000-0005-0000-0000-0000A7840000}"/>
    <cellStyle name="Output 2 6 15 2" xfId="29414" xr:uid="{00000000-0005-0000-0000-0000A8840000}"/>
    <cellStyle name="Output 2 6 15 3" xfId="38996" xr:uid="{00000000-0005-0000-0000-0000A9840000}"/>
    <cellStyle name="Output 2 6 16" xfId="29415" xr:uid="{00000000-0005-0000-0000-0000AA840000}"/>
    <cellStyle name="Output 2 6 16 2" xfId="29416" xr:uid="{00000000-0005-0000-0000-0000AB840000}"/>
    <cellStyle name="Output 2 6 16 3" xfId="38997" xr:uid="{00000000-0005-0000-0000-0000AC840000}"/>
    <cellStyle name="Output 2 6 17" xfId="29417" xr:uid="{00000000-0005-0000-0000-0000AD840000}"/>
    <cellStyle name="Output 2 6 18" xfId="38998" xr:uid="{00000000-0005-0000-0000-0000AE840000}"/>
    <cellStyle name="Output 2 6 19" xfId="38999" xr:uid="{00000000-0005-0000-0000-0000AF840000}"/>
    <cellStyle name="Output 2 6 2" xfId="29418" xr:uid="{00000000-0005-0000-0000-0000B0840000}"/>
    <cellStyle name="Output 2 6 2 10" xfId="29419" xr:uid="{00000000-0005-0000-0000-0000B1840000}"/>
    <cellStyle name="Output 2 6 2 10 2" xfId="29420" xr:uid="{00000000-0005-0000-0000-0000B2840000}"/>
    <cellStyle name="Output 2 6 2 10 3" xfId="39000" xr:uid="{00000000-0005-0000-0000-0000B3840000}"/>
    <cellStyle name="Output 2 6 2 11" xfId="29421" xr:uid="{00000000-0005-0000-0000-0000B4840000}"/>
    <cellStyle name="Output 2 6 2 11 2" xfId="29422" xr:uid="{00000000-0005-0000-0000-0000B5840000}"/>
    <cellStyle name="Output 2 6 2 11 3" xfId="39001" xr:uid="{00000000-0005-0000-0000-0000B6840000}"/>
    <cellStyle name="Output 2 6 2 12" xfId="29423" xr:uid="{00000000-0005-0000-0000-0000B7840000}"/>
    <cellStyle name="Output 2 6 2 12 2" xfId="29424" xr:uid="{00000000-0005-0000-0000-0000B8840000}"/>
    <cellStyle name="Output 2 6 2 12 3" xfId="39002" xr:uid="{00000000-0005-0000-0000-0000B9840000}"/>
    <cellStyle name="Output 2 6 2 13" xfId="29425" xr:uid="{00000000-0005-0000-0000-0000BA840000}"/>
    <cellStyle name="Output 2 6 2 13 2" xfId="29426" xr:uid="{00000000-0005-0000-0000-0000BB840000}"/>
    <cellStyle name="Output 2 6 2 13 3" xfId="39003" xr:uid="{00000000-0005-0000-0000-0000BC840000}"/>
    <cellStyle name="Output 2 6 2 14" xfId="29427" xr:uid="{00000000-0005-0000-0000-0000BD840000}"/>
    <cellStyle name="Output 2 6 2 14 2" xfId="29428" xr:uid="{00000000-0005-0000-0000-0000BE840000}"/>
    <cellStyle name="Output 2 6 2 14 3" xfId="39004" xr:uid="{00000000-0005-0000-0000-0000BF840000}"/>
    <cellStyle name="Output 2 6 2 15" xfId="29429" xr:uid="{00000000-0005-0000-0000-0000C0840000}"/>
    <cellStyle name="Output 2 6 2 15 2" xfId="29430" xr:uid="{00000000-0005-0000-0000-0000C1840000}"/>
    <cellStyle name="Output 2 6 2 15 3" xfId="39005" xr:uid="{00000000-0005-0000-0000-0000C2840000}"/>
    <cellStyle name="Output 2 6 2 16" xfId="29431" xr:uid="{00000000-0005-0000-0000-0000C3840000}"/>
    <cellStyle name="Output 2 6 2 17" xfId="39006" xr:uid="{00000000-0005-0000-0000-0000C4840000}"/>
    <cellStyle name="Output 2 6 2 18" xfId="39007" xr:uid="{00000000-0005-0000-0000-0000C5840000}"/>
    <cellStyle name="Output 2 6 2 2" xfId="29432" xr:uid="{00000000-0005-0000-0000-0000C6840000}"/>
    <cellStyle name="Output 2 6 2 2 2" xfId="29433" xr:uid="{00000000-0005-0000-0000-0000C7840000}"/>
    <cellStyle name="Output 2 6 2 2 2 2" xfId="29434" xr:uid="{00000000-0005-0000-0000-0000C8840000}"/>
    <cellStyle name="Output 2 6 2 2 3" xfId="29435" xr:uid="{00000000-0005-0000-0000-0000C9840000}"/>
    <cellStyle name="Output 2 6 2 2 3 2" xfId="29436" xr:uid="{00000000-0005-0000-0000-0000CA840000}"/>
    <cellStyle name="Output 2 6 2 2 4" xfId="29437" xr:uid="{00000000-0005-0000-0000-0000CB840000}"/>
    <cellStyle name="Output 2 6 2 2 4 2" xfId="29438" xr:uid="{00000000-0005-0000-0000-0000CC840000}"/>
    <cellStyle name="Output 2 6 2 2 5" xfId="29439" xr:uid="{00000000-0005-0000-0000-0000CD840000}"/>
    <cellStyle name="Output 2 6 2 3" xfId="29440" xr:uid="{00000000-0005-0000-0000-0000CE840000}"/>
    <cellStyle name="Output 2 6 2 3 2" xfId="29441" xr:uid="{00000000-0005-0000-0000-0000CF840000}"/>
    <cellStyle name="Output 2 6 2 3 2 2" xfId="29442" xr:uid="{00000000-0005-0000-0000-0000D0840000}"/>
    <cellStyle name="Output 2 6 2 3 3" xfId="29443" xr:uid="{00000000-0005-0000-0000-0000D1840000}"/>
    <cellStyle name="Output 2 6 2 3 3 2" xfId="29444" xr:uid="{00000000-0005-0000-0000-0000D2840000}"/>
    <cellStyle name="Output 2 6 2 3 4" xfId="29445" xr:uid="{00000000-0005-0000-0000-0000D3840000}"/>
    <cellStyle name="Output 2 6 2 3 4 2" xfId="29446" xr:uid="{00000000-0005-0000-0000-0000D4840000}"/>
    <cellStyle name="Output 2 6 2 3 5" xfId="29447" xr:uid="{00000000-0005-0000-0000-0000D5840000}"/>
    <cellStyle name="Output 2 6 2 4" xfId="29448" xr:uid="{00000000-0005-0000-0000-0000D6840000}"/>
    <cellStyle name="Output 2 6 2 4 2" xfId="29449" xr:uid="{00000000-0005-0000-0000-0000D7840000}"/>
    <cellStyle name="Output 2 6 2 4 2 2" xfId="29450" xr:uid="{00000000-0005-0000-0000-0000D8840000}"/>
    <cellStyle name="Output 2 6 2 4 3" xfId="29451" xr:uid="{00000000-0005-0000-0000-0000D9840000}"/>
    <cellStyle name="Output 2 6 2 4 3 2" xfId="29452" xr:uid="{00000000-0005-0000-0000-0000DA840000}"/>
    <cellStyle name="Output 2 6 2 4 4" xfId="29453" xr:uid="{00000000-0005-0000-0000-0000DB840000}"/>
    <cellStyle name="Output 2 6 2 4 4 2" xfId="29454" xr:uid="{00000000-0005-0000-0000-0000DC840000}"/>
    <cellStyle name="Output 2 6 2 4 5" xfId="29455" xr:uid="{00000000-0005-0000-0000-0000DD840000}"/>
    <cellStyle name="Output 2 6 2 5" xfId="29456" xr:uid="{00000000-0005-0000-0000-0000DE840000}"/>
    <cellStyle name="Output 2 6 2 5 2" xfId="29457" xr:uid="{00000000-0005-0000-0000-0000DF840000}"/>
    <cellStyle name="Output 2 6 2 5 3" xfId="39008" xr:uid="{00000000-0005-0000-0000-0000E0840000}"/>
    <cellStyle name="Output 2 6 2 6" xfId="29458" xr:uid="{00000000-0005-0000-0000-0000E1840000}"/>
    <cellStyle name="Output 2 6 2 6 2" xfId="29459" xr:uid="{00000000-0005-0000-0000-0000E2840000}"/>
    <cellStyle name="Output 2 6 2 6 3" xfId="39009" xr:uid="{00000000-0005-0000-0000-0000E3840000}"/>
    <cellStyle name="Output 2 6 2 7" xfId="29460" xr:uid="{00000000-0005-0000-0000-0000E4840000}"/>
    <cellStyle name="Output 2 6 2 7 2" xfId="29461" xr:uid="{00000000-0005-0000-0000-0000E5840000}"/>
    <cellStyle name="Output 2 6 2 7 3" xfId="39010" xr:uid="{00000000-0005-0000-0000-0000E6840000}"/>
    <cellStyle name="Output 2 6 2 8" xfId="29462" xr:uid="{00000000-0005-0000-0000-0000E7840000}"/>
    <cellStyle name="Output 2 6 2 8 2" xfId="29463" xr:uid="{00000000-0005-0000-0000-0000E8840000}"/>
    <cellStyle name="Output 2 6 2 8 3" xfId="39011" xr:uid="{00000000-0005-0000-0000-0000E9840000}"/>
    <cellStyle name="Output 2 6 2 9" xfId="29464" xr:uid="{00000000-0005-0000-0000-0000EA840000}"/>
    <cellStyle name="Output 2 6 2 9 2" xfId="29465" xr:uid="{00000000-0005-0000-0000-0000EB840000}"/>
    <cellStyle name="Output 2 6 2 9 3" xfId="39012" xr:uid="{00000000-0005-0000-0000-0000EC840000}"/>
    <cellStyle name="Output 2 6 3" xfId="29466" xr:uid="{00000000-0005-0000-0000-0000ED840000}"/>
    <cellStyle name="Output 2 6 3 2" xfId="29467" xr:uid="{00000000-0005-0000-0000-0000EE840000}"/>
    <cellStyle name="Output 2 6 3 2 2" xfId="29468" xr:uid="{00000000-0005-0000-0000-0000EF840000}"/>
    <cellStyle name="Output 2 6 3 3" xfId="29469" xr:uid="{00000000-0005-0000-0000-0000F0840000}"/>
    <cellStyle name="Output 2 6 3 3 2" xfId="29470" xr:uid="{00000000-0005-0000-0000-0000F1840000}"/>
    <cellStyle name="Output 2 6 3 4" xfId="29471" xr:uid="{00000000-0005-0000-0000-0000F2840000}"/>
    <cellStyle name="Output 2 6 3 4 2" xfId="29472" xr:uid="{00000000-0005-0000-0000-0000F3840000}"/>
    <cellStyle name="Output 2 6 3 5" xfId="29473" xr:uid="{00000000-0005-0000-0000-0000F4840000}"/>
    <cellStyle name="Output 2 6 4" xfId="29474" xr:uid="{00000000-0005-0000-0000-0000F5840000}"/>
    <cellStyle name="Output 2 6 4 2" xfId="29475" xr:uid="{00000000-0005-0000-0000-0000F6840000}"/>
    <cellStyle name="Output 2 6 4 2 2" xfId="29476" xr:uid="{00000000-0005-0000-0000-0000F7840000}"/>
    <cellStyle name="Output 2 6 4 3" xfId="29477" xr:uid="{00000000-0005-0000-0000-0000F8840000}"/>
    <cellStyle name="Output 2 6 4 3 2" xfId="29478" xr:uid="{00000000-0005-0000-0000-0000F9840000}"/>
    <cellStyle name="Output 2 6 4 4" xfId="29479" xr:uid="{00000000-0005-0000-0000-0000FA840000}"/>
    <cellStyle name="Output 2 6 4 4 2" xfId="29480" xr:uid="{00000000-0005-0000-0000-0000FB840000}"/>
    <cellStyle name="Output 2 6 4 5" xfId="29481" xr:uid="{00000000-0005-0000-0000-0000FC840000}"/>
    <cellStyle name="Output 2 6 5" xfId="29482" xr:uid="{00000000-0005-0000-0000-0000FD840000}"/>
    <cellStyle name="Output 2 6 5 2" xfId="29483" xr:uid="{00000000-0005-0000-0000-0000FE840000}"/>
    <cellStyle name="Output 2 6 5 2 2" xfId="29484" xr:uid="{00000000-0005-0000-0000-0000FF840000}"/>
    <cellStyle name="Output 2 6 5 3" xfId="29485" xr:uid="{00000000-0005-0000-0000-000000850000}"/>
    <cellStyle name="Output 2 6 5 3 2" xfId="29486" xr:uid="{00000000-0005-0000-0000-000001850000}"/>
    <cellStyle name="Output 2 6 5 4" xfId="29487" xr:uid="{00000000-0005-0000-0000-000002850000}"/>
    <cellStyle name="Output 2 6 5 4 2" xfId="29488" xr:uid="{00000000-0005-0000-0000-000003850000}"/>
    <cellStyle name="Output 2 6 5 5" xfId="29489" xr:uid="{00000000-0005-0000-0000-000004850000}"/>
    <cellStyle name="Output 2 6 6" xfId="29490" xr:uid="{00000000-0005-0000-0000-000005850000}"/>
    <cellStyle name="Output 2 6 6 2" xfId="29491" xr:uid="{00000000-0005-0000-0000-000006850000}"/>
    <cellStyle name="Output 2 6 6 3" xfId="39013" xr:uid="{00000000-0005-0000-0000-000007850000}"/>
    <cellStyle name="Output 2 6 7" xfId="29492" xr:uid="{00000000-0005-0000-0000-000008850000}"/>
    <cellStyle name="Output 2 6 7 2" xfId="29493" xr:uid="{00000000-0005-0000-0000-000009850000}"/>
    <cellStyle name="Output 2 6 7 3" xfId="39014" xr:uid="{00000000-0005-0000-0000-00000A850000}"/>
    <cellStyle name="Output 2 6 8" xfId="29494" xr:uid="{00000000-0005-0000-0000-00000B850000}"/>
    <cellStyle name="Output 2 6 8 2" xfId="29495" xr:uid="{00000000-0005-0000-0000-00000C850000}"/>
    <cellStyle name="Output 2 6 8 3" xfId="39015" xr:uid="{00000000-0005-0000-0000-00000D850000}"/>
    <cellStyle name="Output 2 6 9" xfId="29496" xr:uid="{00000000-0005-0000-0000-00000E850000}"/>
    <cellStyle name="Output 2 6 9 2" xfId="29497" xr:uid="{00000000-0005-0000-0000-00000F850000}"/>
    <cellStyle name="Output 2 6 9 3" xfId="39016" xr:uid="{00000000-0005-0000-0000-000010850000}"/>
    <cellStyle name="Output 2 7" xfId="29498" xr:uid="{00000000-0005-0000-0000-000011850000}"/>
    <cellStyle name="Output 2 7 10" xfId="29499" xr:uid="{00000000-0005-0000-0000-000012850000}"/>
    <cellStyle name="Output 2 7 10 2" xfId="29500" xr:uid="{00000000-0005-0000-0000-000013850000}"/>
    <cellStyle name="Output 2 7 10 3" xfId="39017" xr:uid="{00000000-0005-0000-0000-000014850000}"/>
    <cellStyle name="Output 2 7 11" xfId="29501" xr:uid="{00000000-0005-0000-0000-000015850000}"/>
    <cellStyle name="Output 2 7 11 2" xfId="29502" xr:uid="{00000000-0005-0000-0000-000016850000}"/>
    <cellStyle name="Output 2 7 11 3" xfId="39018" xr:uid="{00000000-0005-0000-0000-000017850000}"/>
    <cellStyle name="Output 2 7 12" xfId="29503" xr:uid="{00000000-0005-0000-0000-000018850000}"/>
    <cellStyle name="Output 2 7 12 2" xfId="29504" xr:uid="{00000000-0005-0000-0000-000019850000}"/>
    <cellStyle name="Output 2 7 12 3" xfId="39019" xr:uid="{00000000-0005-0000-0000-00001A850000}"/>
    <cellStyle name="Output 2 7 13" xfId="29505" xr:uid="{00000000-0005-0000-0000-00001B850000}"/>
    <cellStyle name="Output 2 7 13 2" xfId="29506" xr:uid="{00000000-0005-0000-0000-00001C850000}"/>
    <cellStyle name="Output 2 7 13 3" xfId="39020" xr:uid="{00000000-0005-0000-0000-00001D850000}"/>
    <cellStyle name="Output 2 7 14" xfId="29507" xr:uid="{00000000-0005-0000-0000-00001E850000}"/>
    <cellStyle name="Output 2 7 14 2" xfId="29508" xr:uid="{00000000-0005-0000-0000-00001F850000}"/>
    <cellStyle name="Output 2 7 14 3" xfId="39021" xr:uid="{00000000-0005-0000-0000-000020850000}"/>
    <cellStyle name="Output 2 7 15" xfId="29509" xr:uid="{00000000-0005-0000-0000-000021850000}"/>
    <cellStyle name="Output 2 7 15 2" xfId="29510" xr:uid="{00000000-0005-0000-0000-000022850000}"/>
    <cellStyle name="Output 2 7 15 3" xfId="39022" xr:uid="{00000000-0005-0000-0000-000023850000}"/>
    <cellStyle name="Output 2 7 16" xfId="29511" xr:uid="{00000000-0005-0000-0000-000024850000}"/>
    <cellStyle name="Output 2 7 16 2" xfId="29512" xr:uid="{00000000-0005-0000-0000-000025850000}"/>
    <cellStyle name="Output 2 7 16 3" xfId="39023" xr:uid="{00000000-0005-0000-0000-000026850000}"/>
    <cellStyle name="Output 2 7 17" xfId="29513" xr:uid="{00000000-0005-0000-0000-000027850000}"/>
    <cellStyle name="Output 2 7 18" xfId="39024" xr:uid="{00000000-0005-0000-0000-000028850000}"/>
    <cellStyle name="Output 2 7 19" xfId="39025" xr:uid="{00000000-0005-0000-0000-000029850000}"/>
    <cellStyle name="Output 2 7 2" xfId="29514" xr:uid="{00000000-0005-0000-0000-00002A850000}"/>
    <cellStyle name="Output 2 7 2 10" xfId="29515" xr:uid="{00000000-0005-0000-0000-00002B850000}"/>
    <cellStyle name="Output 2 7 2 10 2" xfId="29516" xr:uid="{00000000-0005-0000-0000-00002C850000}"/>
    <cellStyle name="Output 2 7 2 10 3" xfId="39026" xr:uid="{00000000-0005-0000-0000-00002D850000}"/>
    <cellStyle name="Output 2 7 2 11" xfId="29517" xr:uid="{00000000-0005-0000-0000-00002E850000}"/>
    <cellStyle name="Output 2 7 2 11 2" xfId="29518" xr:uid="{00000000-0005-0000-0000-00002F850000}"/>
    <cellStyle name="Output 2 7 2 11 3" xfId="39027" xr:uid="{00000000-0005-0000-0000-000030850000}"/>
    <cellStyle name="Output 2 7 2 12" xfId="29519" xr:uid="{00000000-0005-0000-0000-000031850000}"/>
    <cellStyle name="Output 2 7 2 12 2" xfId="29520" xr:uid="{00000000-0005-0000-0000-000032850000}"/>
    <cellStyle name="Output 2 7 2 12 3" xfId="39028" xr:uid="{00000000-0005-0000-0000-000033850000}"/>
    <cellStyle name="Output 2 7 2 13" xfId="29521" xr:uid="{00000000-0005-0000-0000-000034850000}"/>
    <cellStyle name="Output 2 7 2 13 2" xfId="29522" xr:uid="{00000000-0005-0000-0000-000035850000}"/>
    <cellStyle name="Output 2 7 2 13 3" xfId="39029" xr:uid="{00000000-0005-0000-0000-000036850000}"/>
    <cellStyle name="Output 2 7 2 14" xfId="29523" xr:uid="{00000000-0005-0000-0000-000037850000}"/>
    <cellStyle name="Output 2 7 2 14 2" xfId="29524" xr:uid="{00000000-0005-0000-0000-000038850000}"/>
    <cellStyle name="Output 2 7 2 14 3" xfId="39030" xr:uid="{00000000-0005-0000-0000-000039850000}"/>
    <cellStyle name="Output 2 7 2 15" xfId="29525" xr:uid="{00000000-0005-0000-0000-00003A850000}"/>
    <cellStyle name="Output 2 7 2 15 2" xfId="29526" xr:uid="{00000000-0005-0000-0000-00003B850000}"/>
    <cellStyle name="Output 2 7 2 15 3" xfId="39031" xr:uid="{00000000-0005-0000-0000-00003C850000}"/>
    <cellStyle name="Output 2 7 2 16" xfId="29527" xr:uid="{00000000-0005-0000-0000-00003D850000}"/>
    <cellStyle name="Output 2 7 2 17" xfId="39032" xr:uid="{00000000-0005-0000-0000-00003E850000}"/>
    <cellStyle name="Output 2 7 2 18" xfId="39033" xr:uid="{00000000-0005-0000-0000-00003F850000}"/>
    <cellStyle name="Output 2 7 2 2" xfId="29528" xr:uid="{00000000-0005-0000-0000-000040850000}"/>
    <cellStyle name="Output 2 7 2 2 2" xfId="29529" xr:uid="{00000000-0005-0000-0000-000041850000}"/>
    <cellStyle name="Output 2 7 2 2 2 2" xfId="29530" xr:uid="{00000000-0005-0000-0000-000042850000}"/>
    <cellStyle name="Output 2 7 2 2 3" xfId="29531" xr:uid="{00000000-0005-0000-0000-000043850000}"/>
    <cellStyle name="Output 2 7 2 2 3 2" xfId="29532" xr:uid="{00000000-0005-0000-0000-000044850000}"/>
    <cellStyle name="Output 2 7 2 2 4" xfId="29533" xr:uid="{00000000-0005-0000-0000-000045850000}"/>
    <cellStyle name="Output 2 7 2 2 4 2" xfId="29534" xr:uid="{00000000-0005-0000-0000-000046850000}"/>
    <cellStyle name="Output 2 7 2 2 5" xfId="29535" xr:uid="{00000000-0005-0000-0000-000047850000}"/>
    <cellStyle name="Output 2 7 2 3" xfId="29536" xr:uid="{00000000-0005-0000-0000-000048850000}"/>
    <cellStyle name="Output 2 7 2 3 2" xfId="29537" xr:uid="{00000000-0005-0000-0000-000049850000}"/>
    <cellStyle name="Output 2 7 2 3 2 2" xfId="29538" xr:uid="{00000000-0005-0000-0000-00004A850000}"/>
    <cellStyle name="Output 2 7 2 3 3" xfId="29539" xr:uid="{00000000-0005-0000-0000-00004B850000}"/>
    <cellStyle name="Output 2 7 2 3 3 2" xfId="29540" xr:uid="{00000000-0005-0000-0000-00004C850000}"/>
    <cellStyle name="Output 2 7 2 3 4" xfId="29541" xr:uid="{00000000-0005-0000-0000-00004D850000}"/>
    <cellStyle name="Output 2 7 2 3 4 2" xfId="29542" xr:uid="{00000000-0005-0000-0000-00004E850000}"/>
    <cellStyle name="Output 2 7 2 3 5" xfId="29543" xr:uid="{00000000-0005-0000-0000-00004F850000}"/>
    <cellStyle name="Output 2 7 2 4" xfId="29544" xr:uid="{00000000-0005-0000-0000-000050850000}"/>
    <cellStyle name="Output 2 7 2 4 2" xfId="29545" xr:uid="{00000000-0005-0000-0000-000051850000}"/>
    <cellStyle name="Output 2 7 2 4 2 2" xfId="29546" xr:uid="{00000000-0005-0000-0000-000052850000}"/>
    <cellStyle name="Output 2 7 2 4 3" xfId="29547" xr:uid="{00000000-0005-0000-0000-000053850000}"/>
    <cellStyle name="Output 2 7 2 4 3 2" xfId="29548" xr:uid="{00000000-0005-0000-0000-000054850000}"/>
    <cellStyle name="Output 2 7 2 4 4" xfId="29549" xr:uid="{00000000-0005-0000-0000-000055850000}"/>
    <cellStyle name="Output 2 7 2 4 4 2" xfId="29550" xr:uid="{00000000-0005-0000-0000-000056850000}"/>
    <cellStyle name="Output 2 7 2 4 5" xfId="29551" xr:uid="{00000000-0005-0000-0000-000057850000}"/>
    <cellStyle name="Output 2 7 2 5" xfId="29552" xr:uid="{00000000-0005-0000-0000-000058850000}"/>
    <cellStyle name="Output 2 7 2 5 2" xfId="29553" xr:uid="{00000000-0005-0000-0000-000059850000}"/>
    <cellStyle name="Output 2 7 2 5 3" xfId="39034" xr:uid="{00000000-0005-0000-0000-00005A850000}"/>
    <cellStyle name="Output 2 7 2 6" xfId="29554" xr:uid="{00000000-0005-0000-0000-00005B850000}"/>
    <cellStyle name="Output 2 7 2 6 2" xfId="29555" xr:uid="{00000000-0005-0000-0000-00005C850000}"/>
    <cellStyle name="Output 2 7 2 6 3" xfId="39035" xr:uid="{00000000-0005-0000-0000-00005D850000}"/>
    <cellStyle name="Output 2 7 2 7" xfId="29556" xr:uid="{00000000-0005-0000-0000-00005E850000}"/>
    <cellStyle name="Output 2 7 2 7 2" xfId="29557" xr:uid="{00000000-0005-0000-0000-00005F850000}"/>
    <cellStyle name="Output 2 7 2 7 3" xfId="39036" xr:uid="{00000000-0005-0000-0000-000060850000}"/>
    <cellStyle name="Output 2 7 2 8" xfId="29558" xr:uid="{00000000-0005-0000-0000-000061850000}"/>
    <cellStyle name="Output 2 7 2 8 2" xfId="29559" xr:uid="{00000000-0005-0000-0000-000062850000}"/>
    <cellStyle name="Output 2 7 2 8 3" xfId="39037" xr:uid="{00000000-0005-0000-0000-000063850000}"/>
    <cellStyle name="Output 2 7 2 9" xfId="29560" xr:uid="{00000000-0005-0000-0000-000064850000}"/>
    <cellStyle name="Output 2 7 2 9 2" xfId="29561" xr:uid="{00000000-0005-0000-0000-000065850000}"/>
    <cellStyle name="Output 2 7 2 9 3" xfId="39038" xr:uid="{00000000-0005-0000-0000-000066850000}"/>
    <cellStyle name="Output 2 7 3" xfId="29562" xr:uid="{00000000-0005-0000-0000-000067850000}"/>
    <cellStyle name="Output 2 7 3 2" xfId="29563" xr:uid="{00000000-0005-0000-0000-000068850000}"/>
    <cellStyle name="Output 2 7 3 2 2" xfId="29564" xr:uid="{00000000-0005-0000-0000-000069850000}"/>
    <cellStyle name="Output 2 7 3 3" xfId="29565" xr:uid="{00000000-0005-0000-0000-00006A850000}"/>
    <cellStyle name="Output 2 7 3 3 2" xfId="29566" xr:uid="{00000000-0005-0000-0000-00006B850000}"/>
    <cellStyle name="Output 2 7 3 4" xfId="29567" xr:uid="{00000000-0005-0000-0000-00006C850000}"/>
    <cellStyle name="Output 2 7 3 4 2" xfId="29568" xr:uid="{00000000-0005-0000-0000-00006D850000}"/>
    <cellStyle name="Output 2 7 3 5" xfId="29569" xr:uid="{00000000-0005-0000-0000-00006E850000}"/>
    <cellStyle name="Output 2 7 4" xfId="29570" xr:uid="{00000000-0005-0000-0000-00006F850000}"/>
    <cellStyle name="Output 2 7 4 2" xfId="29571" xr:uid="{00000000-0005-0000-0000-000070850000}"/>
    <cellStyle name="Output 2 7 4 2 2" xfId="29572" xr:uid="{00000000-0005-0000-0000-000071850000}"/>
    <cellStyle name="Output 2 7 4 3" xfId="29573" xr:uid="{00000000-0005-0000-0000-000072850000}"/>
    <cellStyle name="Output 2 7 4 3 2" xfId="29574" xr:uid="{00000000-0005-0000-0000-000073850000}"/>
    <cellStyle name="Output 2 7 4 4" xfId="29575" xr:uid="{00000000-0005-0000-0000-000074850000}"/>
    <cellStyle name="Output 2 7 4 4 2" xfId="29576" xr:uid="{00000000-0005-0000-0000-000075850000}"/>
    <cellStyle name="Output 2 7 4 5" xfId="29577" xr:uid="{00000000-0005-0000-0000-000076850000}"/>
    <cellStyle name="Output 2 7 5" xfId="29578" xr:uid="{00000000-0005-0000-0000-000077850000}"/>
    <cellStyle name="Output 2 7 5 2" xfId="29579" xr:uid="{00000000-0005-0000-0000-000078850000}"/>
    <cellStyle name="Output 2 7 5 2 2" xfId="29580" xr:uid="{00000000-0005-0000-0000-000079850000}"/>
    <cellStyle name="Output 2 7 5 3" xfId="29581" xr:uid="{00000000-0005-0000-0000-00007A850000}"/>
    <cellStyle name="Output 2 7 5 3 2" xfId="29582" xr:uid="{00000000-0005-0000-0000-00007B850000}"/>
    <cellStyle name="Output 2 7 5 4" xfId="29583" xr:uid="{00000000-0005-0000-0000-00007C850000}"/>
    <cellStyle name="Output 2 7 5 4 2" xfId="29584" xr:uid="{00000000-0005-0000-0000-00007D850000}"/>
    <cellStyle name="Output 2 7 5 5" xfId="29585" xr:uid="{00000000-0005-0000-0000-00007E850000}"/>
    <cellStyle name="Output 2 7 6" xfId="29586" xr:uid="{00000000-0005-0000-0000-00007F850000}"/>
    <cellStyle name="Output 2 7 6 2" xfId="29587" xr:uid="{00000000-0005-0000-0000-000080850000}"/>
    <cellStyle name="Output 2 7 6 3" xfId="39039" xr:uid="{00000000-0005-0000-0000-000081850000}"/>
    <cellStyle name="Output 2 7 7" xfId="29588" xr:uid="{00000000-0005-0000-0000-000082850000}"/>
    <cellStyle name="Output 2 7 7 2" xfId="29589" xr:uid="{00000000-0005-0000-0000-000083850000}"/>
    <cellStyle name="Output 2 7 7 3" xfId="39040" xr:uid="{00000000-0005-0000-0000-000084850000}"/>
    <cellStyle name="Output 2 7 8" xfId="29590" xr:uid="{00000000-0005-0000-0000-000085850000}"/>
    <cellStyle name="Output 2 7 8 2" xfId="29591" xr:uid="{00000000-0005-0000-0000-000086850000}"/>
    <cellStyle name="Output 2 7 8 3" xfId="39041" xr:uid="{00000000-0005-0000-0000-000087850000}"/>
    <cellStyle name="Output 2 7 9" xfId="29592" xr:uid="{00000000-0005-0000-0000-000088850000}"/>
    <cellStyle name="Output 2 7 9 2" xfId="29593" xr:uid="{00000000-0005-0000-0000-000089850000}"/>
    <cellStyle name="Output 2 7 9 3" xfId="39042" xr:uid="{00000000-0005-0000-0000-00008A850000}"/>
    <cellStyle name="Output 2 8" xfId="29594" xr:uid="{00000000-0005-0000-0000-00008B850000}"/>
    <cellStyle name="Output 2 8 10" xfId="29595" xr:uid="{00000000-0005-0000-0000-00008C850000}"/>
    <cellStyle name="Output 2 8 10 2" xfId="29596" xr:uid="{00000000-0005-0000-0000-00008D850000}"/>
    <cellStyle name="Output 2 8 10 3" xfId="39043" xr:uid="{00000000-0005-0000-0000-00008E850000}"/>
    <cellStyle name="Output 2 8 11" xfId="29597" xr:uid="{00000000-0005-0000-0000-00008F850000}"/>
    <cellStyle name="Output 2 8 11 2" xfId="29598" xr:uid="{00000000-0005-0000-0000-000090850000}"/>
    <cellStyle name="Output 2 8 11 3" xfId="39044" xr:uid="{00000000-0005-0000-0000-000091850000}"/>
    <cellStyle name="Output 2 8 12" xfId="29599" xr:uid="{00000000-0005-0000-0000-000092850000}"/>
    <cellStyle name="Output 2 8 12 2" xfId="29600" xr:uid="{00000000-0005-0000-0000-000093850000}"/>
    <cellStyle name="Output 2 8 12 3" xfId="39045" xr:uid="{00000000-0005-0000-0000-000094850000}"/>
    <cellStyle name="Output 2 8 13" xfId="29601" xr:uid="{00000000-0005-0000-0000-000095850000}"/>
    <cellStyle name="Output 2 8 13 2" xfId="29602" xr:uid="{00000000-0005-0000-0000-000096850000}"/>
    <cellStyle name="Output 2 8 13 3" xfId="39046" xr:uid="{00000000-0005-0000-0000-000097850000}"/>
    <cellStyle name="Output 2 8 14" xfId="29603" xr:uid="{00000000-0005-0000-0000-000098850000}"/>
    <cellStyle name="Output 2 8 14 2" xfId="29604" xr:uid="{00000000-0005-0000-0000-000099850000}"/>
    <cellStyle name="Output 2 8 14 3" xfId="39047" xr:uid="{00000000-0005-0000-0000-00009A850000}"/>
    <cellStyle name="Output 2 8 15" xfId="29605" xr:uid="{00000000-0005-0000-0000-00009B850000}"/>
    <cellStyle name="Output 2 8 15 2" xfId="29606" xr:uid="{00000000-0005-0000-0000-00009C850000}"/>
    <cellStyle name="Output 2 8 15 3" xfId="39048" xr:uid="{00000000-0005-0000-0000-00009D850000}"/>
    <cellStyle name="Output 2 8 16" xfId="29607" xr:uid="{00000000-0005-0000-0000-00009E850000}"/>
    <cellStyle name="Output 2 8 16 2" xfId="29608" xr:uid="{00000000-0005-0000-0000-00009F850000}"/>
    <cellStyle name="Output 2 8 16 3" xfId="39049" xr:uid="{00000000-0005-0000-0000-0000A0850000}"/>
    <cellStyle name="Output 2 8 17" xfId="29609" xr:uid="{00000000-0005-0000-0000-0000A1850000}"/>
    <cellStyle name="Output 2 8 18" xfId="39050" xr:uid="{00000000-0005-0000-0000-0000A2850000}"/>
    <cellStyle name="Output 2 8 19" xfId="39051" xr:uid="{00000000-0005-0000-0000-0000A3850000}"/>
    <cellStyle name="Output 2 8 2" xfId="29610" xr:uid="{00000000-0005-0000-0000-0000A4850000}"/>
    <cellStyle name="Output 2 8 2 10" xfId="29611" xr:uid="{00000000-0005-0000-0000-0000A5850000}"/>
    <cellStyle name="Output 2 8 2 10 2" xfId="29612" xr:uid="{00000000-0005-0000-0000-0000A6850000}"/>
    <cellStyle name="Output 2 8 2 10 3" xfId="39052" xr:uid="{00000000-0005-0000-0000-0000A7850000}"/>
    <cellStyle name="Output 2 8 2 11" xfId="29613" xr:uid="{00000000-0005-0000-0000-0000A8850000}"/>
    <cellStyle name="Output 2 8 2 11 2" xfId="29614" xr:uid="{00000000-0005-0000-0000-0000A9850000}"/>
    <cellStyle name="Output 2 8 2 11 3" xfId="39053" xr:uid="{00000000-0005-0000-0000-0000AA850000}"/>
    <cellStyle name="Output 2 8 2 12" xfId="29615" xr:uid="{00000000-0005-0000-0000-0000AB850000}"/>
    <cellStyle name="Output 2 8 2 12 2" xfId="29616" xr:uid="{00000000-0005-0000-0000-0000AC850000}"/>
    <cellStyle name="Output 2 8 2 12 3" xfId="39054" xr:uid="{00000000-0005-0000-0000-0000AD850000}"/>
    <cellStyle name="Output 2 8 2 13" xfId="29617" xr:uid="{00000000-0005-0000-0000-0000AE850000}"/>
    <cellStyle name="Output 2 8 2 13 2" xfId="29618" xr:uid="{00000000-0005-0000-0000-0000AF850000}"/>
    <cellStyle name="Output 2 8 2 13 3" xfId="39055" xr:uid="{00000000-0005-0000-0000-0000B0850000}"/>
    <cellStyle name="Output 2 8 2 14" xfId="29619" xr:uid="{00000000-0005-0000-0000-0000B1850000}"/>
    <cellStyle name="Output 2 8 2 14 2" xfId="29620" xr:uid="{00000000-0005-0000-0000-0000B2850000}"/>
    <cellStyle name="Output 2 8 2 14 3" xfId="39056" xr:uid="{00000000-0005-0000-0000-0000B3850000}"/>
    <cellStyle name="Output 2 8 2 15" xfId="29621" xr:uid="{00000000-0005-0000-0000-0000B4850000}"/>
    <cellStyle name="Output 2 8 2 15 2" xfId="29622" xr:uid="{00000000-0005-0000-0000-0000B5850000}"/>
    <cellStyle name="Output 2 8 2 15 3" xfId="39057" xr:uid="{00000000-0005-0000-0000-0000B6850000}"/>
    <cellStyle name="Output 2 8 2 16" xfId="29623" xr:uid="{00000000-0005-0000-0000-0000B7850000}"/>
    <cellStyle name="Output 2 8 2 17" xfId="39058" xr:uid="{00000000-0005-0000-0000-0000B8850000}"/>
    <cellStyle name="Output 2 8 2 18" xfId="39059" xr:uid="{00000000-0005-0000-0000-0000B9850000}"/>
    <cellStyle name="Output 2 8 2 2" xfId="29624" xr:uid="{00000000-0005-0000-0000-0000BA850000}"/>
    <cellStyle name="Output 2 8 2 2 2" xfId="29625" xr:uid="{00000000-0005-0000-0000-0000BB850000}"/>
    <cellStyle name="Output 2 8 2 2 2 2" xfId="29626" xr:uid="{00000000-0005-0000-0000-0000BC850000}"/>
    <cellStyle name="Output 2 8 2 2 3" xfId="29627" xr:uid="{00000000-0005-0000-0000-0000BD850000}"/>
    <cellStyle name="Output 2 8 2 2 3 2" xfId="29628" xr:uid="{00000000-0005-0000-0000-0000BE850000}"/>
    <cellStyle name="Output 2 8 2 2 4" xfId="29629" xr:uid="{00000000-0005-0000-0000-0000BF850000}"/>
    <cellStyle name="Output 2 8 2 2 4 2" xfId="29630" xr:uid="{00000000-0005-0000-0000-0000C0850000}"/>
    <cellStyle name="Output 2 8 2 2 5" xfId="29631" xr:uid="{00000000-0005-0000-0000-0000C1850000}"/>
    <cellStyle name="Output 2 8 2 3" xfId="29632" xr:uid="{00000000-0005-0000-0000-0000C2850000}"/>
    <cellStyle name="Output 2 8 2 3 2" xfId="29633" xr:uid="{00000000-0005-0000-0000-0000C3850000}"/>
    <cellStyle name="Output 2 8 2 3 2 2" xfId="29634" xr:uid="{00000000-0005-0000-0000-0000C4850000}"/>
    <cellStyle name="Output 2 8 2 3 3" xfId="29635" xr:uid="{00000000-0005-0000-0000-0000C5850000}"/>
    <cellStyle name="Output 2 8 2 3 3 2" xfId="29636" xr:uid="{00000000-0005-0000-0000-0000C6850000}"/>
    <cellStyle name="Output 2 8 2 3 4" xfId="29637" xr:uid="{00000000-0005-0000-0000-0000C7850000}"/>
    <cellStyle name="Output 2 8 2 3 4 2" xfId="29638" xr:uid="{00000000-0005-0000-0000-0000C8850000}"/>
    <cellStyle name="Output 2 8 2 3 5" xfId="29639" xr:uid="{00000000-0005-0000-0000-0000C9850000}"/>
    <cellStyle name="Output 2 8 2 4" xfId="29640" xr:uid="{00000000-0005-0000-0000-0000CA850000}"/>
    <cellStyle name="Output 2 8 2 4 2" xfId="29641" xr:uid="{00000000-0005-0000-0000-0000CB850000}"/>
    <cellStyle name="Output 2 8 2 4 2 2" xfId="29642" xr:uid="{00000000-0005-0000-0000-0000CC850000}"/>
    <cellStyle name="Output 2 8 2 4 3" xfId="29643" xr:uid="{00000000-0005-0000-0000-0000CD850000}"/>
    <cellStyle name="Output 2 8 2 4 3 2" xfId="29644" xr:uid="{00000000-0005-0000-0000-0000CE850000}"/>
    <cellStyle name="Output 2 8 2 4 4" xfId="29645" xr:uid="{00000000-0005-0000-0000-0000CF850000}"/>
    <cellStyle name="Output 2 8 2 4 4 2" xfId="29646" xr:uid="{00000000-0005-0000-0000-0000D0850000}"/>
    <cellStyle name="Output 2 8 2 4 5" xfId="29647" xr:uid="{00000000-0005-0000-0000-0000D1850000}"/>
    <cellStyle name="Output 2 8 2 5" xfId="29648" xr:uid="{00000000-0005-0000-0000-0000D2850000}"/>
    <cellStyle name="Output 2 8 2 5 2" xfId="29649" xr:uid="{00000000-0005-0000-0000-0000D3850000}"/>
    <cellStyle name="Output 2 8 2 5 3" xfId="39060" xr:uid="{00000000-0005-0000-0000-0000D4850000}"/>
    <cellStyle name="Output 2 8 2 6" xfId="29650" xr:uid="{00000000-0005-0000-0000-0000D5850000}"/>
    <cellStyle name="Output 2 8 2 6 2" xfId="29651" xr:uid="{00000000-0005-0000-0000-0000D6850000}"/>
    <cellStyle name="Output 2 8 2 6 3" xfId="39061" xr:uid="{00000000-0005-0000-0000-0000D7850000}"/>
    <cellStyle name="Output 2 8 2 7" xfId="29652" xr:uid="{00000000-0005-0000-0000-0000D8850000}"/>
    <cellStyle name="Output 2 8 2 7 2" xfId="29653" xr:uid="{00000000-0005-0000-0000-0000D9850000}"/>
    <cellStyle name="Output 2 8 2 7 3" xfId="39062" xr:uid="{00000000-0005-0000-0000-0000DA850000}"/>
    <cellStyle name="Output 2 8 2 8" xfId="29654" xr:uid="{00000000-0005-0000-0000-0000DB850000}"/>
    <cellStyle name="Output 2 8 2 8 2" xfId="29655" xr:uid="{00000000-0005-0000-0000-0000DC850000}"/>
    <cellStyle name="Output 2 8 2 8 3" xfId="39063" xr:uid="{00000000-0005-0000-0000-0000DD850000}"/>
    <cellStyle name="Output 2 8 2 9" xfId="29656" xr:uid="{00000000-0005-0000-0000-0000DE850000}"/>
    <cellStyle name="Output 2 8 2 9 2" xfId="29657" xr:uid="{00000000-0005-0000-0000-0000DF850000}"/>
    <cellStyle name="Output 2 8 2 9 3" xfId="39064" xr:uid="{00000000-0005-0000-0000-0000E0850000}"/>
    <cellStyle name="Output 2 8 3" xfId="29658" xr:uid="{00000000-0005-0000-0000-0000E1850000}"/>
    <cellStyle name="Output 2 8 3 2" xfId="29659" xr:uid="{00000000-0005-0000-0000-0000E2850000}"/>
    <cellStyle name="Output 2 8 3 2 2" xfId="29660" xr:uid="{00000000-0005-0000-0000-0000E3850000}"/>
    <cellStyle name="Output 2 8 3 3" xfId="29661" xr:uid="{00000000-0005-0000-0000-0000E4850000}"/>
    <cellStyle name="Output 2 8 3 3 2" xfId="29662" xr:uid="{00000000-0005-0000-0000-0000E5850000}"/>
    <cellStyle name="Output 2 8 3 4" xfId="29663" xr:uid="{00000000-0005-0000-0000-0000E6850000}"/>
    <cellStyle name="Output 2 8 3 4 2" xfId="29664" xr:uid="{00000000-0005-0000-0000-0000E7850000}"/>
    <cellStyle name="Output 2 8 3 5" xfId="29665" xr:uid="{00000000-0005-0000-0000-0000E8850000}"/>
    <cellStyle name="Output 2 8 4" xfId="29666" xr:uid="{00000000-0005-0000-0000-0000E9850000}"/>
    <cellStyle name="Output 2 8 4 2" xfId="29667" xr:uid="{00000000-0005-0000-0000-0000EA850000}"/>
    <cellStyle name="Output 2 8 4 2 2" xfId="29668" xr:uid="{00000000-0005-0000-0000-0000EB850000}"/>
    <cellStyle name="Output 2 8 4 3" xfId="29669" xr:uid="{00000000-0005-0000-0000-0000EC850000}"/>
    <cellStyle name="Output 2 8 4 3 2" xfId="29670" xr:uid="{00000000-0005-0000-0000-0000ED850000}"/>
    <cellStyle name="Output 2 8 4 4" xfId="29671" xr:uid="{00000000-0005-0000-0000-0000EE850000}"/>
    <cellStyle name="Output 2 8 4 4 2" xfId="29672" xr:uid="{00000000-0005-0000-0000-0000EF850000}"/>
    <cellStyle name="Output 2 8 4 5" xfId="29673" xr:uid="{00000000-0005-0000-0000-0000F0850000}"/>
    <cellStyle name="Output 2 8 5" xfId="29674" xr:uid="{00000000-0005-0000-0000-0000F1850000}"/>
    <cellStyle name="Output 2 8 5 2" xfId="29675" xr:uid="{00000000-0005-0000-0000-0000F2850000}"/>
    <cellStyle name="Output 2 8 5 2 2" xfId="29676" xr:uid="{00000000-0005-0000-0000-0000F3850000}"/>
    <cellStyle name="Output 2 8 5 3" xfId="29677" xr:uid="{00000000-0005-0000-0000-0000F4850000}"/>
    <cellStyle name="Output 2 8 5 3 2" xfId="29678" xr:uid="{00000000-0005-0000-0000-0000F5850000}"/>
    <cellStyle name="Output 2 8 5 4" xfId="29679" xr:uid="{00000000-0005-0000-0000-0000F6850000}"/>
    <cellStyle name="Output 2 8 5 4 2" xfId="29680" xr:uid="{00000000-0005-0000-0000-0000F7850000}"/>
    <cellStyle name="Output 2 8 5 5" xfId="29681" xr:uid="{00000000-0005-0000-0000-0000F8850000}"/>
    <cellStyle name="Output 2 8 6" xfId="29682" xr:uid="{00000000-0005-0000-0000-0000F9850000}"/>
    <cellStyle name="Output 2 8 6 2" xfId="29683" xr:uid="{00000000-0005-0000-0000-0000FA850000}"/>
    <cellStyle name="Output 2 8 6 3" xfId="39065" xr:uid="{00000000-0005-0000-0000-0000FB850000}"/>
    <cellStyle name="Output 2 8 7" xfId="29684" xr:uid="{00000000-0005-0000-0000-0000FC850000}"/>
    <cellStyle name="Output 2 8 7 2" xfId="29685" xr:uid="{00000000-0005-0000-0000-0000FD850000}"/>
    <cellStyle name="Output 2 8 7 3" xfId="39066" xr:uid="{00000000-0005-0000-0000-0000FE850000}"/>
    <cellStyle name="Output 2 8 8" xfId="29686" xr:uid="{00000000-0005-0000-0000-0000FF850000}"/>
    <cellStyle name="Output 2 8 8 2" xfId="29687" xr:uid="{00000000-0005-0000-0000-000000860000}"/>
    <cellStyle name="Output 2 8 8 3" xfId="39067" xr:uid="{00000000-0005-0000-0000-000001860000}"/>
    <cellStyle name="Output 2 8 9" xfId="29688" xr:uid="{00000000-0005-0000-0000-000002860000}"/>
    <cellStyle name="Output 2 8 9 2" xfId="29689" xr:uid="{00000000-0005-0000-0000-000003860000}"/>
    <cellStyle name="Output 2 8 9 3" xfId="39068" xr:uid="{00000000-0005-0000-0000-000004860000}"/>
    <cellStyle name="Output 2 9" xfId="29690" xr:uid="{00000000-0005-0000-0000-000005860000}"/>
    <cellStyle name="Output 2 9 10" xfId="29691" xr:uid="{00000000-0005-0000-0000-000006860000}"/>
    <cellStyle name="Output 2 9 10 2" xfId="29692" xr:uid="{00000000-0005-0000-0000-000007860000}"/>
    <cellStyle name="Output 2 9 10 3" xfId="39069" xr:uid="{00000000-0005-0000-0000-000008860000}"/>
    <cellStyle name="Output 2 9 11" xfId="29693" xr:uid="{00000000-0005-0000-0000-000009860000}"/>
    <cellStyle name="Output 2 9 11 2" xfId="29694" xr:uid="{00000000-0005-0000-0000-00000A860000}"/>
    <cellStyle name="Output 2 9 11 3" xfId="39070" xr:uid="{00000000-0005-0000-0000-00000B860000}"/>
    <cellStyle name="Output 2 9 12" xfId="29695" xr:uid="{00000000-0005-0000-0000-00000C860000}"/>
    <cellStyle name="Output 2 9 12 2" xfId="29696" xr:uid="{00000000-0005-0000-0000-00000D860000}"/>
    <cellStyle name="Output 2 9 12 3" xfId="39071" xr:uid="{00000000-0005-0000-0000-00000E860000}"/>
    <cellStyle name="Output 2 9 13" xfId="29697" xr:uid="{00000000-0005-0000-0000-00000F860000}"/>
    <cellStyle name="Output 2 9 13 2" xfId="29698" xr:uid="{00000000-0005-0000-0000-000010860000}"/>
    <cellStyle name="Output 2 9 13 3" xfId="39072" xr:uid="{00000000-0005-0000-0000-000011860000}"/>
    <cellStyle name="Output 2 9 14" xfId="29699" xr:uid="{00000000-0005-0000-0000-000012860000}"/>
    <cellStyle name="Output 2 9 14 2" xfId="29700" xr:uid="{00000000-0005-0000-0000-000013860000}"/>
    <cellStyle name="Output 2 9 14 3" xfId="39073" xr:uid="{00000000-0005-0000-0000-000014860000}"/>
    <cellStyle name="Output 2 9 15" xfId="29701" xr:uid="{00000000-0005-0000-0000-000015860000}"/>
    <cellStyle name="Output 2 9 15 2" xfId="29702" xr:uid="{00000000-0005-0000-0000-000016860000}"/>
    <cellStyle name="Output 2 9 15 3" xfId="39074" xr:uid="{00000000-0005-0000-0000-000017860000}"/>
    <cellStyle name="Output 2 9 16" xfId="29703" xr:uid="{00000000-0005-0000-0000-000018860000}"/>
    <cellStyle name="Output 2 9 16 2" xfId="29704" xr:uid="{00000000-0005-0000-0000-000019860000}"/>
    <cellStyle name="Output 2 9 16 3" xfId="39075" xr:uid="{00000000-0005-0000-0000-00001A860000}"/>
    <cellStyle name="Output 2 9 17" xfId="29705" xr:uid="{00000000-0005-0000-0000-00001B860000}"/>
    <cellStyle name="Output 2 9 18" xfId="39076" xr:uid="{00000000-0005-0000-0000-00001C860000}"/>
    <cellStyle name="Output 2 9 19" xfId="39077" xr:uid="{00000000-0005-0000-0000-00001D860000}"/>
    <cellStyle name="Output 2 9 2" xfId="29706" xr:uid="{00000000-0005-0000-0000-00001E860000}"/>
    <cellStyle name="Output 2 9 2 10" xfId="29707" xr:uid="{00000000-0005-0000-0000-00001F860000}"/>
    <cellStyle name="Output 2 9 2 10 2" xfId="29708" xr:uid="{00000000-0005-0000-0000-000020860000}"/>
    <cellStyle name="Output 2 9 2 10 3" xfId="39078" xr:uid="{00000000-0005-0000-0000-000021860000}"/>
    <cellStyle name="Output 2 9 2 11" xfId="29709" xr:uid="{00000000-0005-0000-0000-000022860000}"/>
    <cellStyle name="Output 2 9 2 11 2" xfId="29710" xr:uid="{00000000-0005-0000-0000-000023860000}"/>
    <cellStyle name="Output 2 9 2 11 3" xfId="39079" xr:uid="{00000000-0005-0000-0000-000024860000}"/>
    <cellStyle name="Output 2 9 2 12" xfId="29711" xr:uid="{00000000-0005-0000-0000-000025860000}"/>
    <cellStyle name="Output 2 9 2 12 2" xfId="29712" xr:uid="{00000000-0005-0000-0000-000026860000}"/>
    <cellStyle name="Output 2 9 2 12 3" xfId="39080" xr:uid="{00000000-0005-0000-0000-000027860000}"/>
    <cellStyle name="Output 2 9 2 13" xfId="29713" xr:uid="{00000000-0005-0000-0000-000028860000}"/>
    <cellStyle name="Output 2 9 2 13 2" xfId="29714" xr:uid="{00000000-0005-0000-0000-000029860000}"/>
    <cellStyle name="Output 2 9 2 13 3" xfId="39081" xr:uid="{00000000-0005-0000-0000-00002A860000}"/>
    <cellStyle name="Output 2 9 2 14" xfId="29715" xr:uid="{00000000-0005-0000-0000-00002B860000}"/>
    <cellStyle name="Output 2 9 2 14 2" xfId="29716" xr:uid="{00000000-0005-0000-0000-00002C860000}"/>
    <cellStyle name="Output 2 9 2 14 3" xfId="39082" xr:uid="{00000000-0005-0000-0000-00002D860000}"/>
    <cellStyle name="Output 2 9 2 15" xfId="29717" xr:uid="{00000000-0005-0000-0000-00002E860000}"/>
    <cellStyle name="Output 2 9 2 15 2" xfId="29718" xr:uid="{00000000-0005-0000-0000-00002F860000}"/>
    <cellStyle name="Output 2 9 2 15 3" xfId="39083" xr:uid="{00000000-0005-0000-0000-000030860000}"/>
    <cellStyle name="Output 2 9 2 16" xfId="29719" xr:uid="{00000000-0005-0000-0000-000031860000}"/>
    <cellStyle name="Output 2 9 2 17" xfId="39084" xr:uid="{00000000-0005-0000-0000-000032860000}"/>
    <cellStyle name="Output 2 9 2 18" xfId="39085" xr:uid="{00000000-0005-0000-0000-000033860000}"/>
    <cellStyle name="Output 2 9 2 2" xfId="29720" xr:uid="{00000000-0005-0000-0000-000034860000}"/>
    <cellStyle name="Output 2 9 2 2 2" xfId="29721" xr:uid="{00000000-0005-0000-0000-000035860000}"/>
    <cellStyle name="Output 2 9 2 2 2 2" xfId="29722" xr:uid="{00000000-0005-0000-0000-000036860000}"/>
    <cellStyle name="Output 2 9 2 2 3" xfId="29723" xr:uid="{00000000-0005-0000-0000-000037860000}"/>
    <cellStyle name="Output 2 9 2 2 3 2" xfId="29724" xr:uid="{00000000-0005-0000-0000-000038860000}"/>
    <cellStyle name="Output 2 9 2 2 4" xfId="29725" xr:uid="{00000000-0005-0000-0000-000039860000}"/>
    <cellStyle name="Output 2 9 2 2 4 2" xfId="29726" xr:uid="{00000000-0005-0000-0000-00003A860000}"/>
    <cellStyle name="Output 2 9 2 2 5" xfId="29727" xr:uid="{00000000-0005-0000-0000-00003B860000}"/>
    <cellStyle name="Output 2 9 2 3" xfId="29728" xr:uid="{00000000-0005-0000-0000-00003C860000}"/>
    <cellStyle name="Output 2 9 2 3 2" xfId="29729" xr:uid="{00000000-0005-0000-0000-00003D860000}"/>
    <cellStyle name="Output 2 9 2 3 2 2" xfId="29730" xr:uid="{00000000-0005-0000-0000-00003E860000}"/>
    <cellStyle name="Output 2 9 2 3 3" xfId="29731" xr:uid="{00000000-0005-0000-0000-00003F860000}"/>
    <cellStyle name="Output 2 9 2 3 3 2" xfId="29732" xr:uid="{00000000-0005-0000-0000-000040860000}"/>
    <cellStyle name="Output 2 9 2 3 4" xfId="29733" xr:uid="{00000000-0005-0000-0000-000041860000}"/>
    <cellStyle name="Output 2 9 2 3 4 2" xfId="29734" xr:uid="{00000000-0005-0000-0000-000042860000}"/>
    <cellStyle name="Output 2 9 2 3 5" xfId="29735" xr:uid="{00000000-0005-0000-0000-000043860000}"/>
    <cellStyle name="Output 2 9 2 4" xfId="29736" xr:uid="{00000000-0005-0000-0000-000044860000}"/>
    <cellStyle name="Output 2 9 2 4 2" xfId="29737" xr:uid="{00000000-0005-0000-0000-000045860000}"/>
    <cellStyle name="Output 2 9 2 4 2 2" xfId="29738" xr:uid="{00000000-0005-0000-0000-000046860000}"/>
    <cellStyle name="Output 2 9 2 4 3" xfId="29739" xr:uid="{00000000-0005-0000-0000-000047860000}"/>
    <cellStyle name="Output 2 9 2 4 3 2" xfId="29740" xr:uid="{00000000-0005-0000-0000-000048860000}"/>
    <cellStyle name="Output 2 9 2 4 4" xfId="29741" xr:uid="{00000000-0005-0000-0000-000049860000}"/>
    <cellStyle name="Output 2 9 2 4 4 2" xfId="29742" xr:uid="{00000000-0005-0000-0000-00004A860000}"/>
    <cellStyle name="Output 2 9 2 4 5" xfId="29743" xr:uid="{00000000-0005-0000-0000-00004B860000}"/>
    <cellStyle name="Output 2 9 2 5" xfId="29744" xr:uid="{00000000-0005-0000-0000-00004C860000}"/>
    <cellStyle name="Output 2 9 2 5 2" xfId="29745" xr:uid="{00000000-0005-0000-0000-00004D860000}"/>
    <cellStyle name="Output 2 9 2 5 3" xfId="39086" xr:uid="{00000000-0005-0000-0000-00004E860000}"/>
    <cellStyle name="Output 2 9 2 6" xfId="29746" xr:uid="{00000000-0005-0000-0000-00004F860000}"/>
    <cellStyle name="Output 2 9 2 6 2" xfId="29747" xr:uid="{00000000-0005-0000-0000-000050860000}"/>
    <cellStyle name="Output 2 9 2 6 3" xfId="39087" xr:uid="{00000000-0005-0000-0000-000051860000}"/>
    <cellStyle name="Output 2 9 2 7" xfId="29748" xr:uid="{00000000-0005-0000-0000-000052860000}"/>
    <cellStyle name="Output 2 9 2 7 2" xfId="29749" xr:uid="{00000000-0005-0000-0000-000053860000}"/>
    <cellStyle name="Output 2 9 2 7 3" xfId="39088" xr:uid="{00000000-0005-0000-0000-000054860000}"/>
    <cellStyle name="Output 2 9 2 8" xfId="29750" xr:uid="{00000000-0005-0000-0000-000055860000}"/>
    <cellStyle name="Output 2 9 2 8 2" xfId="29751" xr:uid="{00000000-0005-0000-0000-000056860000}"/>
    <cellStyle name="Output 2 9 2 8 3" xfId="39089" xr:uid="{00000000-0005-0000-0000-000057860000}"/>
    <cellStyle name="Output 2 9 2 9" xfId="29752" xr:uid="{00000000-0005-0000-0000-000058860000}"/>
    <cellStyle name="Output 2 9 2 9 2" xfId="29753" xr:uid="{00000000-0005-0000-0000-000059860000}"/>
    <cellStyle name="Output 2 9 2 9 3" xfId="39090" xr:uid="{00000000-0005-0000-0000-00005A860000}"/>
    <cellStyle name="Output 2 9 3" xfId="29754" xr:uid="{00000000-0005-0000-0000-00005B860000}"/>
    <cellStyle name="Output 2 9 3 2" xfId="29755" xr:uid="{00000000-0005-0000-0000-00005C860000}"/>
    <cellStyle name="Output 2 9 3 2 2" xfId="29756" xr:uid="{00000000-0005-0000-0000-00005D860000}"/>
    <cellStyle name="Output 2 9 3 3" xfId="29757" xr:uid="{00000000-0005-0000-0000-00005E860000}"/>
    <cellStyle name="Output 2 9 3 3 2" xfId="29758" xr:uid="{00000000-0005-0000-0000-00005F860000}"/>
    <cellStyle name="Output 2 9 3 4" xfId="29759" xr:uid="{00000000-0005-0000-0000-000060860000}"/>
    <cellStyle name="Output 2 9 3 4 2" xfId="29760" xr:uid="{00000000-0005-0000-0000-000061860000}"/>
    <cellStyle name="Output 2 9 3 5" xfId="29761" xr:uid="{00000000-0005-0000-0000-000062860000}"/>
    <cellStyle name="Output 2 9 4" xfId="29762" xr:uid="{00000000-0005-0000-0000-000063860000}"/>
    <cellStyle name="Output 2 9 4 2" xfId="29763" xr:uid="{00000000-0005-0000-0000-000064860000}"/>
    <cellStyle name="Output 2 9 4 2 2" xfId="29764" xr:uid="{00000000-0005-0000-0000-000065860000}"/>
    <cellStyle name="Output 2 9 4 3" xfId="29765" xr:uid="{00000000-0005-0000-0000-000066860000}"/>
    <cellStyle name="Output 2 9 4 3 2" xfId="29766" xr:uid="{00000000-0005-0000-0000-000067860000}"/>
    <cellStyle name="Output 2 9 4 4" xfId="29767" xr:uid="{00000000-0005-0000-0000-000068860000}"/>
    <cellStyle name="Output 2 9 4 4 2" xfId="29768" xr:uid="{00000000-0005-0000-0000-000069860000}"/>
    <cellStyle name="Output 2 9 4 5" xfId="29769" xr:uid="{00000000-0005-0000-0000-00006A860000}"/>
    <cellStyle name="Output 2 9 5" xfId="29770" xr:uid="{00000000-0005-0000-0000-00006B860000}"/>
    <cellStyle name="Output 2 9 5 2" xfId="29771" xr:uid="{00000000-0005-0000-0000-00006C860000}"/>
    <cellStyle name="Output 2 9 5 2 2" xfId="29772" xr:uid="{00000000-0005-0000-0000-00006D860000}"/>
    <cellStyle name="Output 2 9 5 3" xfId="29773" xr:uid="{00000000-0005-0000-0000-00006E860000}"/>
    <cellStyle name="Output 2 9 5 3 2" xfId="29774" xr:uid="{00000000-0005-0000-0000-00006F860000}"/>
    <cellStyle name="Output 2 9 5 4" xfId="29775" xr:uid="{00000000-0005-0000-0000-000070860000}"/>
    <cellStyle name="Output 2 9 5 4 2" xfId="29776" xr:uid="{00000000-0005-0000-0000-000071860000}"/>
    <cellStyle name="Output 2 9 5 5" xfId="29777" xr:uid="{00000000-0005-0000-0000-000072860000}"/>
    <cellStyle name="Output 2 9 6" xfId="29778" xr:uid="{00000000-0005-0000-0000-000073860000}"/>
    <cellStyle name="Output 2 9 6 2" xfId="29779" xr:uid="{00000000-0005-0000-0000-000074860000}"/>
    <cellStyle name="Output 2 9 6 3" xfId="39091" xr:uid="{00000000-0005-0000-0000-000075860000}"/>
    <cellStyle name="Output 2 9 7" xfId="29780" xr:uid="{00000000-0005-0000-0000-000076860000}"/>
    <cellStyle name="Output 2 9 7 2" xfId="29781" xr:uid="{00000000-0005-0000-0000-000077860000}"/>
    <cellStyle name="Output 2 9 7 3" xfId="39092" xr:uid="{00000000-0005-0000-0000-000078860000}"/>
    <cellStyle name="Output 2 9 8" xfId="29782" xr:uid="{00000000-0005-0000-0000-000079860000}"/>
    <cellStyle name="Output 2 9 8 2" xfId="29783" xr:uid="{00000000-0005-0000-0000-00007A860000}"/>
    <cellStyle name="Output 2 9 8 3" xfId="39093" xr:uid="{00000000-0005-0000-0000-00007B860000}"/>
    <cellStyle name="Output 2 9 9" xfId="29784" xr:uid="{00000000-0005-0000-0000-00007C860000}"/>
    <cellStyle name="Output 2 9 9 2" xfId="29785" xr:uid="{00000000-0005-0000-0000-00007D860000}"/>
    <cellStyle name="Output 2 9 9 3" xfId="39094" xr:uid="{00000000-0005-0000-0000-00007E860000}"/>
    <cellStyle name="Output 2_Abst" xfId="29786" xr:uid="{00000000-0005-0000-0000-00007F860000}"/>
    <cellStyle name="Output 20" xfId="29787" xr:uid="{00000000-0005-0000-0000-000080860000}"/>
    <cellStyle name="Output 20 2" xfId="29788" xr:uid="{00000000-0005-0000-0000-000081860000}"/>
    <cellStyle name="Output 20 2 2" xfId="29789" xr:uid="{00000000-0005-0000-0000-000082860000}"/>
    <cellStyle name="Output 20 3" xfId="29790" xr:uid="{00000000-0005-0000-0000-000083860000}"/>
    <cellStyle name="Output 20 3 2" xfId="29791" xr:uid="{00000000-0005-0000-0000-000084860000}"/>
    <cellStyle name="Output 20 4" xfId="29792" xr:uid="{00000000-0005-0000-0000-000085860000}"/>
    <cellStyle name="Output 20 4 2" xfId="29793" xr:uid="{00000000-0005-0000-0000-000086860000}"/>
    <cellStyle name="Output 20 5" xfId="29794" xr:uid="{00000000-0005-0000-0000-000087860000}"/>
    <cellStyle name="Output 20 6" xfId="29795" xr:uid="{00000000-0005-0000-0000-000088860000}"/>
    <cellStyle name="Output 21" xfId="29796" xr:uid="{00000000-0005-0000-0000-000089860000}"/>
    <cellStyle name="Output 21 2" xfId="29797" xr:uid="{00000000-0005-0000-0000-00008A860000}"/>
    <cellStyle name="Output 21 2 2" xfId="29798" xr:uid="{00000000-0005-0000-0000-00008B860000}"/>
    <cellStyle name="Output 21 3" xfId="29799" xr:uid="{00000000-0005-0000-0000-00008C860000}"/>
    <cellStyle name="Output 21 3 2" xfId="29800" xr:uid="{00000000-0005-0000-0000-00008D860000}"/>
    <cellStyle name="Output 21 4" xfId="29801" xr:uid="{00000000-0005-0000-0000-00008E860000}"/>
    <cellStyle name="Output 21 4 2" xfId="29802" xr:uid="{00000000-0005-0000-0000-00008F860000}"/>
    <cellStyle name="Output 21 5" xfId="29803" xr:uid="{00000000-0005-0000-0000-000090860000}"/>
    <cellStyle name="Output 21 6" xfId="29804" xr:uid="{00000000-0005-0000-0000-000091860000}"/>
    <cellStyle name="Output 22" xfId="29805" xr:uid="{00000000-0005-0000-0000-000092860000}"/>
    <cellStyle name="Output 22 2" xfId="29806" xr:uid="{00000000-0005-0000-0000-000093860000}"/>
    <cellStyle name="Output 22 2 2" xfId="29807" xr:uid="{00000000-0005-0000-0000-000094860000}"/>
    <cellStyle name="Output 22 3" xfId="29808" xr:uid="{00000000-0005-0000-0000-000095860000}"/>
    <cellStyle name="Output 22 3 2" xfId="29809" xr:uid="{00000000-0005-0000-0000-000096860000}"/>
    <cellStyle name="Output 22 4" xfId="29810" xr:uid="{00000000-0005-0000-0000-000097860000}"/>
    <cellStyle name="Output 22 4 2" xfId="29811" xr:uid="{00000000-0005-0000-0000-000098860000}"/>
    <cellStyle name="Output 22 5" xfId="29812" xr:uid="{00000000-0005-0000-0000-000099860000}"/>
    <cellStyle name="Output 22 6" xfId="29813" xr:uid="{00000000-0005-0000-0000-00009A860000}"/>
    <cellStyle name="Output 23" xfId="29814" xr:uid="{00000000-0005-0000-0000-00009B860000}"/>
    <cellStyle name="Output 23 2" xfId="29815" xr:uid="{00000000-0005-0000-0000-00009C860000}"/>
    <cellStyle name="Output 23 2 2" xfId="29816" xr:uid="{00000000-0005-0000-0000-00009D860000}"/>
    <cellStyle name="Output 23 3" xfId="29817" xr:uid="{00000000-0005-0000-0000-00009E860000}"/>
    <cellStyle name="Output 23 3 2" xfId="29818" xr:uid="{00000000-0005-0000-0000-00009F860000}"/>
    <cellStyle name="Output 23 4" xfId="29819" xr:uid="{00000000-0005-0000-0000-0000A0860000}"/>
    <cellStyle name="Output 23 4 2" xfId="29820" xr:uid="{00000000-0005-0000-0000-0000A1860000}"/>
    <cellStyle name="Output 23 5" xfId="29821" xr:uid="{00000000-0005-0000-0000-0000A2860000}"/>
    <cellStyle name="Output 23 6" xfId="29822" xr:uid="{00000000-0005-0000-0000-0000A3860000}"/>
    <cellStyle name="Output 24" xfId="29823" xr:uid="{00000000-0005-0000-0000-0000A4860000}"/>
    <cellStyle name="Output 24 2" xfId="29824" xr:uid="{00000000-0005-0000-0000-0000A5860000}"/>
    <cellStyle name="Output 24 2 2" xfId="29825" xr:uid="{00000000-0005-0000-0000-0000A6860000}"/>
    <cellStyle name="Output 24 3" xfId="29826" xr:uid="{00000000-0005-0000-0000-0000A7860000}"/>
    <cellStyle name="Output 24 3 2" xfId="29827" xr:uid="{00000000-0005-0000-0000-0000A8860000}"/>
    <cellStyle name="Output 24 4" xfId="29828" xr:uid="{00000000-0005-0000-0000-0000A9860000}"/>
    <cellStyle name="Output 24 4 2" xfId="29829" xr:uid="{00000000-0005-0000-0000-0000AA860000}"/>
    <cellStyle name="Output 24 5" xfId="29830" xr:uid="{00000000-0005-0000-0000-0000AB860000}"/>
    <cellStyle name="Output 24 6" xfId="29831" xr:uid="{00000000-0005-0000-0000-0000AC860000}"/>
    <cellStyle name="Output 25" xfId="29832" xr:uid="{00000000-0005-0000-0000-0000AD860000}"/>
    <cellStyle name="Output 25 2" xfId="29833" xr:uid="{00000000-0005-0000-0000-0000AE860000}"/>
    <cellStyle name="Output 25 2 2" xfId="29834" xr:uid="{00000000-0005-0000-0000-0000AF860000}"/>
    <cellStyle name="Output 25 3" xfId="29835" xr:uid="{00000000-0005-0000-0000-0000B0860000}"/>
    <cellStyle name="Output 25 3 2" xfId="29836" xr:uid="{00000000-0005-0000-0000-0000B1860000}"/>
    <cellStyle name="Output 25 4" xfId="29837" xr:uid="{00000000-0005-0000-0000-0000B2860000}"/>
    <cellStyle name="Output 25 4 2" xfId="29838" xr:uid="{00000000-0005-0000-0000-0000B3860000}"/>
    <cellStyle name="Output 25 5" xfId="29839" xr:uid="{00000000-0005-0000-0000-0000B4860000}"/>
    <cellStyle name="Output 25 6" xfId="29840" xr:uid="{00000000-0005-0000-0000-0000B5860000}"/>
    <cellStyle name="Output 26" xfId="29841" xr:uid="{00000000-0005-0000-0000-0000B6860000}"/>
    <cellStyle name="Output 26 2" xfId="29842" xr:uid="{00000000-0005-0000-0000-0000B7860000}"/>
    <cellStyle name="Output 26 2 2" xfId="29843" xr:uid="{00000000-0005-0000-0000-0000B8860000}"/>
    <cellStyle name="Output 26 3" xfId="29844" xr:uid="{00000000-0005-0000-0000-0000B9860000}"/>
    <cellStyle name="Output 26 3 2" xfId="29845" xr:uid="{00000000-0005-0000-0000-0000BA860000}"/>
    <cellStyle name="Output 26 4" xfId="29846" xr:uid="{00000000-0005-0000-0000-0000BB860000}"/>
    <cellStyle name="Output 26 4 2" xfId="29847" xr:uid="{00000000-0005-0000-0000-0000BC860000}"/>
    <cellStyle name="Output 26 5" xfId="29848" xr:uid="{00000000-0005-0000-0000-0000BD860000}"/>
    <cellStyle name="Output 26 6" xfId="29849" xr:uid="{00000000-0005-0000-0000-0000BE860000}"/>
    <cellStyle name="Output 27" xfId="29850" xr:uid="{00000000-0005-0000-0000-0000BF860000}"/>
    <cellStyle name="Output 27 2" xfId="29851" xr:uid="{00000000-0005-0000-0000-0000C0860000}"/>
    <cellStyle name="Output 27 2 2" xfId="29852" xr:uid="{00000000-0005-0000-0000-0000C1860000}"/>
    <cellStyle name="Output 27 3" xfId="29853" xr:uid="{00000000-0005-0000-0000-0000C2860000}"/>
    <cellStyle name="Output 27 3 2" xfId="29854" xr:uid="{00000000-0005-0000-0000-0000C3860000}"/>
    <cellStyle name="Output 27 4" xfId="29855" xr:uid="{00000000-0005-0000-0000-0000C4860000}"/>
    <cellStyle name="Output 27 4 2" xfId="29856" xr:uid="{00000000-0005-0000-0000-0000C5860000}"/>
    <cellStyle name="Output 27 5" xfId="29857" xr:uid="{00000000-0005-0000-0000-0000C6860000}"/>
    <cellStyle name="Output 27 6" xfId="29858" xr:uid="{00000000-0005-0000-0000-0000C7860000}"/>
    <cellStyle name="Output 28" xfId="29859" xr:uid="{00000000-0005-0000-0000-0000C8860000}"/>
    <cellStyle name="Output 28 2" xfId="29860" xr:uid="{00000000-0005-0000-0000-0000C9860000}"/>
    <cellStyle name="Output 28 2 2" xfId="29861" xr:uid="{00000000-0005-0000-0000-0000CA860000}"/>
    <cellStyle name="Output 28 3" xfId="29862" xr:uid="{00000000-0005-0000-0000-0000CB860000}"/>
    <cellStyle name="Output 28 3 2" xfId="29863" xr:uid="{00000000-0005-0000-0000-0000CC860000}"/>
    <cellStyle name="Output 28 4" xfId="29864" xr:uid="{00000000-0005-0000-0000-0000CD860000}"/>
    <cellStyle name="Output 28 4 2" xfId="29865" xr:uid="{00000000-0005-0000-0000-0000CE860000}"/>
    <cellStyle name="Output 28 5" xfId="29866" xr:uid="{00000000-0005-0000-0000-0000CF860000}"/>
    <cellStyle name="Output 28 6" xfId="29867" xr:uid="{00000000-0005-0000-0000-0000D0860000}"/>
    <cellStyle name="Output 29" xfId="29868" xr:uid="{00000000-0005-0000-0000-0000D1860000}"/>
    <cellStyle name="Output 29 2" xfId="29869" xr:uid="{00000000-0005-0000-0000-0000D2860000}"/>
    <cellStyle name="Output 29 2 2" xfId="29870" xr:uid="{00000000-0005-0000-0000-0000D3860000}"/>
    <cellStyle name="Output 29 3" xfId="29871" xr:uid="{00000000-0005-0000-0000-0000D4860000}"/>
    <cellStyle name="Output 29 3 2" xfId="29872" xr:uid="{00000000-0005-0000-0000-0000D5860000}"/>
    <cellStyle name="Output 29 4" xfId="29873" xr:uid="{00000000-0005-0000-0000-0000D6860000}"/>
    <cellStyle name="Output 29 4 2" xfId="29874" xr:uid="{00000000-0005-0000-0000-0000D7860000}"/>
    <cellStyle name="Output 29 5" xfId="29875" xr:uid="{00000000-0005-0000-0000-0000D8860000}"/>
    <cellStyle name="Output 29 6" xfId="29876" xr:uid="{00000000-0005-0000-0000-0000D9860000}"/>
    <cellStyle name="Output 3" xfId="29877" xr:uid="{00000000-0005-0000-0000-0000DA860000}"/>
    <cellStyle name="Output 3 10" xfId="29878" xr:uid="{00000000-0005-0000-0000-0000DB860000}"/>
    <cellStyle name="Output 3 10 2" xfId="29879" xr:uid="{00000000-0005-0000-0000-0000DC860000}"/>
    <cellStyle name="Output 3 10 3" xfId="39095" xr:uid="{00000000-0005-0000-0000-0000DD860000}"/>
    <cellStyle name="Output 3 11" xfId="29880" xr:uid="{00000000-0005-0000-0000-0000DE860000}"/>
    <cellStyle name="Output 3 11 2" xfId="29881" xr:uid="{00000000-0005-0000-0000-0000DF860000}"/>
    <cellStyle name="Output 3 11 3" xfId="39096" xr:uid="{00000000-0005-0000-0000-0000E0860000}"/>
    <cellStyle name="Output 3 12" xfId="29882" xr:uid="{00000000-0005-0000-0000-0000E1860000}"/>
    <cellStyle name="Output 3 12 2" xfId="29883" xr:uid="{00000000-0005-0000-0000-0000E2860000}"/>
    <cellStyle name="Output 3 12 3" xfId="39097" xr:uid="{00000000-0005-0000-0000-0000E3860000}"/>
    <cellStyle name="Output 3 13" xfId="29884" xr:uid="{00000000-0005-0000-0000-0000E4860000}"/>
    <cellStyle name="Output 3 13 2" xfId="29885" xr:uid="{00000000-0005-0000-0000-0000E5860000}"/>
    <cellStyle name="Output 3 13 3" xfId="39098" xr:uid="{00000000-0005-0000-0000-0000E6860000}"/>
    <cellStyle name="Output 3 14" xfId="29886" xr:uid="{00000000-0005-0000-0000-0000E7860000}"/>
    <cellStyle name="Output 3 14 2" xfId="29887" xr:uid="{00000000-0005-0000-0000-0000E8860000}"/>
    <cellStyle name="Output 3 14 3" xfId="39099" xr:uid="{00000000-0005-0000-0000-0000E9860000}"/>
    <cellStyle name="Output 3 15" xfId="29888" xr:uid="{00000000-0005-0000-0000-0000EA860000}"/>
    <cellStyle name="Output 3 15 2" xfId="29889" xr:uid="{00000000-0005-0000-0000-0000EB860000}"/>
    <cellStyle name="Output 3 15 3" xfId="39100" xr:uid="{00000000-0005-0000-0000-0000EC860000}"/>
    <cellStyle name="Output 3 16" xfId="29890" xr:uid="{00000000-0005-0000-0000-0000ED860000}"/>
    <cellStyle name="Output 3 16 2" xfId="29891" xr:uid="{00000000-0005-0000-0000-0000EE860000}"/>
    <cellStyle name="Output 3 16 3" xfId="39101" xr:uid="{00000000-0005-0000-0000-0000EF860000}"/>
    <cellStyle name="Output 3 17" xfId="29892" xr:uid="{00000000-0005-0000-0000-0000F0860000}"/>
    <cellStyle name="Output 3 17 2" xfId="29893" xr:uid="{00000000-0005-0000-0000-0000F1860000}"/>
    <cellStyle name="Output 3 17 3" xfId="39102" xr:uid="{00000000-0005-0000-0000-0000F2860000}"/>
    <cellStyle name="Output 3 18" xfId="29894" xr:uid="{00000000-0005-0000-0000-0000F3860000}"/>
    <cellStyle name="Output 3 19" xfId="39103" xr:uid="{00000000-0005-0000-0000-0000F4860000}"/>
    <cellStyle name="Output 3 2" xfId="29895" xr:uid="{00000000-0005-0000-0000-0000F5860000}"/>
    <cellStyle name="Output 3 2 10" xfId="29896" xr:uid="{00000000-0005-0000-0000-0000F6860000}"/>
    <cellStyle name="Output 3 2 10 2" xfId="29897" xr:uid="{00000000-0005-0000-0000-0000F7860000}"/>
    <cellStyle name="Output 3 2 10 3" xfId="39104" xr:uid="{00000000-0005-0000-0000-0000F8860000}"/>
    <cellStyle name="Output 3 2 11" xfId="29898" xr:uid="{00000000-0005-0000-0000-0000F9860000}"/>
    <cellStyle name="Output 3 2 11 2" xfId="29899" xr:uid="{00000000-0005-0000-0000-0000FA860000}"/>
    <cellStyle name="Output 3 2 11 3" xfId="39105" xr:uid="{00000000-0005-0000-0000-0000FB860000}"/>
    <cellStyle name="Output 3 2 12" xfId="29900" xr:uid="{00000000-0005-0000-0000-0000FC860000}"/>
    <cellStyle name="Output 3 2 12 2" xfId="29901" xr:uid="{00000000-0005-0000-0000-0000FD860000}"/>
    <cellStyle name="Output 3 2 12 3" xfId="39106" xr:uid="{00000000-0005-0000-0000-0000FE860000}"/>
    <cellStyle name="Output 3 2 13" xfId="29902" xr:uid="{00000000-0005-0000-0000-0000FF860000}"/>
    <cellStyle name="Output 3 2 13 2" xfId="29903" xr:uid="{00000000-0005-0000-0000-000000870000}"/>
    <cellStyle name="Output 3 2 13 3" xfId="39107" xr:uid="{00000000-0005-0000-0000-000001870000}"/>
    <cellStyle name="Output 3 2 14" xfId="29904" xr:uid="{00000000-0005-0000-0000-000002870000}"/>
    <cellStyle name="Output 3 2 14 2" xfId="29905" xr:uid="{00000000-0005-0000-0000-000003870000}"/>
    <cellStyle name="Output 3 2 14 3" xfId="39108" xr:uid="{00000000-0005-0000-0000-000004870000}"/>
    <cellStyle name="Output 3 2 15" xfId="29906" xr:uid="{00000000-0005-0000-0000-000005870000}"/>
    <cellStyle name="Output 3 2 15 2" xfId="29907" xr:uid="{00000000-0005-0000-0000-000006870000}"/>
    <cellStyle name="Output 3 2 15 3" xfId="39109" xr:uid="{00000000-0005-0000-0000-000007870000}"/>
    <cellStyle name="Output 3 2 16" xfId="29908" xr:uid="{00000000-0005-0000-0000-000008870000}"/>
    <cellStyle name="Output 3 2 16 2" xfId="29909" xr:uid="{00000000-0005-0000-0000-000009870000}"/>
    <cellStyle name="Output 3 2 16 3" xfId="39110" xr:uid="{00000000-0005-0000-0000-00000A870000}"/>
    <cellStyle name="Output 3 2 17" xfId="29910" xr:uid="{00000000-0005-0000-0000-00000B870000}"/>
    <cellStyle name="Output 3 2 18" xfId="39111" xr:uid="{00000000-0005-0000-0000-00000C870000}"/>
    <cellStyle name="Output 3 2 19" xfId="39112" xr:uid="{00000000-0005-0000-0000-00000D870000}"/>
    <cellStyle name="Output 3 2 2" xfId="29911" xr:uid="{00000000-0005-0000-0000-00000E870000}"/>
    <cellStyle name="Output 3 2 2 10" xfId="29912" xr:uid="{00000000-0005-0000-0000-00000F870000}"/>
    <cellStyle name="Output 3 2 2 10 2" xfId="29913" xr:uid="{00000000-0005-0000-0000-000010870000}"/>
    <cellStyle name="Output 3 2 2 10 3" xfId="39113" xr:uid="{00000000-0005-0000-0000-000011870000}"/>
    <cellStyle name="Output 3 2 2 11" xfId="29914" xr:uid="{00000000-0005-0000-0000-000012870000}"/>
    <cellStyle name="Output 3 2 2 11 2" xfId="29915" xr:uid="{00000000-0005-0000-0000-000013870000}"/>
    <cellStyle name="Output 3 2 2 11 3" xfId="39114" xr:uid="{00000000-0005-0000-0000-000014870000}"/>
    <cellStyle name="Output 3 2 2 12" xfId="29916" xr:uid="{00000000-0005-0000-0000-000015870000}"/>
    <cellStyle name="Output 3 2 2 12 2" xfId="29917" xr:uid="{00000000-0005-0000-0000-000016870000}"/>
    <cellStyle name="Output 3 2 2 12 3" xfId="39115" xr:uid="{00000000-0005-0000-0000-000017870000}"/>
    <cellStyle name="Output 3 2 2 13" xfId="29918" xr:uid="{00000000-0005-0000-0000-000018870000}"/>
    <cellStyle name="Output 3 2 2 13 2" xfId="29919" xr:uid="{00000000-0005-0000-0000-000019870000}"/>
    <cellStyle name="Output 3 2 2 13 3" xfId="39116" xr:uid="{00000000-0005-0000-0000-00001A870000}"/>
    <cellStyle name="Output 3 2 2 14" xfId="29920" xr:uid="{00000000-0005-0000-0000-00001B870000}"/>
    <cellStyle name="Output 3 2 2 14 2" xfId="29921" xr:uid="{00000000-0005-0000-0000-00001C870000}"/>
    <cellStyle name="Output 3 2 2 14 3" xfId="39117" xr:uid="{00000000-0005-0000-0000-00001D870000}"/>
    <cellStyle name="Output 3 2 2 15" xfId="29922" xr:uid="{00000000-0005-0000-0000-00001E870000}"/>
    <cellStyle name="Output 3 2 2 15 2" xfId="29923" xr:uid="{00000000-0005-0000-0000-00001F870000}"/>
    <cellStyle name="Output 3 2 2 15 3" xfId="39118" xr:uid="{00000000-0005-0000-0000-000020870000}"/>
    <cellStyle name="Output 3 2 2 16" xfId="29924" xr:uid="{00000000-0005-0000-0000-000021870000}"/>
    <cellStyle name="Output 3 2 2 17" xfId="39119" xr:uid="{00000000-0005-0000-0000-000022870000}"/>
    <cellStyle name="Output 3 2 2 18" xfId="39120" xr:uid="{00000000-0005-0000-0000-000023870000}"/>
    <cellStyle name="Output 3 2 2 2" xfId="29925" xr:uid="{00000000-0005-0000-0000-000024870000}"/>
    <cellStyle name="Output 3 2 2 2 2" xfId="29926" xr:uid="{00000000-0005-0000-0000-000025870000}"/>
    <cellStyle name="Output 3 2 2 2 2 2" xfId="29927" xr:uid="{00000000-0005-0000-0000-000026870000}"/>
    <cellStyle name="Output 3 2 2 2 3" xfId="29928" xr:uid="{00000000-0005-0000-0000-000027870000}"/>
    <cellStyle name="Output 3 2 2 2 3 2" xfId="29929" xr:uid="{00000000-0005-0000-0000-000028870000}"/>
    <cellStyle name="Output 3 2 2 2 4" xfId="29930" xr:uid="{00000000-0005-0000-0000-000029870000}"/>
    <cellStyle name="Output 3 2 2 2 4 2" xfId="29931" xr:uid="{00000000-0005-0000-0000-00002A870000}"/>
    <cellStyle name="Output 3 2 2 2 5" xfId="29932" xr:uid="{00000000-0005-0000-0000-00002B870000}"/>
    <cellStyle name="Output 3 2 2 3" xfId="29933" xr:uid="{00000000-0005-0000-0000-00002C870000}"/>
    <cellStyle name="Output 3 2 2 3 2" xfId="29934" xr:uid="{00000000-0005-0000-0000-00002D870000}"/>
    <cellStyle name="Output 3 2 2 3 2 2" xfId="29935" xr:uid="{00000000-0005-0000-0000-00002E870000}"/>
    <cellStyle name="Output 3 2 2 3 3" xfId="29936" xr:uid="{00000000-0005-0000-0000-00002F870000}"/>
    <cellStyle name="Output 3 2 2 3 3 2" xfId="29937" xr:uid="{00000000-0005-0000-0000-000030870000}"/>
    <cellStyle name="Output 3 2 2 3 4" xfId="29938" xr:uid="{00000000-0005-0000-0000-000031870000}"/>
    <cellStyle name="Output 3 2 2 3 4 2" xfId="29939" xr:uid="{00000000-0005-0000-0000-000032870000}"/>
    <cellStyle name="Output 3 2 2 3 5" xfId="29940" xr:uid="{00000000-0005-0000-0000-000033870000}"/>
    <cellStyle name="Output 3 2 2 4" xfId="29941" xr:uid="{00000000-0005-0000-0000-000034870000}"/>
    <cellStyle name="Output 3 2 2 4 2" xfId="29942" xr:uid="{00000000-0005-0000-0000-000035870000}"/>
    <cellStyle name="Output 3 2 2 4 2 2" xfId="29943" xr:uid="{00000000-0005-0000-0000-000036870000}"/>
    <cellStyle name="Output 3 2 2 4 3" xfId="29944" xr:uid="{00000000-0005-0000-0000-000037870000}"/>
    <cellStyle name="Output 3 2 2 4 3 2" xfId="29945" xr:uid="{00000000-0005-0000-0000-000038870000}"/>
    <cellStyle name="Output 3 2 2 4 4" xfId="29946" xr:uid="{00000000-0005-0000-0000-000039870000}"/>
    <cellStyle name="Output 3 2 2 4 4 2" xfId="29947" xr:uid="{00000000-0005-0000-0000-00003A870000}"/>
    <cellStyle name="Output 3 2 2 4 5" xfId="29948" xr:uid="{00000000-0005-0000-0000-00003B870000}"/>
    <cellStyle name="Output 3 2 2 5" xfId="29949" xr:uid="{00000000-0005-0000-0000-00003C870000}"/>
    <cellStyle name="Output 3 2 2 5 2" xfId="29950" xr:uid="{00000000-0005-0000-0000-00003D870000}"/>
    <cellStyle name="Output 3 2 2 5 3" xfId="39121" xr:uid="{00000000-0005-0000-0000-00003E870000}"/>
    <cellStyle name="Output 3 2 2 6" xfId="29951" xr:uid="{00000000-0005-0000-0000-00003F870000}"/>
    <cellStyle name="Output 3 2 2 6 2" xfId="29952" xr:uid="{00000000-0005-0000-0000-000040870000}"/>
    <cellStyle name="Output 3 2 2 6 3" xfId="39122" xr:uid="{00000000-0005-0000-0000-000041870000}"/>
    <cellStyle name="Output 3 2 2 7" xfId="29953" xr:uid="{00000000-0005-0000-0000-000042870000}"/>
    <cellStyle name="Output 3 2 2 7 2" xfId="29954" xr:uid="{00000000-0005-0000-0000-000043870000}"/>
    <cellStyle name="Output 3 2 2 7 3" xfId="39123" xr:uid="{00000000-0005-0000-0000-000044870000}"/>
    <cellStyle name="Output 3 2 2 8" xfId="29955" xr:uid="{00000000-0005-0000-0000-000045870000}"/>
    <cellStyle name="Output 3 2 2 8 2" xfId="29956" xr:uid="{00000000-0005-0000-0000-000046870000}"/>
    <cellStyle name="Output 3 2 2 8 3" xfId="39124" xr:uid="{00000000-0005-0000-0000-000047870000}"/>
    <cellStyle name="Output 3 2 2 9" xfId="29957" xr:uid="{00000000-0005-0000-0000-000048870000}"/>
    <cellStyle name="Output 3 2 2 9 2" xfId="29958" xr:uid="{00000000-0005-0000-0000-000049870000}"/>
    <cellStyle name="Output 3 2 2 9 3" xfId="39125" xr:uid="{00000000-0005-0000-0000-00004A870000}"/>
    <cellStyle name="Output 3 2 3" xfId="29959" xr:uid="{00000000-0005-0000-0000-00004B870000}"/>
    <cellStyle name="Output 3 2 3 2" xfId="29960" xr:uid="{00000000-0005-0000-0000-00004C870000}"/>
    <cellStyle name="Output 3 2 3 2 2" xfId="29961" xr:uid="{00000000-0005-0000-0000-00004D870000}"/>
    <cellStyle name="Output 3 2 3 3" xfId="29962" xr:uid="{00000000-0005-0000-0000-00004E870000}"/>
    <cellStyle name="Output 3 2 3 3 2" xfId="29963" xr:uid="{00000000-0005-0000-0000-00004F870000}"/>
    <cellStyle name="Output 3 2 3 4" xfId="29964" xr:uid="{00000000-0005-0000-0000-000050870000}"/>
    <cellStyle name="Output 3 2 3 4 2" xfId="29965" xr:uid="{00000000-0005-0000-0000-000051870000}"/>
    <cellStyle name="Output 3 2 3 5" xfId="29966" xr:uid="{00000000-0005-0000-0000-000052870000}"/>
    <cellStyle name="Output 3 2 4" xfId="29967" xr:uid="{00000000-0005-0000-0000-000053870000}"/>
    <cellStyle name="Output 3 2 4 2" xfId="29968" xr:uid="{00000000-0005-0000-0000-000054870000}"/>
    <cellStyle name="Output 3 2 4 2 2" xfId="29969" xr:uid="{00000000-0005-0000-0000-000055870000}"/>
    <cellStyle name="Output 3 2 4 3" xfId="29970" xr:uid="{00000000-0005-0000-0000-000056870000}"/>
    <cellStyle name="Output 3 2 4 3 2" xfId="29971" xr:uid="{00000000-0005-0000-0000-000057870000}"/>
    <cellStyle name="Output 3 2 4 4" xfId="29972" xr:uid="{00000000-0005-0000-0000-000058870000}"/>
    <cellStyle name="Output 3 2 4 4 2" xfId="29973" xr:uid="{00000000-0005-0000-0000-000059870000}"/>
    <cellStyle name="Output 3 2 4 5" xfId="29974" xr:uid="{00000000-0005-0000-0000-00005A870000}"/>
    <cellStyle name="Output 3 2 5" xfId="29975" xr:uid="{00000000-0005-0000-0000-00005B870000}"/>
    <cellStyle name="Output 3 2 5 2" xfId="29976" xr:uid="{00000000-0005-0000-0000-00005C870000}"/>
    <cellStyle name="Output 3 2 5 2 2" xfId="29977" xr:uid="{00000000-0005-0000-0000-00005D870000}"/>
    <cellStyle name="Output 3 2 5 3" xfId="29978" xr:uid="{00000000-0005-0000-0000-00005E870000}"/>
    <cellStyle name="Output 3 2 5 3 2" xfId="29979" xr:uid="{00000000-0005-0000-0000-00005F870000}"/>
    <cellStyle name="Output 3 2 5 4" xfId="29980" xr:uid="{00000000-0005-0000-0000-000060870000}"/>
    <cellStyle name="Output 3 2 5 4 2" xfId="29981" xr:uid="{00000000-0005-0000-0000-000061870000}"/>
    <cellStyle name="Output 3 2 5 5" xfId="29982" xr:uid="{00000000-0005-0000-0000-000062870000}"/>
    <cellStyle name="Output 3 2 6" xfId="29983" xr:uid="{00000000-0005-0000-0000-000063870000}"/>
    <cellStyle name="Output 3 2 6 2" xfId="29984" xr:uid="{00000000-0005-0000-0000-000064870000}"/>
    <cellStyle name="Output 3 2 6 3" xfId="39126" xr:uid="{00000000-0005-0000-0000-000065870000}"/>
    <cellStyle name="Output 3 2 7" xfId="29985" xr:uid="{00000000-0005-0000-0000-000066870000}"/>
    <cellStyle name="Output 3 2 7 2" xfId="29986" xr:uid="{00000000-0005-0000-0000-000067870000}"/>
    <cellStyle name="Output 3 2 7 3" xfId="39127" xr:uid="{00000000-0005-0000-0000-000068870000}"/>
    <cellStyle name="Output 3 2 8" xfId="29987" xr:uid="{00000000-0005-0000-0000-000069870000}"/>
    <cellStyle name="Output 3 2 8 2" xfId="29988" xr:uid="{00000000-0005-0000-0000-00006A870000}"/>
    <cellStyle name="Output 3 2 8 3" xfId="39128" xr:uid="{00000000-0005-0000-0000-00006B870000}"/>
    <cellStyle name="Output 3 2 9" xfId="29989" xr:uid="{00000000-0005-0000-0000-00006C870000}"/>
    <cellStyle name="Output 3 2 9 2" xfId="29990" xr:uid="{00000000-0005-0000-0000-00006D870000}"/>
    <cellStyle name="Output 3 2 9 3" xfId="39129" xr:uid="{00000000-0005-0000-0000-00006E870000}"/>
    <cellStyle name="Output 3 20" xfId="39130" xr:uid="{00000000-0005-0000-0000-00006F870000}"/>
    <cellStyle name="Output 3 3" xfId="29991" xr:uid="{00000000-0005-0000-0000-000070870000}"/>
    <cellStyle name="Output 3 3 10" xfId="29992" xr:uid="{00000000-0005-0000-0000-000071870000}"/>
    <cellStyle name="Output 3 3 10 2" xfId="29993" xr:uid="{00000000-0005-0000-0000-000072870000}"/>
    <cellStyle name="Output 3 3 10 3" xfId="39131" xr:uid="{00000000-0005-0000-0000-000073870000}"/>
    <cellStyle name="Output 3 3 11" xfId="29994" xr:uid="{00000000-0005-0000-0000-000074870000}"/>
    <cellStyle name="Output 3 3 11 2" xfId="29995" xr:uid="{00000000-0005-0000-0000-000075870000}"/>
    <cellStyle name="Output 3 3 11 3" xfId="39132" xr:uid="{00000000-0005-0000-0000-000076870000}"/>
    <cellStyle name="Output 3 3 12" xfId="29996" xr:uid="{00000000-0005-0000-0000-000077870000}"/>
    <cellStyle name="Output 3 3 12 2" xfId="29997" xr:uid="{00000000-0005-0000-0000-000078870000}"/>
    <cellStyle name="Output 3 3 12 3" xfId="39133" xr:uid="{00000000-0005-0000-0000-000079870000}"/>
    <cellStyle name="Output 3 3 13" xfId="29998" xr:uid="{00000000-0005-0000-0000-00007A870000}"/>
    <cellStyle name="Output 3 3 13 2" xfId="29999" xr:uid="{00000000-0005-0000-0000-00007B870000}"/>
    <cellStyle name="Output 3 3 13 3" xfId="39134" xr:uid="{00000000-0005-0000-0000-00007C870000}"/>
    <cellStyle name="Output 3 3 14" xfId="30000" xr:uid="{00000000-0005-0000-0000-00007D870000}"/>
    <cellStyle name="Output 3 3 14 2" xfId="30001" xr:uid="{00000000-0005-0000-0000-00007E870000}"/>
    <cellStyle name="Output 3 3 14 3" xfId="39135" xr:uid="{00000000-0005-0000-0000-00007F870000}"/>
    <cellStyle name="Output 3 3 15" xfId="30002" xr:uid="{00000000-0005-0000-0000-000080870000}"/>
    <cellStyle name="Output 3 3 15 2" xfId="30003" xr:uid="{00000000-0005-0000-0000-000081870000}"/>
    <cellStyle name="Output 3 3 15 3" xfId="39136" xr:uid="{00000000-0005-0000-0000-000082870000}"/>
    <cellStyle name="Output 3 3 16" xfId="30004" xr:uid="{00000000-0005-0000-0000-000083870000}"/>
    <cellStyle name="Output 3 3 17" xfId="39137" xr:uid="{00000000-0005-0000-0000-000084870000}"/>
    <cellStyle name="Output 3 3 18" xfId="39138" xr:uid="{00000000-0005-0000-0000-000085870000}"/>
    <cellStyle name="Output 3 3 2" xfId="30005" xr:uid="{00000000-0005-0000-0000-000086870000}"/>
    <cellStyle name="Output 3 3 2 2" xfId="30006" xr:uid="{00000000-0005-0000-0000-000087870000}"/>
    <cellStyle name="Output 3 3 2 2 2" xfId="30007" xr:uid="{00000000-0005-0000-0000-000088870000}"/>
    <cellStyle name="Output 3 3 2 3" xfId="30008" xr:uid="{00000000-0005-0000-0000-000089870000}"/>
    <cellStyle name="Output 3 3 2 3 2" xfId="30009" xr:uid="{00000000-0005-0000-0000-00008A870000}"/>
    <cellStyle name="Output 3 3 2 4" xfId="30010" xr:uid="{00000000-0005-0000-0000-00008B870000}"/>
    <cellStyle name="Output 3 3 2 4 2" xfId="30011" xr:uid="{00000000-0005-0000-0000-00008C870000}"/>
    <cellStyle name="Output 3 3 2 5" xfId="30012" xr:uid="{00000000-0005-0000-0000-00008D870000}"/>
    <cellStyle name="Output 3 3 3" xfId="30013" xr:uid="{00000000-0005-0000-0000-00008E870000}"/>
    <cellStyle name="Output 3 3 3 2" xfId="30014" xr:uid="{00000000-0005-0000-0000-00008F870000}"/>
    <cellStyle name="Output 3 3 3 2 2" xfId="30015" xr:uid="{00000000-0005-0000-0000-000090870000}"/>
    <cellStyle name="Output 3 3 3 3" xfId="30016" xr:uid="{00000000-0005-0000-0000-000091870000}"/>
    <cellStyle name="Output 3 3 3 3 2" xfId="30017" xr:uid="{00000000-0005-0000-0000-000092870000}"/>
    <cellStyle name="Output 3 3 3 4" xfId="30018" xr:uid="{00000000-0005-0000-0000-000093870000}"/>
    <cellStyle name="Output 3 3 3 4 2" xfId="30019" xr:uid="{00000000-0005-0000-0000-000094870000}"/>
    <cellStyle name="Output 3 3 3 5" xfId="30020" xr:uid="{00000000-0005-0000-0000-000095870000}"/>
    <cellStyle name="Output 3 3 4" xfId="30021" xr:uid="{00000000-0005-0000-0000-000096870000}"/>
    <cellStyle name="Output 3 3 4 2" xfId="30022" xr:uid="{00000000-0005-0000-0000-000097870000}"/>
    <cellStyle name="Output 3 3 4 2 2" xfId="30023" xr:uid="{00000000-0005-0000-0000-000098870000}"/>
    <cellStyle name="Output 3 3 4 3" xfId="30024" xr:uid="{00000000-0005-0000-0000-000099870000}"/>
    <cellStyle name="Output 3 3 4 3 2" xfId="30025" xr:uid="{00000000-0005-0000-0000-00009A870000}"/>
    <cellStyle name="Output 3 3 4 4" xfId="30026" xr:uid="{00000000-0005-0000-0000-00009B870000}"/>
    <cellStyle name="Output 3 3 4 4 2" xfId="30027" xr:uid="{00000000-0005-0000-0000-00009C870000}"/>
    <cellStyle name="Output 3 3 4 5" xfId="30028" xr:uid="{00000000-0005-0000-0000-00009D870000}"/>
    <cellStyle name="Output 3 3 5" xfId="30029" xr:uid="{00000000-0005-0000-0000-00009E870000}"/>
    <cellStyle name="Output 3 3 5 2" xfId="30030" xr:uid="{00000000-0005-0000-0000-00009F870000}"/>
    <cellStyle name="Output 3 3 5 3" xfId="39139" xr:uid="{00000000-0005-0000-0000-0000A0870000}"/>
    <cellStyle name="Output 3 3 6" xfId="30031" xr:uid="{00000000-0005-0000-0000-0000A1870000}"/>
    <cellStyle name="Output 3 3 6 2" xfId="30032" xr:uid="{00000000-0005-0000-0000-0000A2870000}"/>
    <cellStyle name="Output 3 3 6 3" xfId="39140" xr:uid="{00000000-0005-0000-0000-0000A3870000}"/>
    <cellStyle name="Output 3 3 7" xfId="30033" xr:uid="{00000000-0005-0000-0000-0000A4870000}"/>
    <cellStyle name="Output 3 3 7 2" xfId="30034" xr:uid="{00000000-0005-0000-0000-0000A5870000}"/>
    <cellStyle name="Output 3 3 7 3" xfId="39141" xr:uid="{00000000-0005-0000-0000-0000A6870000}"/>
    <cellStyle name="Output 3 3 8" xfId="30035" xr:uid="{00000000-0005-0000-0000-0000A7870000}"/>
    <cellStyle name="Output 3 3 8 2" xfId="30036" xr:uid="{00000000-0005-0000-0000-0000A8870000}"/>
    <cellStyle name="Output 3 3 8 3" xfId="39142" xr:uid="{00000000-0005-0000-0000-0000A9870000}"/>
    <cellStyle name="Output 3 3 9" xfId="30037" xr:uid="{00000000-0005-0000-0000-0000AA870000}"/>
    <cellStyle name="Output 3 3 9 2" xfId="30038" xr:uid="{00000000-0005-0000-0000-0000AB870000}"/>
    <cellStyle name="Output 3 3 9 3" xfId="39143" xr:uid="{00000000-0005-0000-0000-0000AC870000}"/>
    <cellStyle name="Output 3 4" xfId="30039" xr:uid="{00000000-0005-0000-0000-0000AD870000}"/>
    <cellStyle name="Output 3 4 2" xfId="30040" xr:uid="{00000000-0005-0000-0000-0000AE870000}"/>
    <cellStyle name="Output 3 4 2 2" xfId="30041" xr:uid="{00000000-0005-0000-0000-0000AF870000}"/>
    <cellStyle name="Output 3 4 3" xfId="30042" xr:uid="{00000000-0005-0000-0000-0000B0870000}"/>
    <cellStyle name="Output 3 4 3 2" xfId="30043" xr:uid="{00000000-0005-0000-0000-0000B1870000}"/>
    <cellStyle name="Output 3 4 4" xfId="30044" xr:uid="{00000000-0005-0000-0000-0000B2870000}"/>
    <cellStyle name="Output 3 4 4 2" xfId="30045" xr:uid="{00000000-0005-0000-0000-0000B3870000}"/>
    <cellStyle name="Output 3 4 5" xfId="30046" xr:uid="{00000000-0005-0000-0000-0000B4870000}"/>
    <cellStyle name="Output 3 5" xfId="30047" xr:uid="{00000000-0005-0000-0000-0000B5870000}"/>
    <cellStyle name="Output 3 5 2" xfId="30048" xr:uid="{00000000-0005-0000-0000-0000B6870000}"/>
    <cellStyle name="Output 3 5 2 2" xfId="30049" xr:uid="{00000000-0005-0000-0000-0000B7870000}"/>
    <cellStyle name="Output 3 5 3" xfId="30050" xr:uid="{00000000-0005-0000-0000-0000B8870000}"/>
    <cellStyle name="Output 3 5 3 2" xfId="30051" xr:uid="{00000000-0005-0000-0000-0000B9870000}"/>
    <cellStyle name="Output 3 5 4" xfId="30052" xr:uid="{00000000-0005-0000-0000-0000BA870000}"/>
    <cellStyle name="Output 3 5 4 2" xfId="30053" xr:uid="{00000000-0005-0000-0000-0000BB870000}"/>
    <cellStyle name="Output 3 5 5" xfId="30054" xr:uid="{00000000-0005-0000-0000-0000BC870000}"/>
    <cellStyle name="Output 3 6" xfId="30055" xr:uid="{00000000-0005-0000-0000-0000BD870000}"/>
    <cellStyle name="Output 3 6 2" xfId="30056" xr:uid="{00000000-0005-0000-0000-0000BE870000}"/>
    <cellStyle name="Output 3 6 2 2" xfId="30057" xr:uid="{00000000-0005-0000-0000-0000BF870000}"/>
    <cellStyle name="Output 3 6 3" xfId="30058" xr:uid="{00000000-0005-0000-0000-0000C0870000}"/>
    <cellStyle name="Output 3 6 3 2" xfId="30059" xr:uid="{00000000-0005-0000-0000-0000C1870000}"/>
    <cellStyle name="Output 3 6 4" xfId="30060" xr:uid="{00000000-0005-0000-0000-0000C2870000}"/>
    <cellStyle name="Output 3 6 4 2" xfId="30061" xr:uid="{00000000-0005-0000-0000-0000C3870000}"/>
    <cellStyle name="Output 3 6 5" xfId="30062" xr:uid="{00000000-0005-0000-0000-0000C4870000}"/>
    <cellStyle name="Output 3 7" xfId="30063" xr:uid="{00000000-0005-0000-0000-0000C5870000}"/>
    <cellStyle name="Output 3 7 2" xfId="30064" xr:uid="{00000000-0005-0000-0000-0000C6870000}"/>
    <cellStyle name="Output 3 7 3" xfId="39144" xr:uid="{00000000-0005-0000-0000-0000C7870000}"/>
    <cellStyle name="Output 3 8" xfId="30065" xr:uid="{00000000-0005-0000-0000-0000C8870000}"/>
    <cellStyle name="Output 3 8 2" xfId="30066" xr:uid="{00000000-0005-0000-0000-0000C9870000}"/>
    <cellStyle name="Output 3 8 3" xfId="39145" xr:uid="{00000000-0005-0000-0000-0000CA870000}"/>
    <cellStyle name="Output 3 9" xfId="30067" xr:uid="{00000000-0005-0000-0000-0000CB870000}"/>
    <cellStyle name="Output 3 9 2" xfId="30068" xr:uid="{00000000-0005-0000-0000-0000CC870000}"/>
    <cellStyle name="Output 3 9 3" xfId="39146" xr:uid="{00000000-0005-0000-0000-0000CD870000}"/>
    <cellStyle name="Output 3_Abst" xfId="30069" xr:uid="{00000000-0005-0000-0000-0000CE870000}"/>
    <cellStyle name="Output 30" xfId="30070" xr:uid="{00000000-0005-0000-0000-0000CF870000}"/>
    <cellStyle name="Output 30 2" xfId="30071" xr:uid="{00000000-0005-0000-0000-0000D0870000}"/>
    <cellStyle name="Output 30 2 2" xfId="30072" xr:uid="{00000000-0005-0000-0000-0000D1870000}"/>
    <cellStyle name="Output 30 3" xfId="30073" xr:uid="{00000000-0005-0000-0000-0000D2870000}"/>
    <cellStyle name="Output 30 3 2" xfId="30074" xr:uid="{00000000-0005-0000-0000-0000D3870000}"/>
    <cellStyle name="Output 30 4" xfId="30075" xr:uid="{00000000-0005-0000-0000-0000D4870000}"/>
    <cellStyle name="Output 30 4 2" xfId="30076" xr:uid="{00000000-0005-0000-0000-0000D5870000}"/>
    <cellStyle name="Output 30 5" xfId="30077" xr:uid="{00000000-0005-0000-0000-0000D6870000}"/>
    <cellStyle name="Output 30 6" xfId="30078" xr:uid="{00000000-0005-0000-0000-0000D7870000}"/>
    <cellStyle name="Output 31" xfId="30079" xr:uid="{00000000-0005-0000-0000-0000D8870000}"/>
    <cellStyle name="Output 31 2" xfId="30080" xr:uid="{00000000-0005-0000-0000-0000D9870000}"/>
    <cellStyle name="Output 31 2 2" xfId="30081" xr:uid="{00000000-0005-0000-0000-0000DA870000}"/>
    <cellStyle name="Output 31 3" xfId="30082" xr:uid="{00000000-0005-0000-0000-0000DB870000}"/>
    <cellStyle name="Output 31 3 2" xfId="30083" xr:uid="{00000000-0005-0000-0000-0000DC870000}"/>
    <cellStyle name="Output 31 4" xfId="30084" xr:uid="{00000000-0005-0000-0000-0000DD870000}"/>
    <cellStyle name="Output 31 4 2" xfId="30085" xr:uid="{00000000-0005-0000-0000-0000DE870000}"/>
    <cellStyle name="Output 31 5" xfId="30086" xr:uid="{00000000-0005-0000-0000-0000DF870000}"/>
    <cellStyle name="Output 31 6" xfId="30087" xr:uid="{00000000-0005-0000-0000-0000E0870000}"/>
    <cellStyle name="Output 32" xfId="30088" xr:uid="{00000000-0005-0000-0000-0000E1870000}"/>
    <cellStyle name="Output 32 2" xfId="30089" xr:uid="{00000000-0005-0000-0000-0000E2870000}"/>
    <cellStyle name="Output 32 2 2" xfId="30090" xr:uid="{00000000-0005-0000-0000-0000E3870000}"/>
    <cellStyle name="Output 32 3" xfId="30091" xr:uid="{00000000-0005-0000-0000-0000E4870000}"/>
    <cellStyle name="Output 32 3 2" xfId="30092" xr:uid="{00000000-0005-0000-0000-0000E5870000}"/>
    <cellStyle name="Output 32 4" xfId="30093" xr:uid="{00000000-0005-0000-0000-0000E6870000}"/>
    <cellStyle name="Output 32 4 2" xfId="30094" xr:uid="{00000000-0005-0000-0000-0000E7870000}"/>
    <cellStyle name="Output 32 5" xfId="30095" xr:uid="{00000000-0005-0000-0000-0000E8870000}"/>
    <cellStyle name="Output 32 6" xfId="30096" xr:uid="{00000000-0005-0000-0000-0000E9870000}"/>
    <cellStyle name="Output 33" xfId="30097" xr:uid="{00000000-0005-0000-0000-0000EA870000}"/>
    <cellStyle name="Output 33 2" xfId="30098" xr:uid="{00000000-0005-0000-0000-0000EB870000}"/>
    <cellStyle name="Output 33 2 2" xfId="30099" xr:uid="{00000000-0005-0000-0000-0000EC870000}"/>
    <cellStyle name="Output 33 3" xfId="30100" xr:uid="{00000000-0005-0000-0000-0000ED870000}"/>
    <cellStyle name="Output 33 3 2" xfId="30101" xr:uid="{00000000-0005-0000-0000-0000EE870000}"/>
    <cellStyle name="Output 33 4" xfId="30102" xr:uid="{00000000-0005-0000-0000-0000EF870000}"/>
    <cellStyle name="Output 33 4 2" xfId="30103" xr:uid="{00000000-0005-0000-0000-0000F0870000}"/>
    <cellStyle name="Output 33 5" xfId="30104" xr:uid="{00000000-0005-0000-0000-0000F1870000}"/>
    <cellStyle name="Output 33 6" xfId="30105" xr:uid="{00000000-0005-0000-0000-0000F2870000}"/>
    <cellStyle name="Output 34" xfId="30106" xr:uid="{00000000-0005-0000-0000-0000F3870000}"/>
    <cellStyle name="Output 34 2" xfId="30107" xr:uid="{00000000-0005-0000-0000-0000F4870000}"/>
    <cellStyle name="Output 34 2 2" xfId="30108" xr:uid="{00000000-0005-0000-0000-0000F5870000}"/>
    <cellStyle name="Output 34 3" xfId="30109" xr:uid="{00000000-0005-0000-0000-0000F6870000}"/>
    <cellStyle name="Output 34 3 2" xfId="30110" xr:uid="{00000000-0005-0000-0000-0000F7870000}"/>
    <cellStyle name="Output 34 4" xfId="30111" xr:uid="{00000000-0005-0000-0000-0000F8870000}"/>
    <cellStyle name="Output 34 4 2" xfId="30112" xr:uid="{00000000-0005-0000-0000-0000F9870000}"/>
    <cellStyle name="Output 34 5" xfId="30113" xr:uid="{00000000-0005-0000-0000-0000FA870000}"/>
    <cellStyle name="Output 34 6" xfId="30114" xr:uid="{00000000-0005-0000-0000-0000FB870000}"/>
    <cellStyle name="Output 35" xfId="30115" xr:uid="{00000000-0005-0000-0000-0000FC870000}"/>
    <cellStyle name="Output 35 2" xfId="30116" xr:uid="{00000000-0005-0000-0000-0000FD870000}"/>
    <cellStyle name="Output 35 2 2" xfId="30117" xr:uid="{00000000-0005-0000-0000-0000FE870000}"/>
    <cellStyle name="Output 35 3" xfId="30118" xr:uid="{00000000-0005-0000-0000-0000FF870000}"/>
    <cellStyle name="Output 35 3 2" xfId="30119" xr:uid="{00000000-0005-0000-0000-000000880000}"/>
    <cellStyle name="Output 35 4" xfId="30120" xr:uid="{00000000-0005-0000-0000-000001880000}"/>
    <cellStyle name="Output 35 4 2" xfId="30121" xr:uid="{00000000-0005-0000-0000-000002880000}"/>
    <cellStyle name="Output 35 5" xfId="30122" xr:uid="{00000000-0005-0000-0000-000003880000}"/>
    <cellStyle name="Output 35 6" xfId="30123" xr:uid="{00000000-0005-0000-0000-000004880000}"/>
    <cellStyle name="Output 36" xfId="30124" xr:uid="{00000000-0005-0000-0000-000005880000}"/>
    <cellStyle name="Output 36 2" xfId="30125" xr:uid="{00000000-0005-0000-0000-000006880000}"/>
    <cellStyle name="Output 36 2 2" xfId="30126" xr:uid="{00000000-0005-0000-0000-000007880000}"/>
    <cellStyle name="Output 36 3" xfId="30127" xr:uid="{00000000-0005-0000-0000-000008880000}"/>
    <cellStyle name="Output 36 3 2" xfId="30128" xr:uid="{00000000-0005-0000-0000-000009880000}"/>
    <cellStyle name="Output 36 4" xfId="30129" xr:uid="{00000000-0005-0000-0000-00000A880000}"/>
    <cellStyle name="Output 36 4 2" xfId="30130" xr:uid="{00000000-0005-0000-0000-00000B880000}"/>
    <cellStyle name="Output 36 5" xfId="30131" xr:uid="{00000000-0005-0000-0000-00000C880000}"/>
    <cellStyle name="Output 36 6" xfId="30132" xr:uid="{00000000-0005-0000-0000-00000D880000}"/>
    <cellStyle name="Output 37" xfId="30133" xr:uid="{00000000-0005-0000-0000-00000E880000}"/>
    <cellStyle name="Output 37 2" xfId="30134" xr:uid="{00000000-0005-0000-0000-00000F880000}"/>
    <cellStyle name="Output 37 2 2" xfId="30135" xr:uid="{00000000-0005-0000-0000-000010880000}"/>
    <cellStyle name="Output 37 3" xfId="30136" xr:uid="{00000000-0005-0000-0000-000011880000}"/>
    <cellStyle name="Output 37 3 2" xfId="30137" xr:uid="{00000000-0005-0000-0000-000012880000}"/>
    <cellStyle name="Output 37 4" xfId="30138" xr:uid="{00000000-0005-0000-0000-000013880000}"/>
    <cellStyle name="Output 37 4 2" xfId="30139" xr:uid="{00000000-0005-0000-0000-000014880000}"/>
    <cellStyle name="Output 37 5" xfId="30140" xr:uid="{00000000-0005-0000-0000-000015880000}"/>
    <cellStyle name="Output 37 6" xfId="30141" xr:uid="{00000000-0005-0000-0000-000016880000}"/>
    <cellStyle name="Output 38" xfId="30142" xr:uid="{00000000-0005-0000-0000-000017880000}"/>
    <cellStyle name="Output 38 2" xfId="30143" xr:uid="{00000000-0005-0000-0000-000018880000}"/>
    <cellStyle name="Output 38 2 2" xfId="30144" xr:uid="{00000000-0005-0000-0000-000019880000}"/>
    <cellStyle name="Output 38 3" xfId="30145" xr:uid="{00000000-0005-0000-0000-00001A880000}"/>
    <cellStyle name="Output 38 3 2" xfId="30146" xr:uid="{00000000-0005-0000-0000-00001B880000}"/>
    <cellStyle name="Output 38 4" xfId="30147" xr:uid="{00000000-0005-0000-0000-00001C880000}"/>
    <cellStyle name="Output 38 4 2" xfId="30148" xr:uid="{00000000-0005-0000-0000-00001D880000}"/>
    <cellStyle name="Output 38 5" xfId="30149" xr:uid="{00000000-0005-0000-0000-00001E880000}"/>
    <cellStyle name="Output 38 6" xfId="30150" xr:uid="{00000000-0005-0000-0000-00001F880000}"/>
    <cellStyle name="Output 39" xfId="30151" xr:uid="{00000000-0005-0000-0000-000020880000}"/>
    <cellStyle name="Output 39 2" xfId="30152" xr:uid="{00000000-0005-0000-0000-000021880000}"/>
    <cellStyle name="Output 39 2 2" xfId="30153" xr:uid="{00000000-0005-0000-0000-000022880000}"/>
    <cellStyle name="Output 39 3" xfId="30154" xr:uid="{00000000-0005-0000-0000-000023880000}"/>
    <cellStyle name="Output 39 3 2" xfId="30155" xr:uid="{00000000-0005-0000-0000-000024880000}"/>
    <cellStyle name="Output 39 4" xfId="30156" xr:uid="{00000000-0005-0000-0000-000025880000}"/>
    <cellStyle name="Output 39 4 2" xfId="30157" xr:uid="{00000000-0005-0000-0000-000026880000}"/>
    <cellStyle name="Output 39 5" xfId="30158" xr:uid="{00000000-0005-0000-0000-000027880000}"/>
    <cellStyle name="Output 39 6" xfId="30159" xr:uid="{00000000-0005-0000-0000-000028880000}"/>
    <cellStyle name="Output 4" xfId="30160" xr:uid="{00000000-0005-0000-0000-000029880000}"/>
    <cellStyle name="Output 4 10" xfId="30161" xr:uid="{00000000-0005-0000-0000-00002A880000}"/>
    <cellStyle name="Output 4 10 2" xfId="30162" xr:uid="{00000000-0005-0000-0000-00002B880000}"/>
    <cellStyle name="Output 4 10 3" xfId="39147" xr:uid="{00000000-0005-0000-0000-00002C880000}"/>
    <cellStyle name="Output 4 11" xfId="30163" xr:uid="{00000000-0005-0000-0000-00002D880000}"/>
    <cellStyle name="Output 4 11 2" xfId="30164" xr:uid="{00000000-0005-0000-0000-00002E880000}"/>
    <cellStyle name="Output 4 11 3" xfId="39148" xr:uid="{00000000-0005-0000-0000-00002F880000}"/>
    <cellStyle name="Output 4 12" xfId="30165" xr:uid="{00000000-0005-0000-0000-000030880000}"/>
    <cellStyle name="Output 4 12 2" xfId="30166" xr:uid="{00000000-0005-0000-0000-000031880000}"/>
    <cellStyle name="Output 4 12 3" xfId="39149" xr:uid="{00000000-0005-0000-0000-000032880000}"/>
    <cellStyle name="Output 4 13" xfId="30167" xr:uid="{00000000-0005-0000-0000-000033880000}"/>
    <cellStyle name="Output 4 13 2" xfId="30168" xr:uid="{00000000-0005-0000-0000-000034880000}"/>
    <cellStyle name="Output 4 13 3" xfId="39150" xr:uid="{00000000-0005-0000-0000-000035880000}"/>
    <cellStyle name="Output 4 14" xfId="30169" xr:uid="{00000000-0005-0000-0000-000036880000}"/>
    <cellStyle name="Output 4 14 2" xfId="30170" xr:uid="{00000000-0005-0000-0000-000037880000}"/>
    <cellStyle name="Output 4 14 3" xfId="39151" xr:uid="{00000000-0005-0000-0000-000038880000}"/>
    <cellStyle name="Output 4 15" xfId="30171" xr:uid="{00000000-0005-0000-0000-000039880000}"/>
    <cellStyle name="Output 4 15 2" xfId="30172" xr:uid="{00000000-0005-0000-0000-00003A880000}"/>
    <cellStyle name="Output 4 15 3" xfId="39152" xr:uid="{00000000-0005-0000-0000-00003B880000}"/>
    <cellStyle name="Output 4 16" xfId="30173" xr:uid="{00000000-0005-0000-0000-00003C880000}"/>
    <cellStyle name="Output 4 16 2" xfId="30174" xr:uid="{00000000-0005-0000-0000-00003D880000}"/>
    <cellStyle name="Output 4 16 3" xfId="39153" xr:uid="{00000000-0005-0000-0000-00003E880000}"/>
    <cellStyle name="Output 4 17" xfId="30175" xr:uid="{00000000-0005-0000-0000-00003F880000}"/>
    <cellStyle name="Output 4 17 2" xfId="30176" xr:uid="{00000000-0005-0000-0000-000040880000}"/>
    <cellStyle name="Output 4 17 3" xfId="39154" xr:uid="{00000000-0005-0000-0000-000041880000}"/>
    <cellStyle name="Output 4 18" xfId="30177" xr:uid="{00000000-0005-0000-0000-000042880000}"/>
    <cellStyle name="Output 4 19" xfId="39155" xr:uid="{00000000-0005-0000-0000-000043880000}"/>
    <cellStyle name="Output 4 2" xfId="30178" xr:uid="{00000000-0005-0000-0000-000044880000}"/>
    <cellStyle name="Output 4 2 10" xfId="30179" xr:uid="{00000000-0005-0000-0000-000045880000}"/>
    <cellStyle name="Output 4 2 10 2" xfId="30180" xr:uid="{00000000-0005-0000-0000-000046880000}"/>
    <cellStyle name="Output 4 2 10 3" xfId="39156" xr:uid="{00000000-0005-0000-0000-000047880000}"/>
    <cellStyle name="Output 4 2 11" xfId="30181" xr:uid="{00000000-0005-0000-0000-000048880000}"/>
    <cellStyle name="Output 4 2 11 2" xfId="30182" xr:uid="{00000000-0005-0000-0000-000049880000}"/>
    <cellStyle name="Output 4 2 11 3" xfId="39157" xr:uid="{00000000-0005-0000-0000-00004A880000}"/>
    <cellStyle name="Output 4 2 12" xfId="30183" xr:uid="{00000000-0005-0000-0000-00004B880000}"/>
    <cellStyle name="Output 4 2 12 2" xfId="30184" xr:uid="{00000000-0005-0000-0000-00004C880000}"/>
    <cellStyle name="Output 4 2 12 3" xfId="39158" xr:uid="{00000000-0005-0000-0000-00004D880000}"/>
    <cellStyle name="Output 4 2 13" xfId="30185" xr:uid="{00000000-0005-0000-0000-00004E880000}"/>
    <cellStyle name="Output 4 2 13 2" xfId="30186" xr:uid="{00000000-0005-0000-0000-00004F880000}"/>
    <cellStyle name="Output 4 2 13 3" xfId="39159" xr:uid="{00000000-0005-0000-0000-000050880000}"/>
    <cellStyle name="Output 4 2 14" xfId="30187" xr:uid="{00000000-0005-0000-0000-000051880000}"/>
    <cellStyle name="Output 4 2 14 2" xfId="30188" xr:uid="{00000000-0005-0000-0000-000052880000}"/>
    <cellStyle name="Output 4 2 14 3" xfId="39160" xr:uid="{00000000-0005-0000-0000-000053880000}"/>
    <cellStyle name="Output 4 2 15" xfId="30189" xr:uid="{00000000-0005-0000-0000-000054880000}"/>
    <cellStyle name="Output 4 2 15 2" xfId="30190" xr:uid="{00000000-0005-0000-0000-000055880000}"/>
    <cellStyle name="Output 4 2 15 3" xfId="39161" xr:uid="{00000000-0005-0000-0000-000056880000}"/>
    <cellStyle name="Output 4 2 16" xfId="30191" xr:uid="{00000000-0005-0000-0000-000057880000}"/>
    <cellStyle name="Output 4 2 16 2" xfId="30192" xr:uid="{00000000-0005-0000-0000-000058880000}"/>
    <cellStyle name="Output 4 2 16 3" xfId="39162" xr:uid="{00000000-0005-0000-0000-000059880000}"/>
    <cellStyle name="Output 4 2 17" xfId="30193" xr:uid="{00000000-0005-0000-0000-00005A880000}"/>
    <cellStyle name="Output 4 2 18" xfId="39163" xr:uid="{00000000-0005-0000-0000-00005B880000}"/>
    <cellStyle name="Output 4 2 19" xfId="39164" xr:uid="{00000000-0005-0000-0000-00005C880000}"/>
    <cellStyle name="Output 4 2 2" xfId="30194" xr:uid="{00000000-0005-0000-0000-00005D880000}"/>
    <cellStyle name="Output 4 2 2 10" xfId="30195" xr:uid="{00000000-0005-0000-0000-00005E880000}"/>
    <cellStyle name="Output 4 2 2 10 2" xfId="30196" xr:uid="{00000000-0005-0000-0000-00005F880000}"/>
    <cellStyle name="Output 4 2 2 10 3" xfId="39165" xr:uid="{00000000-0005-0000-0000-000060880000}"/>
    <cellStyle name="Output 4 2 2 11" xfId="30197" xr:uid="{00000000-0005-0000-0000-000061880000}"/>
    <cellStyle name="Output 4 2 2 11 2" xfId="30198" xr:uid="{00000000-0005-0000-0000-000062880000}"/>
    <cellStyle name="Output 4 2 2 11 3" xfId="39166" xr:uid="{00000000-0005-0000-0000-000063880000}"/>
    <cellStyle name="Output 4 2 2 12" xfId="30199" xr:uid="{00000000-0005-0000-0000-000064880000}"/>
    <cellStyle name="Output 4 2 2 12 2" xfId="30200" xr:uid="{00000000-0005-0000-0000-000065880000}"/>
    <cellStyle name="Output 4 2 2 12 3" xfId="39167" xr:uid="{00000000-0005-0000-0000-000066880000}"/>
    <cellStyle name="Output 4 2 2 13" xfId="30201" xr:uid="{00000000-0005-0000-0000-000067880000}"/>
    <cellStyle name="Output 4 2 2 13 2" xfId="30202" xr:uid="{00000000-0005-0000-0000-000068880000}"/>
    <cellStyle name="Output 4 2 2 13 3" xfId="39168" xr:uid="{00000000-0005-0000-0000-000069880000}"/>
    <cellStyle name="Output 4 2 2 14" xfId="30203" xr:uid="{00000000-0005-0000-0000-00006A880000}"/>
    <cellStyle name="Output 4 2 2 14 2" xfId="30204" xr:uid="{00000000-0005-0000-0000-00006B880000}"/>
    <cellStyle name="Output 4 2 2 14 3" xfId="39169" xr:uid="{00000000-0005-0000-0000-00006C880000}"/>
    <cellStyle name="Output 4 2 2 15" xfId="30205" xr:uid="{00000000-0005-0000-0000-00006D880000}"/>
    <cellStyle name="Output 4 2 2 15 2" xfId="30206" xr:uid="{00000000-0005-0000-0000-00006E880000}"/>
    <cellStyle name="Output 4 2 2 15 3" xfId="39170" xr:uid="{00000000-0005-0000-0000-00006F880000}"/>
    <cellStyle name="Output 4 2 2 16" xfId="30207" xr:uid="{00000000-0005-0000-0000-000070880000}"/>
    <cellStyle name="Output 4 2 2 17" xfId="39171" xr:uid="{00000000-0005-0000-0000-000071880000}"/>
    <cellStyle name="Output 4 2 2 18" xfId="39172" xr:uid="{00000000-0005-0000-0000-000072880000}"/>
    <cellStyle name="Output 4 2 2 2" xfId="30208" xr:uid="{00000000-0005-0000-0000-000073880000}"/>
    <cellStyle name="Output 4 2 2 2 2" xfId="30209" xr:uid="{00000000-0005-0000-0000-000074880000}"/>
    <cellStyle name="Output 4 2 2 2 2 2" xfId="30210" xr:uid="{00000000-0005-0000-0000-000075880000}"/>
    <cellStyle name="Output 4 2 2 2 3" xfId="30211" xr:uid="{00000000-0005-0000-0000-000076880000}"/>
    <cellStyle name="Output 4 2 2 2 3 2" xfId="30212" xr:uid="{00000000-0005-0000-0000-000077880000}"/>
    <cellStyle name="Output 4 2 2 2 4" xfId="30213" xr:uid="{00000000-0005-0000-0000-000078880000}"/>
    <cellStyle name="Output 4 2 2 2 4 2" xfId="30214" xr:uid="{00000000-0005-0000-0000-000079880000}"/>
    <cellStyle name="Output 4 2 2 2 5" xfId="30215" xr:uid="{00000000-0005-0000-0000-00007A880000}"/>
    <cellStyle name="Output 4 2 2 3" xfId="30216" xr:uid="{00000000-0005-0000-0000-00007B880000}"/>
    <cellStyle name="Output 4 2 2 3 2" xfId="30217" xr:uid="{00000000-0005-0000-0000-00007C880000}"/>
    <cellStyle name="Output 4 2 2 3 2 2" xfId="30218" xr:uid="{00000000-0005-0000-0000-00007D880000}"/>
    <cellStyle name="Output 4 2 2 3 3" xfId="30219" xr:uid="{00000000-0005-0000-0000-00007E880000}"/>
    <cellStyle name="Output 4 2 2 3 3 2" xfId="30220" xr:uid="{00000000-0005-0000-0000-00007F880000}"/>
    <cellStyle name="Output 4 2 2 3 4" xfId="30221" xr:uid="{00000000-0005-0000-0000-000080880000}"/>
    <cellStyle name="Output 4 2 2 3 4 2" xfId="30222" xr:uid="{00000000-0005-0000-0000-000081880000}"/>
    <cellStyle name="Output 4 2 2 3 5" xfId="30223" xr:uid="{00000000-0005-0000-0000-000082880000}"/>
    <cellStyle name="Output 4 2 2 4" xfId="30224" xr:uid="{00000000-0005-0000-0000-000083880000}"/>
    <cellStyle name="Output 4 2 2 4 2" xfId="30225" xr:uid="{00000000-0005-0000-0000-000084880000}"/>
    <cellStyle name="Output 4 2 2 4 2 2" xfId="30226" xr:uid="{00000000-0005-0000-0000-000085880000}"/>
    <cellStyle name="Output 4 2 2 4 3" xfId="30227" xr:uid="{00000000-0005-0000-0000-000086880000}"/>
    <cellStyle name="Output 4 2 2 4 3 2" xfId="30228" xr:uid="{00000000-0005-0000-0000-000087880000}"/>
    <cellStyle name="Output 4 2 2 4 4" xfId="30229" xr:uid="{00000000-0005-0000-0000-000088880000}"/>
    <cellStyle name="Output 4 2 2 4 4 2" xfId="30230" xr:uid="{00000000-0005-0000-0000-000089880000}"/>
    <cellStyle name="Output 4 2 2 4 5" xfId="30231" xr:uid="{00000000-0005-0000-0000-00008A880000}"/>
    <cellStyle name="Output 4 2 2 5" xfId="30232" xr:uid="{00000000-0005-0000-0000-00008B880000}"/>
    <cellStyle name="Output 4 2 2 5 2" xfId="30233" xr:uid="{00000000-0005-0000-0000-00008C880000}"/>
    <cellStyle name="Output 4 2 2 5 3" xfId="39173" xr:uid="{00000000-0005-0000-0000-00008D880000}"/>
    <cellStyle name="Output 4 2 2 6" xfId="30234" xr:uid="{00000000-0005-0000-0000-00008E880000}"/>
    <cellStyle name="Output 4 2 2 6 2" xfId="30235" xr:uid="{00000000-0005-0000-0000-00008F880000}"/>
    <cellStyle name="Output 4 2 2 6 3" xfId="39174" xr:uid="{00000000-0005-0000-0000-000090880000}"/>
    <cellStyle name="Output 4 2 2 7" xfId="30236" xr:uid="{00000000-0005-0000-0000-000091880000}"/>
    <cellStyle name="Output 4 2 2 7 2" xfId="30237" xr:uid="{00000000-0005-0000-0000-000092880000}"/>
    <cellStyle name="Output 4 2 2 7 3" xfId="39175" xr:uid="{00000000-0005-0000-0000-000093880000}"/>
    <cellStyle name="Output 4 2 2 8" xfId="30238" xr:uid="{00000000-0005-0000-0000-000094880000}"/>
    <cellStyle name="Output 4 2 2 8 2" xfId="30239" xr:uid="{00000000-0005-0000-0000-000095880000}"/>
    <cellStyle name="Output 4 2 2 8 3" xfId="39176" xr:uid="{00000000-0005-0000-0000-000096880000}"/>
    <cellStyle name="Output 4 2 2 9" xfId="30240" xr:uid="{00000000-0005-0000-0000-000097880000}"/>
    <cellStyle name="Output 4 2 2 9 2" xfId="30241" xr:uid="{00000000-0005-0000-0000-000098880000}"/>
    <cellStyle name="Output 4 2 2 9 3" xfId="39177" xr:uid="{00000000-0005-0000-0000-000099880000}"/>
    <cellStyle name="Output 4 2 3" xfId="30242" xr:uid="{00000000-0005-0000-0000-00009A880000}"/>
    <cellStyle name="Output 4 2 3 2" xfId="30243" xr:uid="{00000000-0005-0000-0000-00009B880000}"/>
    <cellStyle name="Output 4 2 3 2 2" xfId="30244" xr:uid="{00000000-0005-0000-0000-00009C880000}"/>
    <cellStyle name="Output 4 2 3 3" xfId="30245" xr:uid="{00000000-0005-0000-0000-00009D880000}"/>
    <cellStyle name="Output 4 2 3 3 2" xfId="30246" xr:uid="{00000000-0005-0000-0000-00009E880000}"/>
    <cellStyle name="Output 4 2 3 4" xfId="30247" xr:uid="{00000000-0005-0000-0000-00009F880000}"/>
    <cellStyle name="Output 4 2 3 4 2" xfId="30248" xr:uid="{00000000-0005-0000-0000-0000A0880000}"/>
    <cellStyle name="Output 4 2 3 5" xfId="30249" xr:uid="{00000000-0005-0000-0000-0000A1880000}"/>
    <cellStyle name="Output 4 2 4" xfId="30250" xr:uid="{00000000-0005-0000-0000-0000A2880000}"/>
    <cellStyle name="Output 4 2 4 2" xfId="30251" xr:uid="{00000000-0005-0000-0000-0000A3880000}"/>
    <cellStyle name="Output 4 2 4 2 2" xfId="30252" xr:uid="{00000000-0005-0000-0000-0000A4880000}"/>
    <cellStyle name="Output 4 2 4 3" xfId="30253" xr:uid="{00000000-0005-0000-0000-0000A5880000}"/>
    <cellStyle name="Output 4 2 4 3 2" xfId="30254" xr:uid="{00000000-0005-0000-0000-0000A6880000}"/>
    <cellStyle name="Output 4 2 4 4" xfId="30255" xr:uid="{00000000-0005-0000-0000-0000A7880000}"/>
    <cellStyle name="Output 4 2 4 4 2" xfId="30256" xr:uid="{00000000-0005-0000-0000-0000A8880000}"/>
    <cellStyle name="Output 4 2 4 5" xfId="30257" xr:uid="{00000000-0005-0000-0000-0000A9880000}"/>
    <cellStyle name="Output 4 2 5" xfId="30258" xr:uid="{00000000-0005-0000-0000-0000AA880000}"/>
    <cellStyle name="Output 4 2 5 2" xfId="30259" xr:uid="{00000000-0005-0000-0000-0000AB880000}"/>
    <cellStyle name="Output 4 2 5 2 2" xfId="30260" xr:uid="{00000000-0005-0000-0000-0000AC880000}"/>
    <cellStyle name="Output 4 2 5 3" xfId="30261" xr:uid="{00000000-0005-0000-0000-0000AD880000}"/>
    <cellStyle name="Output 4 2 5 3 2" xfId="30262" xr:uid="{00000000-0005-0000-0000-0000AE880000}"/>
    <cellStyle name="Output 4 2 5 4" xfId="30263" xr:uid="{00000000-0005-0000-0000-0000AF880000}"/>
    <cellStyle name="Output 4 2 5 4 2" xfId="30264" xr:uid="{00000000-0005-0000-0000-0000B0880000}"/>
    <cellStyle name="Output 4 2 5 5" xfId="30265" xr:uid="{00000000-0005-0000-0000-0000B1880000}"/>
    <cellStyle name="Output 4 2 6" xfId="30266" xr:uid="{00000000-0005-0000-0000-0000B2880000}"/>
    <cellStyle name="Output 4 2 6 2" xfId="30267" xr:uid="{00000000-0005-0000-0000-0000B3880000}"/>
    <cellStyle name="Output 4 2 6 3" xfId="39178" xr:uid="{00000000-0005-0000-0000-0000B4880000}"/>
    <cellStyle name="Output 4 2 7" xfId="30268" xr:uid="{00000000-0005-0000-0000-0000B5880000}"/>
    <cellStyle name="Output 4 2 7 2" xfId="30269" xr:uid="{00000000-0005-0000-0000-0000B6880000}"/>
    <cellStyle name="Output 4 2 7 3" xfId="39179" xr:uid="{00000000-0005-0000-0000-0000B7880000}"/>
    <cellStyle name="Output 4 2 8" xfId="30270" xr:uid="{00000000-0005-0000-0000-0000B8880000}"/>
    <cellStyle name="Output 4 2 8 2" xfId="30271" xr:uid="{00000000-0005-0000-0000-0000B9880000}"/>
    <cellStyle name="Output 4 2 8 3" xfId="39180" xr:uid="{00000000-0005-0000-0000-0000BA880000}"/>
    <cellStyle name="Output 4 2 9" xfId="30272" xr:uid="{00000000-0005-0000-0000-0000BB880000}"/>
    <cellStyle name="Output 4 2 9 2" xfId="30273" xr:uid="{00000000-0005-0000-0000-0000BC880000}"/>
    <cellStyle name="Output 4 2 9 3" xfId="39181" xr:uid="{00000000-0005-0000-0000-0000BD880000}"/>
    <cellStyle name="Output 4 20" xfId="39182" xr:uid="{00000000-0005-0000-0000-0000BE880000}"/>
    <cellStyle name="Output 4 3" xfId="30274" xr:uid="{00000000-0005-0000-0000-0000BF880000}"/>
    <cellStyle name="Output 4 3 10" xfId="30275" xr:uid="{00000000-0005-0000-0000-0000C0880000}"/>
    <cellStyle name="Output 4 3 10 2" xfId="30276" xr:uid="{00000000-0005-0000-0000-0000C1880000}"/>
    <cellStyle name="Output 4 3 10 3" xfId="39183" xr:uid="{00000000-0005-0000-0000-0000C2880000}"/>
    <cellStyle name="Output 4 3 11" xfId="30277" xr:uid="{00000000-0005-0000-0000-0000C3880000}"/>
    <cellStyle name="Output 4 3 11 2" xfId="30278" xr:uid="{00000000-0005-0000-0000-0000C4880000}"/>
    <cellStyle name="Output 4 3 11 3" xfId="39184" xr:uid="{00000000-0005-0000-0000-0000C5880000}"/>
    <cellStyle name="Output 4 3 12" xfId="30279" xr:uid="{00000000-0005-0000-0000-0000C6880000}"/>
    <cellStyle name="Output 4 3 12 2" xfId="30280" xr:uid="{00000000-0005-0000-0000-0000C7880000}"/>
    <cellStyle name="Output 4 3 12 3" xfId="39185" xr:uid="{00000000-0005-0000-0000-0000C8880000}"/>
    <cellStyle name="Output 4 3 13" xfId="30281" xr:uid="{00000000-0005-0000-0000-0000C9880000}"/>
    <cellStyle name="Output 4 3 13 2" xfId="30282" xr:uid="{00000000-0005-0000-0000-0000CA880000}"/>
    <cellStyle name="Output 4 3 13 3" xfId="39186" xr:uid="{00000000-0005-0000-0000-0000CB880000}"/>
    <cellStyle name="Output 4 3 14" xfId="30283" xr:uid="{00000000-0005-0000-0000-0000CC880000}"/>
    <cellStyle name="Output 4 3 14 2" xfId="30284" xr:uid="{00000000-0005-0000-0000-0000CD880000}"/>
    <cellStyle name="Output 4 3 14 3" xfId="39187" xr:uid="{00000000-0005-0000-0000-0000CE880000}"/>
    <cellStyle name="Output 4 3 15" xfId="30285" xr:uid="{00000000-0005-0000-0000-0000CF880000}"/>
    <cellStyle name="Output 4 3 15 2" xfId="30286" xr:uid="{00000000-0005-0000-0000-0000D0880000}"/>
    <cellStyle name="Output 4 3 15 3" xfId="39188" xr:uid="{00000000-0005-0000-0000-0000D1880000}"/>
    <cellStyle name="Output 4 3 16" xfId="30287" xr:uid="{00000000-0005-0000-0000-0000D2880000}"/>
    <cellStyle name="Output 4 3 17" xfId="39189" xr:uid="{00000000-0005-0000-0000-0000D3880000}"/>
    <cellStyle name="Output 4 3 18" xfId="39190" xr:uid="{00000000-0005-0000-0000-0000D4880000}"/>
    <cellStyle name="Output 4 3 2" xfId="30288" xr:uid="{00000000-0005-0000-0000-0000D5880000}"/>
    <cellStyle name="Output 4 3 2 2" xfId="30289" xr:uid="{00000000-0005-0000-0000-0000D6880000}"/>
    <cellStyle name="Output 4 3 2 2 2" xfId="30290" xr:uid="{00000000-0005-0000-0000-0000D7880000}"/>
    <cellStyle name="Output 4 3 2 3" xfId="30291" xr:uid="{00000000-0005-0000-0000-0000D8880000}"/>
    <cellStyle name="Output 4 3 2 3 2" xfId="30292" xr:uid="{00000000-0005-0000-0000-0000D9880000}"/>
    <cellStyle name="Output 4 3 2 4" xfId="30293" xr:uid="{00000000-0005-0000-0000-0000DA880000}"/>
    <cellStyle name="Output 4 3 2 4 2" xfId="30294" xr:uid="{00000000-0005-0000-0000-0000DB880000}"/>
    <cellStyle name="Output 4 3 2 5" xfId="30295" xr:uid="{00000000-0005-0000-0000-0000DC880000}"/>
    <cellStyle name="Output 4 3 3" xfId="30296" xr:uid="{00000000-0005-0000-0000-0000DD880000}"/>
    <cellStyle name="Output 4 3 3 2" xfId="30297" xr:uid="{00000000-0005-0000-0000-0000DE880000}"/>
    <cellStyle name="Output 4 3 3 2 2" xfId="30298" xr:uid="{00000000-0005-0000-0000-0000DF880000}"/>
    <cellStyle name="Output 4 3 3 3" xfId="30299" xr:uid="{00000000-0005-0000-0000-0000E0880000}"/>
    <cellStyle name="Output 4 3 3 3 2" xfId="30300" xr:uid="{00000000-0005-0000-0000-0000E1880000}"/>
    <cellStyle name="Output 4 3 3 4" xfId="30301" xr:uid="{00000000-0005-0000-0000-0000E2880000}"/>
    <cellStyle name="Output 4 3 3 4 2" xfId="30302" xr:uid="{00000000-0005-0000-0000-0000E3880000}"/>
    <cellStyle name="Output 4 3 3 5" xfId="30303" xr:uid="{00000000-0005-0000-0000-0000E4880000}"/>
    <cellStyle name="Output 4 3 4" xfId="30304" xr:uid="{00000000-0005-0000-0000-0000E5880000}"/>
    <cellStyle name="Output 4 3 4 2" xfId="30305" xr:uid="{00000000-0005-0000-0000-0000E6880000}"/>
    <cellStyle name="Output 4 3 4 2 2" xfId="30306" xr:uid="{00000000-0005-0000-0000-0000E7880000}"/>
    <cellStyle name="Output 4 3 4 3" xfId="30307" xr:uid="{00000000-0005-0000-0000-0000E8880000}"/>
    <cellStyle name="Output 4 3 4 3 2" xfId="30308" xr:uid="{00000000-0005-0000-0000-0000E9880000}"/>
    <cellStyle name="Output 4 3 4 4" xfId="30309" xr:uid="{00000000-0005-0000-0000-0000EA880000}"/>
    <cellStyle name="Output 4 3 4 4 2" xfId="30310" xr:uid="{00000000-0005-0000-0000-0000EB880000}"/>
    <cellStyle name="Output 4 3 4 5" xfId="30311" xr:uid="{00000000-0005-0000-0000-0000EC880000}"/>
    <cellStyle name="Output 4 3 5" xfId="30312" xr:uid="{00000000-0005-0000-0000-0000ED880000}"/>
    <cellStyle name="Output 4 3 5 2" xfId="30313" xr:uid="{00000000-0005-0000-0000-0000EE880000}"/>
    <cellStyle name="Output 4 3 5 3" xfId="39191" xr:uid="{00000000-0005-0000-0000-0000EF880000}"/>
    <cellStyle name="Output 4 3 6" xfId="30314" xr:uid="{00000000-0005-0000-0000-0000F0880000}"/>
    <cellStyle name="Output 4 3 6 2" xfId="30315" xr:uid="{00000000-0005-0000-0000-0000F1880000}"/>
    <cellStyle name="Output 4 3 6 3" xfId="39192" xr:uid="{00000000-0005-0000-0000-0000F2880000}"/>
    <cellStyle name="Output 4 3 7" xfId="30316" xr:uid="{00000000-0005-0000-0000-0000F3880000}"/>
    <cellStyle name="Output 4 3 7 2" xfId="30317" xr:uid="{00000000-0005-0000-0000-0000F4880000}"/>
    <cellStyle name="Output 4 3 7 3" xfId="39193" xr:uid="{00000000-0005-0000-0000-0000F5880000}"/>
    <cellStyle name="Output 4 3 8" xfId="30318" xr:uid="{00000000-0005-0000-0000-0000F6880000}"/>
    <cellStyle name="Output 4 3 8 2" xfId="30319" xr:uid="{00000000-0005-0000-0000-0000F7880000}"/>
    <cellStyle name="Output 4 3 8 3" xfId="39194" xr:uid="{00000000-0005-0000-0000-0000F8880000}"/>
    <cellStyle name="Output 4 3 9" xfId="30320" xr:uid="{00000000-0005-0000-0000-0000F9880000}"/>
    <cellStyle name="Output 4 3 9 2" xfId="30321" xr:uid="{00000000-0005-0000-0000-0000FA880000}"/>
    <cellStyle name="Output 4 3 9 3" xfId="39195" xr:uid="{00000000-0005-0000-0000-0000FB880000}"/>
    <cellStyle name="Output 4 4" xfId="30322" xr:uid="{00000000-0005-0000-0000-0000FC880000}"/>
    <cellStyle name="Output 4 4 2" xfId="30323" xr:uid="{00000000-0005-0000-0000-0000FD880000}"/>
    <cellStyle name="Output 4 4 2 2" xfId="30324" xr:uid="{00000000-0005-0000-0000-0000FE880000}"/>
    <cellStyle name="Output 4 4 3" xfId="30325" xr:uid="{00000000-0005-0000-0000-0000FF880000}"/>
    <cellStyle name="Output 4 4 3 2" xfId="30326" xr:uid="{00000000-0005-0000-0000-000000890000}"/>
    <cellStyle name="Output 4 4 4" xfId="30327" xr:uid="{00000000-0005-0000-0000-000001890000}"/>
    <cellStyle name="Output 4 4 4 2" xfId="30328" xr:uid="{00000000-0005-0000-0000-000002890000}"/>
    <cellStyle name="Output 4 4 5" xfId="30329" xr:uid="{00000000-0005-0000-0000-000003890000}"/>
    <cellStyle name="Output 4 5" xfId="30330" xr:uid="{00000000-0005-0000-0000-000004890000}"/>
    <cellStyle name="Output 4 5 2" xfId="30331" xr:uid="{00000000-0005-0000-0000-000005890000}"/>
    <cellStyle name="Output 4 5 2 2" xfId="30332" xr:uid="{00000000-0005-0000-0000-000006890000}"/>
    <cellStyle name="Output 4 5 3" xfId="30333" xr:uid="{00000000-0005-0000-0000-000007890000}"/>
    <cellStyle name="Output 4 5 3 2" xfId="30334" xr:uid="{00000000-0005-0000-0000-000008890000}"/>
    <cellStyle name="Output 4 5 4" xfId="30335" xr:uid="{00000000-0005-0000-0000-000009890000}"/>
    <cellStyle name="Output 4 5 4 2" xfId="30336" xr:uid="{00000000-0005-0000-0000-00000A890000}"/>
    <cellStyle name="Output 4 5 5" xfId="30337" xr:uid="{00000000-0005-0000-0000-00000B890000}"/>
    <cellStyle name="Output 4 6" xfId="30338" xr:uid="{00000000-0005-0000-0000-00000C890000}"/>
    <cellStyle name="Output 4 6 2" xfId="30339" xr:uid="{00000000-0005-0000-0000-00000D890000}"/>
    <cellStyle name="Output 4 6 2 2" xfId="30340" xr:uid="{00000000-0005-0000-0000-00000E890000}"/>
    <cellStyle name="Output 4 6 3" xfId="30341" xr:uid="{00000000-0005-0000-0000-00000F890000}"/>
    <cellStyle name="Output 4 6 3 2" xfId="30342" xr:uid="{00000000-0005-0000-0000-000010890000}"/>
    <cellStyle name="Output 4 6 4" xfId="30343" xr:uid="{00000000-0005-0000-0000-000011890000}"/>
    <cellStyle name="Output 4 6 4 2" xfId="30344" xr:uid="{00000000-0005-0000-0000-000012890000}"/>
    <cellStyle name="Output 4 6 5" xfId="30345" xr:uid="{00000000-0005-0000-0000-000013890000}"/>
    <cellStyle name="Output 4 7" xfId="30346" xr:uid="{00000000-0005-0000-0000-000014890000}"/>
    <cellStyle name="Output 4 7 2" xfId="30347" xr:uid="{00000000-0005-0000-0000-000015890000}"/>
    <cellStyle name="Output 4 7 3" xfId="39196" xr:uid="{00000000-0005-0000-0000-000016890000}"/>
    <cellStyle name="Output 4 8" xfId="30348" xr:uid="{00000000-0005-0000-0000-000017890000}"/>
    <cellStyle name="Output 4 8 2" xfId="30349" xr:uid="{00000000-0005-0000-0000-000018890000}"/>
    <cellStyle name="Output 4 8 3" xfId="39197" xr:uid="{00000000-0005-0000-0000-000019890000}"/>
    <cellStyle name="Output 4 9" xfId="30350" xr:uid="{00000000-0005-0000-0000-00001A890000}"/>
    <cellStyle name="Output 4 9 2" xfId="30351" xr:uid="{00000000-0005-0000-0000-00001B890000}"/>
    <cellStyle name="Output 4 9 3" xfId="39198" xr:uid="{00000000-0005-0000-0000-00001C890000}"/>
    <cellStyle name="Output 4_Abst" xfId="30352" xr:uid="{00000000-0005-0000-0000-00001D890000}"/>
    <cellStyle name="Output 40" xfId="30353" xr:uid="{00000000-0005-0000-0000-00001E890000}"/>
    <cellStyle name="Output 40 2" xfId="30354" xr:uid="{00000000-0005-0000-0000-00001F890000}"/>
    <cellStyle name="Output 40 2 2" xfId="30355" xr:uid="{00000000-0005-0000-0000-000020890000}"/>
    <cellStyle name="Output 40 3" xfId="30356" xr:uid="{00000000-0005-0000-0000-000021890000}"/>
    <cellStyle name="Output 40 3 2" xfId="30357" xr:uid="{00000000-0005-0000-0000-000022890000}"/>
    <cellStyle name="Output 40 4" xfId="30358" xr:uid="{00000000-0005-0000-0000-000023890000}"/>
    <cellStyle name="Output 40 4 2" xfId="30359" xr:uid="{00000000-0005-0000-0000-000024890000}"/>
    <cellStyle name="Output 40 5" xfId="30360" xr:uid="{00000000-0005-0000-0000-000025890000}"/>
    <cellStyle name="Output 40 6" xfId="30361" xr:uid="{00000000-0005-0000-0000-000026890000}"/>
    <cellStyle name="Output 41" xfId="30362" xr:uid="{00000000-0005-0000-0000-000027890000}"/>
    <cellStyle name="Output 41 2" xfId="30363" xr:uid="{00000000-0005-0000-0000-000028890000}"/>
    <cellStyle name="Output 41 2 2" xfId="30364" xr:uid="{00000000-0005-0000-0000-000029890000}"/>
    <cellStyle name="Output 41 3" xfId="30365" xr:uid="{00000000-0005-0000-0000-00002A890000}"/>
    <cellStyle name="Output 41 3 2" xfId="30366" xr:uid="{00000000-0005-0000-0000-00002B890000}"/>
    <cellStyle name="Output 41 4" xfId="30367" xr:uid="{00000000-0005-0000-0000-00002C890000}"/>
    <cellStyle name="Output 41 4 2" xfId="30368" xr:uid="{00000000-0005-0000-0000-00002D890000}"/>
    <cellStyle name="Output 41 5" xfId="30369" xr:uid="{00000000-0005-0000-0000-00002E890000}"/>
    <cellStyle name="Output 41 6" xfId="30370" xr:uid="{00000000-0005-0000-0000-00002F890000}"/>
    <cellStyle name="Output 42" xfId="30371" xr:uid="{00000000-0005-0000-0000-000030890000}"/>
    <cellStyle name="Output 42 2" xfId="30372" xr:uid="{00000000-0005-0000-0000-000031890000}"/>
    <cellStyle name="Output 42 2 2" xfId="30373" xr:uid="{00000000-0005-0000-0000-000032890000}"/>
    <cellStyle name="Output 42 3" xfId="30374" xr:uid="{00000000-0005-0000-0000-000033890000}"/>
    <cellStyle name="Output 42 3 2" xfId="30375" xr:uid="{00000000-0005-0000-0000-000034890000}"/>
    <cellStyle name="Output 42 4" xfId="30376" xr:uid="{00000000-0005-0000-0000-000035890000}"/>
    <cellStyle name="Output 42 4 2" xfId="30377" xr:uid="{00000000-0005-0000-0000-000036890000}"/>
    <cellStyle name="Output 42 5" xfId="30378" xr:uid="{00000000-0005-0000-0000-000037890000}"/>
    <cellStyle name="Output 42 6" xfId="30379" xr:uid="{00000000-0005-0000-0000-000038890000}"/>
    <cellStyle name="Output 43" xfId="30380" xr:uid="{00000000-0005-0000-0000-000039890000}"/>
    <cellStyle name="Output 43 2" xfId="30381" xr:uid="{00000000-0005-0000-0000-00003A890000}"/>
    <cellStyle name="Output 43 2 2" xfId="30382" xr:uid="{00000000-0005-0000-0000-00003B890000}"/>
    <cellStyle name="Output 43 3" xfId="30383" xr:uid="{00000000-0005-0000-0000-00003C890000}"/>
    <cellStyle name="Output 43 3 2" xfId="30384" xr:uid="{00000000-0005-0000-0000-00003D890000}"/>
    <cellStyle name="Output 43 4" xfId="30385" xr:uid="{00000000-0005-0000-0000-00003E890000}"/>
    <cellStyle name="Output 43 4 2" xfId="30386" xr:uid="{00000000-0005-0000-0000-00003F890000}"/>
    <cellStyle name="Output 43 5" xfId="30387" xr:uid="{00000000-0005-0000-0000-000040890000}"/>
    <cellStyle name="Output 43 6" xfId="30388" xr:uid="{00000000-0005-0000-0000-000041890000}"/>
    <cellStyle name="Output 44" xfId="30389" xr:uid="{00000000-0005-0000-0000-000042890000}"/>
    <cellStyle name="Output 44 2" xfId="30390" xr:uid="{00000000-0005-0000-0000-000043890000}"/>
    <cellStyle name="Output 44 2 2" xfId="30391" xr:uid="{00000000-0005-0000-0000-000044890000}"/>
    <cellStyle name="Output 44 3" xfId="30392" xr:uid="{00000000-0005-0000-0000-000045890000}"/>
    <cellStyle name="Output 44 3 2" xfId="30393" xr:uid="{00000000-0005-0000-0000-000046890000}"/>
    <cellStyle name="Output 44 4" xfId="30394" xr:uid="{00000000-0005-0000-0000-000047890000}"/>
    <cellStyle name="Output 44 4 2" xfId="30395" xr:uid="{00000000-0005-0000-0000-000048890000}"/>
    <cellStyle name="Output 44 5" xfId="30396" xr:uid="{00000000-0005-0000-0000-000049890000}"/>
    <cellStyle name="Output 44 6" xfId="30397" xr:uid="{00000000-0005-0000-0000-00004A890000}"/>
    <cellStyle name="Output 45" xfId="30398" xr:uid="{00000000-0005-0000-0000-00004B890000}"/>
    <cellStyle name="Output 45 2" xfId="30399" xr:uid="{00000000-0005-0000-0000-00004C890000}"/>
    <cellStyle name="Output 45 2 2" xfId="30400" xr:uid="{00000000-0005-0000-0000-00004D890000}"/>
    <cellStyle name="Output 45 3" xfId="30401" xr:uid="{00000000-0005-0000-0000-00004E890000}"/>
    <cellStyle name="Output 45 3 2" xfId="30402" xr:uid="{00000000-0005-0000-0000-00004F890000}"/>
    <cellStyle name="Output 45 4" xfId="30403" xr:uid="{00000000-0005-0000-0000-000050890000}"/>
    <cellStyle name="Output 45 4 2" xfId="30404" xr:uid="{00000000-0005-0000-0000-000051890000}"/>
    <cellStyle name="Output 45 5" xfId="30405" xr:uid="{00000000-0005-0000-0000-000052890000}"/>
    <cellStyle name="Output 45 6" xfId="30406" xr:uid="{00000000-0005-0000-0000-000053890000}"/>
    <cellStyle name="Output 46" xfId="30407" xr:uid="{00000000-0005-0000-0000-000054890000}"/>
    <cellStyle name="Output 46 2" xfId="30408" xr:uid="{00000000-0005-0000-0000-000055890000}"/>
    <cellStyle name="Output 46 2 2" xfId="30409" xr:uid="{00000000-0005-0000-0000-000056890000}"/>
    <cellStyle name="Output 46 3" xfId="30410" xr:uid="{00000000-0005-0000-0000-000057890000}"/>
    <cellStyle name="Output 46 3 2" xfId="30411" xr:uid="{00000000-0005-0000-0000-000058890000}"/>
    <cellStyle name="Output 46 4" xfId="30412" xr:uid="{00000000-0005-0000-0000-000059890000}"/>
    <cellStyle name="Output 46 4 2" xfId="30413" xr:uid="{00000000-0005-0000-0000-00005A890000}"/>
    <cellStyle name="Output 46 5" xfId="30414" xr:uid="{00000000-0005-0000-0000-00005B890000}"/>
    <cellStyle name="Output 46 6" xfId="30415" xr:uid="{00000000-0005-0000-0000-00005C890000}"/>
    <cellStyle name="Output 47" xfId="30416" xr:uid="{00000000-0005-0000-0000-00005D890000}"/>
    <cellStyle name="Output 47 2" xfId="30417" xr:uid="{00000000-0005-0000-0000-00005E890000}"/>
    <cellStyle name="Output 47 2 2" xfId="30418" xr:uid="{00000000-0005-0000-0000-00005F890000}"/>
    <cellStyle name="Output 47 3" xfId="30419" xr:uid="{00000000-0005-0000-0000-000060890000}"/>
    <cellStyle name="Output 47 3 2" xfId="30420" xr:uid="{00000000-0005-0000-0000-000061890000}"/>
    <cellStyle name="Output 47 4" xfId="30421" xr:uid="{00000000-0005-0000-0000-000062890000}"/>
    <cellStyle name="Output 47 4 2" xfId="30422" xr:uid="{00000000-0005-0000-0000-000063890000}"/>
    <cellStyle name="Output 47 5" xfId="30423" xr:uid="{00000000-0005-0000-0000-000064890000}"/>
    <cellStyle name="Output 47 6" xfId="30424" xr:uid="{00000000-0005-0000-0000-000065890000}"/>
    <cellStyle name="Output 48" xfId="30425" xr:uid="{00000000-0005-0000-0000-000066890000}"/>
    <cellStyle name="Output 48 2" xfId="30426" xr:uid="{00000000-0005-0000-0000-000067890000}"/>
    <cellStyle name="Output 48 2 2" xfId="30427" xr:uid="{00000000-0005-0000-0000-000068890000}"/>
    <cellStyle name="Output 48 3" xfId="30428" xr:uid="{00000000-0005-0000-0000-000069890000}"/>
    <cellStyle name="Output 48 3 2" xfId="30429" xr:uid="{00000000-0005-0000-0000-00006A890000}"/>
    <cellStyle name="Output 48 4" xfId="30430" xr:uid="{00000000-0005-0000-0000-00006B890000}"/>
    <cellStyle name="Output 48 4 2" xfId="30431" xr:uid="{00000000-0005-0000-0000-00006C890000}"/>
    <cellStyle name="Output 48 5" xfId="30432" xr:uid="{00000000-0005-0000-0000-00006D890000}"/>
    <cellStyle name="Output 48 6" xfId="30433" xr:uid="{00000000-0005-0000-0000-00006E890000}"/>
    <cellStyle name="Output 49" xfId="30434" xr:uid="{00000000-0005-0000-0000-00006F890000}"/>
    <cellStyle name="Output 49 2" xfId="30435" xr:uid="{00000000-0005-0000-0000-000070890000}"/>
    <cellStyle name="Output 49 2 2" xfId="30436" xr:uid="{00000000-0005-0000-0000-000071890000}"/>
    <cellStyle name="Output 49 3" xfId="30437" xr:uid="{00000000-0005-0000-0000-000072890000}"/>
    <cellStyle name="Output 49 3 2" xfId="30438" xr:uid="{00000000-0005-0000-0000-000073890000}"/>
    <cellStyle name="Output 49 4" xfId="30439" xr:uid="{00000000-0005-0000-0000-000074890000}"/>
    <cellStyle name="Output 49 4 2" xfId="30440" xr:uid="{00000000-0005-0000-0000-000075890000}"/>
    <cellStyle name="Output 49 5" xfId="30441" xr:uid="{00000000-0005-0000-0000-000076890000}"/>
    <cellStyle name="Output 49 6" xfId="30442" xr:uid="{00000000-0005-0000-0000-000077890000}"/>
    <cellStyle name="Output 5" xfId="30443" xr:uid="{00000000-0005-0000-0000-000078890000}"/>
    <cellStyle name="Output 5 2" xfId="30444" xr:uid="{00000000-0005-0000-0000-000079890000}"/>
    <cellStyle name="Output 5 2 2" xfId="30445" xr:uid="{00000000-0005-0000-0000-00007A890000}"/>
    <cellStyle name="Output 5 3" xfId="30446" xr:uid="{00000000-0005-0000-0000-00007B890000}"/>
    <cellStyle name="Output 5 3 2" xfId="30447" xr:uid="{00000000-0005-0000-0000-00007C890000}"/>
    <cellStyle name="Output 5 4" xfId="30448" xr:uid="{00000000-0005-0000-0000-00007D890000}"/>
    <cellStyle name="Output 5 4 2" xfId="30449" xr:uid="{00000000-0005-0000-0000-00007E890000}"/>
    <cellStyle name="Output 5 5" xfId="30450" xr:uid="{00000000-0005-0000-0000-00007F890000}"/>
    <cellStyle name="Output 5 6" xfId="30451" xr:uid="{00000000-0005-0000-0000-000080890000}"/>
    <cellStyle name="Output 50" xfId="30452" xr:uid="{00000000-0005-0000-0000-000081890000}"/>
    <cellStyle name="Output 50 2" xfId="30453" xr:uid="{00000000-0005-0000-0000-000082890000}"/>
    <cellStyle name="Output 50 2 2" xfId="30454" xr:uid="{00000000-0005-0000-0000-000083890000}"/>
    <cellStyle name="Output 50 3" xfId="30455" xr:uid="{00000000-0005-0000-0000-000084890000}"/>
    <cellStyle name="Output 50 3 2" xfId="30456" xr:uid="{00000000-0005-0000-0000-000085890000}"/>
    <cellStyle name="Output 50 4" xfId="30457" xr:uid="{00000000-0005-0000-0000-000086890000}"/>
    <cellStyle name="Output 50 4 2" xfId="30458" xr:uid="{00000000-0005-0000-0000-000087890000}"/>
    <cellStyle name="Output 50 5" xfId="30459" xr:uid="{00000000-0005-0000-0000-000088890000}"/>
    <cellStyle name="Output 50 6" xfId="30460" xr:uid="{00000000-0005-0000-0000-000089890000}"/>
    <cellStyle name="Output 51" xfId="30461" xr:uid="{00000000-0005-0000-0000-00008A890000}"/>
    <cellStyle name="Output 51 2" xfId="30462" xr:uid="{00000000-0005-0000-0000-00008B890000}"/>
    <cellStyle name="Output 51 2 2" xfId="30463" xr:uid="{00000000-0005-0000-0000-00008C890000}"/>
    <cellStyle name="Output 51 3" xfId="30464" xr:uid="{00000000-0005-0000-0000-00008D890000}"/>
    <cellStyle name="Output 51 3 2" xfId="30465" xr:uid="{00000000-0005-0000-0000-00008E890000}"/>
    <cellStyle name="Output 51 4" xfId="30466" xr:uid="{00000000-0005-0000-0000-00008F890000}"/>
    <cellStyle name="Output 51 4 2" xfId="30467" xr:uid="{00000000-0005-0000-0000-000090890000}"/>
    <cellStyle name="Output 51 5" xfId="30468" xr:uid="{00000000-0005-0000-0000-000091890000}"/>
    <cellStyle name="Output 51 6" xfId="30469" xr:uid="{00000000-0005-0000-0000-000092890000}"/>
    <cellStyle name="Output 52" xfId="30470" xr:uid="{00000000-0005-0000-0000-000093890000}"/>
    <cellStyle name="Output 52 2" xfId="30471" xr:uid="{00000000-0005-0000-0000-000094890000}"/>
    <cellStyle name="Output 52 2 2" xfId="30472" xr:uid="{00000000-0005-0000-0000-000095890000}"/>
    <cellStyle name="Output 52 3" xfId="30473" xr:uid="{00000000-0005-0000-0000-000096890000}"/>
    <cellStyle name="Output 52 3 2" xfId="30474" xr:uid="{00000000-0005-0000-0000-000097890000}"/>
    <cellStyle name="Output 52 4" xfId="30475" xr:uid="{00000000-0005-0000-0000-000098890000}"/>
    <cellStyle name="Output 52 4 2" xfId="30476" xr:uid="{00000000-0005-0000-0000-000099890000}"/>
    <cellStyle name="Output 52 5" xfId="30477" xr:uid="{00000000-0005-0000-0000-00009A890000}"/>
    <cellStyle name="Output 52 6" xfId="30478" xr:uid="{00000000-0005-0000-0000-00009B890000}"/>
    <cellStyle name="Output 53" xfId="30479" xr:uid="{00000000-0005-0000-0000-00009C890000}"/>
    <cellStyle name="Output 53 2" xfId="30480" xr:uid="{00000000-0005-0000-0000-00009D890000}"/>
    <cellStyle name="Output 53 2 2" xfId="30481" xr:uid="{00000000-0005-0000-0000-00009E890000}"/>
    <cellStyle name="Output 53 3" xfId="30482" xr:uid="{00000000-0005-0000-0000-00009F890000}"/>
    <cellStyle name="Output 53 3 2" xfId="30483" xr:uid="{00000000-0005-0000-0000-0000A0890000}"/>
    <cellStyle name="Output 53 4" xfId="30484" xr:uid="{00000000-0005-0000-0000-0000A1890000}"/>
    <cellStyle name="Output 53 4 2" xfId="30485" xr:uid="{00000000-0005-0000-0000-0000A2890000}"/>
    <cellStyle name="Output 53 5" xfId="30486" xr:uid="{00000000-0005-0000-0000-0000A3890000}"/>
    <cellStyle name="Output 53 6" xfId="30487" xr:uid="{00000000-0005-0000-0000-0000A4890000}"/>
    <cellStyle name="Output 54" xfId="30488" xr:uid="{00000000-0005-0000-0000-0000A5890000}"/>
    <cellStyle name="Output 54 2" xfId="30489" xr:uid="{00000000-0005-0000-0000-0000A6890000}"/>
    <cellStyle name="Output 54 2 2" xfId="30490" xr:uid="{00000000-0005-0000-0000-0000A7890000}"/>
    <cellStyle name="Output 54 3" xfId="30491" xr:uid="{00000000-0005-0000-0000-0000A8890000}"/>
    <cellStyle name="Output 54 3 2" xfId="30492" xr:uid="{00000000-0005-0000-0000-0000A9890000}"/>
    <cellStyle name="Output 54 4" xfId="30493" xr:uid="{00000000-0005-0000-0000-0000AA890000}"/>
    <cellStyle name="Output 54 4 2" xfId="30494" xr:uid="{00000000-0005-0000-0000-0000AB890000}"/>
    <cellStyle name="Output 54 5" xfId="30495" xr:uid="{00000000-0005-0000-0000-0000AC890000}"/>
    <cellStyle name="Output 54 6" xfId="30496" xr:uid="{00000000-0005-0000-0000-0000AD890000}"/>
    <cellStyle name="Output 55" xfId="30497" xr:uid="{00000000-0005-0000-0000-0000AE890000}"/>
    <cellStyle name="Output 55 2" xfId="30498" xr:uid="{00000000-0005-0000-0000-0000AF890000}"/>
    <cellStyle name="Output 55 2 2" xfId="30499" xr:uid="{00000000-0005-0000-0000-0000B0890000}"/>
    <cellStyle name="Output 55 3" xfId="30500" xr:uid="{00000000-0005-0000-0000-0000B1890000}"/>
    <cellStyle name="Output 55 3 2" xfId="30501" xr:uid="{00000000-0005-0000-0000-0000B2890000}"/>
    <cellStyle name="Output 55 4" xfId="30502" xr:uid="{00000000-0005-0000-0000-0000B3890000}"/>
    <cellStyle name="Output 55 4 2" xfId="30503" xr:uid="{00000000-0005-0000-0000-0000B4890000}"/>
    <cellStyle name="Output 55 5" xfId="30504" xr:uid="{00000000-0005-0000-0000-0000B5890000}"/>
    <cellStyle name="Output 55 6" xfId="30505" xr:uid="{00000000-0005-0000-0000-0000B6890000}"/>
    <cellStyle name="Output 56" xfId="30506" xr:uid="{00000000-0005-0000-0000-0000B7890000}"/>
    <cellStyle name="Output 56 2" xfId="30507" xr:uid="{00000000-0005-0000-0000-0000B8890000}"/>
    <cellStyle name="Output 56 2 2" xfId="30508" xr:uid="{00000000-0005-0000-0000-0000B9890000}"/>
    <cellStyle name="Output 56 3" xfId="30509" xr:uid="{00000000-0005-0000-0000-0000BA890000}"/>
    <cellStyle name="Output 56 3 2" xfId="30510" xr:uid="{00000000-0005-0000-0000-0000BB890000}"/>
    <cellStyle name="Output 56 4" xfId="30511" xr:uid="{00000000-0005-0000-0000-0000BC890000}"/>
    <cellStyle name="Output 56 4 2" xfId="30512" xr:uid="{00000000-0005-0000-0000-0000BD890000}"/>
    <cellStyle name="Output 56 5" xfId="30513" xr:uid="{00000000-0005-0000-0000-0000BE890000}"/>
    <cellStyle name="Output 56 6" xfId="30514" xr:uid="{00000000-0005-0000-0000-0000BF890000}"/>
    <cellStyle name="Output 57" xfId="30515" xr:uid="{00000000-0005-0000-0000-0000C0890000}"/>
    <cellStyle name="Output 57 2" xfId="30516" xr:uid="{00000000-0005-0000-0000-0000C1890000}"/>
    <cellStyle name="Output 57 2 2" xfId="30517" xr:uid="{00000000-0005-0000-0000-0000C2890000}"/>
    <cellStyle name="Output 57 3" xfId="30518" xr:uid="{00000000-0005-0000-0000-0000C3890000}"/>
    <cellStyle name="Output 57 3 2" xfId="30519" xr:uid="{00000000-0005-0000-0000-0000C4890000}"/>
    <cellStyle name="Output 57 4" xfId="30520" xr:uid="{00000000-0005-0000-0000-0000C5890000}"/>
    <cellStyle name="Output 57 4 2" xfId="30521" xr:uid="{00000000-0005-0000-0000-0000C6890000}"/>
    <cellStyle name="Output 57 5" xfId="30522" xr:uid="{00000000-0005-0000-0000-0000C7890000}"/>
    <cellStyle name="Output 57 6" xfId="30523" xr:uid="{00000000-0005-0000-0000-0000C8890000}"/>
    <cellStyle name="Output 58" xfId="30524" xr:uid="{00000000-0005-0000-0000-0000C9890000}"/>
    <cellStyle name="Output 58 2" xfId="30525" xr:uid="{00000000-0005-0000-0000-0000CA890000}"/>
    <cellStyle name="Output 58 2 2" xfId="30526" xr:uid="{00000000-0005-0000-0000-0000CB890000}"/>
    <cellStyle name="Output 58 3" xfId="30527" xr:uid="{00000000-0005-0000-0000-0000CC890000}"/>
    <cellStyle name="Output 58 3 2" xfId="30528" xr:uid="{00000000-0005-0000-0000-0000CD890000}"/>
    <cellStyle name="Output 58 4" xfId="30529" xr:uid="{00000000-0005-0000-0000-0000CE890000}"/>
    <cellStyle name="Output 58 4 2" xfId="30530" xr:uid="{00000000-0005-0000-0000-0000CF890000}"/>
    <cellStyle name="Output 58 5" xfId="30531" xr:uid="{00000000-0005-0000-0000-0000D0890000}"/>
    <cellStyle name="Output 58 6" xfId="30532" xr:uid="{00000000-0005-0000-0000-0000D1890000}"/>
    <cellStyle name="Output 6" xfId="30533" xr:uid="{00000000-0005-0000-0000-0000D2890000}"/>
    <cellStyle name="Output 6 2" xfId="30534" xr:uid="{00000000-0005-0000-0000-0000D3890000}"/>
    <cellStyle name="Output 6 2 2" xfId="30535" xr:uid="{00000000-0005-0000-0000-0000D4890000}"/>
    <cellStyle name="Output 6 2 2 2" xfId="30536" xr:uid="{00000000-0005-0000-0000-0000D5890000}"/>
    <cellStyle name="Output 6 2 3" xfId="30537" xr:uid="{00000000-0005-0000-0000-0000D6890000}"/>
    <cellStyle name="Output 6 2 3 2" xfId="30538" xr:uid="{00000000-0005-0000-0000-0000D7890000}"/>
    <cellStyle name="Output 6 2 4" xfId="30539" xr:uid="{00000000-0005-0000-0000-0000D8890000}"/>
    <cellStyle name="Output 6 2 4 2" xfId="30540" xr:uid="{00000000-0005-0000-0000-0000D9890000}"/>
    <cellStyle name="Output 6 2 5" xfId="30541" xr:uid="{00000000-0005-0000-0000-0000DA890000}"/>
    <cellStyle name="Output 6 2 6" xfId="30542" xr:uid="{00000000-0005-0000-0000-0000DB890000}"/>
    <cellStyle name="Output 6 3" xfId="30543" xr:uid="{00000000-0005-0000-0000-0000DC890000}"/>
    <cellStyle name="Output 6 3 2" xfId="30544" xr:uid="{00000000-0005-0000-0000-0000DD890000}"/>
    <cellStyle name="Output 6 3 2 2" xfId="30545" xr:uid="{00000000-0005-0000-0000-0000DE890000}"/>
    <cellStyle name="Output 6 3 3" xfId="30546" xr:uid="{00000000-0005-0000-0000-0000DF890000}"/>
    <cellStyle name="Output 6 3 3 2" xfId="30547" xr:uid="{00000000-0005-0000-0000-0000E0890000}"/>
    <cellStyle name="Output 6 3 4" xfId="30548" xr:uid="{00000000-0005-0000-0000-0000E1890000}"/>
    <cellStyle name="Output 6 3 4 2" xfId="30549" xr:uid="{00000000-0005-0000-0000-0000E2890000}"/>
    <cellStyle name="Output 6 3 5" xfId="30550" xr:uid="{00000000-0005-0000-0000-0000E3890000}"/>
    <cellStyle name="Output 6 3 6" xfId="30551" xr:uid="{00000000-0005-0000-0000-0000E4890000}"/>
    <cellStyle name="Output 6 4" xfId="30552" xr:uid="{00000000-0005-0000-0000-0000E5890000}"/>
    <cellStyle name="Output 6 4 2" xfId="30553" xr:uid="{00000000-0005-0000-0000-0000E6890000}"/>
    <cellStyle name="Output 6 4 2 2" xfId="30554" xr:uid="{00000000-0005-0000-0000-0000E7890000}"/>
    <cellStyle name="Output 6 4 3" xfId="30555" xr:uid="{00000000-0005-0000-0000-0000E8890000}"/>
    <cellStyle name="Output 6 4 3 2" xfId="30556" xr:uid="{00000000-0005-0000-0000-0000E9890000}"/>
    <cellStyle name="Output 6 4 4" xfId="30557" xr:uid="{00000000-0005-0000-0000-0000EA890000}"/>
    <cellStyle name="Output 6 4 4 2" xfId="30558" xr:uid="{00000000-0005-0000-0000-0000EB890000}"/>
    <cellStyle name="Output 6 4 5" xfId="30559" xr:uid="{00000000-0005-0000-0000-0000EC890000}"/>
    <cellStyle name="Output 6 4 6" xfId="30560" xr:uid="{00000000-0005-0000-0000-0000ED890000}"/>
    <cellStyle name="Output 6 5" xfId="30561" xr:uid="{00000000-0005-0000-0000-0000EE890000}"/>
    <cellStyle name="Output 6 5 2" xfId="30562" xr:uid="{00000000-0005-0000-0000-0000EF890000}"/>
    <cellStyle name="Output 6 6" xfId="30563" xr:uid="{00000000-0005-0000-0000-0000F0890000}"/>
    <cellStyle name="Output 6 6 2" xfId="30564" xr:uid="{00000000-0005-0000-0000-0000F1890000}"/>
    <cellStyle name="Output 6 7" xfId="30565" xr:uid="{00000000-0005-0000-0000-0000F2890000}"/>
    <cellStyle name="Output 6 7 2" xfId="30566" xr:uid="{00000000-0005-0000-0000-0000F3890000}"/>
    <cellStyle name="Output 6 8" xfId="30567" xr:uid="{00000000-0005-0000-0000-0000F4890000}"/>
    <cellStyle name="Output 6 9" xfId="30568" xr:uid="{00000000-0005-0000-0000-0000F5890000}"/>
    <cellStyle name="Output 7" xfId="30569" xr:uid="{00000000-0005-0000-0000-0000F6890000}"/>
    <cellStyle name="Output 7 2" xfId="30570" xr:uid="{00000000-0005-0000-0000-0000F7890000}"/>
    <cellStyle name="Output 7 2 2" xfId="30571" xr:uid="{00000000-0005-0000-0000-0000F8890000}"/>
    <cellStyle name="Output 7 2 2 2" xfId="30572" xr:uid="{00000000-0005-0000-0000-0000F9890000}"/>
    <cellStyle name="Output 7 2 3" xfId="30573" xr:uid="{00000000-0005-0000-0000-0000FA890000}"/>
    <cellStyle name="Output 7 2 3 2" xfId="30574" xr:uid="{00000000-0005-0000-0000-0000FB890000}"/>
    <cellStyle name="Output 7 2 4" xfId="30575" xr:uid="{00000000-0005-0000-0000-0000FC890000}"/>
    <cellStyle name="Output 7 2 4 2" xfId="30576" xr:uid="{00000000-0005-0000-0000-0000FD890000}"/>
    <cellStyle name="Output 7 2 5" xfId="30577" xr:uid="{00000000-0005-0000-0000-0000FE890000}"/>
    <cellStyle name="Output 7 2 6" xfId="30578" xr:uid="{00000000-0005-0000-0000-0000FF890000}"/>
    <cellStyle name="Output 7 3" xfId="30579" xr:uid="{00000000-0005-0000-0000-0000008A0000}"/>
    <cellStyle name="Output 7 3 2" xfId="30580" xr:uid="{00000000-0005-0000-0000-0000018A0000}"/>
    <cellStyle name="Output 7 3 2 2" xfId="30581" xr:uid="{00000000-0005-0000-0000-0000028A0000}"/>
    <cellStyle name="Output 7 3 3" xfId="30582" xr:uid="{00000000-0005-0000-0000-0000038A0000}"/>
    <cellStyle name="Output 7 3 3 2" xfId="30583" xr:uid="{00000000-0005-0000-0000-0000048A0000}"/>
    <cellStyle name="Output 7 3 4" xfId="30584" xr:uid="{00000000-0005-0000-0000-0000058A0000}"/>
    <cellStyle name="Output 7 3 4 2" xfId="30585" xr:uid="{00000000-0005-0000-0000-0000068A0000}"/>
    <cellStyle name="Output 7 3 5" xfId="30586" xr:uid="{00000000-0005-0000-0000-0000078A0000}"/>
    <cellStyle name="Output 7 3 6" xfId="30587" xr:uid="{00000000-0005-0000-0000-0000088A0000}"/>
    <cellStyle name="Output 7 4" xfId="30588" xr:uid="{00000000-0005-0000-0000-0000098A0000}"/>
    <cellStyle name="Output 7 4 2" xfId="30589" xr:uid="{00000000-0005-0000-0000-00000A8A0000}"/>
    <cellStyle name="Output 7 4 2 2" xfId="30590" xr:uid="{00000000-0005-0000-0000-00000B8A0000}"/>
    <cellStyle name="Output 7 4 3" xfId="30591" xr:uid="{00000000-0005-0000-0000-00000C8A0000}"/>
    <cellStyle name="Output 7 4 3 2" xfId="30592" xr:uid="{00000000-0005-0000-0000-00000D8A0000}"/>
    <cellStyle name="Output 7 4 4" xfId="30593" xr:uid="{00000000-0005-0000-0000-00000E8A0000}"/>
    <cellStyle name="Output 7 4 4 2" xfId="30594" xr:uid="{00000000-0005-0000-0000-00000F8A0000}"/>
    <cellStyle name="Output 7 4 5" xfId="30595" xr:uid="{00000000-0005-0000-0000-0000108A0000}"/>
    <cellStyle name="Output 7 4 6" xfId="30596" xr:uid="{00000000-0005-0000-0000-0000118A0000}"/>
    <cellStyle name="Output 7 5" xfId="30597" xr:uid="{00000000-0005-0000-0000-0000128A0000}"/>
    <cellStyle name="Output 7 5 2" xfId="30598" xr:uid="{00000000-0005-0000-0000-0000138A0000}"/>
    <cellStyle name="Output 7 6" xfId="30599" xr:uid="{00000000-0005-0000-0000-0000148A0000}"/>
    <cellStyle name="Output 7 6 2" xfId="30600" xr:uid="{00000000-0005-0000-0000-0000158A0000}"/>
    <cellStyle name="Output 7 7" xfId="30601" xr:uid="{00000000-0005-0000-0000-0000168A0000}"/>
    <cellStyle name="Output 7 7 2" xfId="30602" xr:uid="{00000000-0005-0000-0000-0000178A0000}"/>
    <cellStyle name="Output 7 8" xfId="30603" xr:uid="{00000000-0005-0000-0000-0000188A0000}"/>
    <cellStyle name="Output 7 9" xfId="30604" xr:uid="{00000000-0005-0000-0000-0000198A0000}"/>
    <cellStyle name="Output 8" xfId="30605" xr:uid="{00000000-0005-0000-0000-00001A8A0000}"/>
    <cellStyle name="Output 8 2" xfId="30606" xr:uid="{00000000-0005-0000-0000-00001B8A0000}"/>
    <cellStyle name="Output 8 2 2" xfId="30607" xr:uid="{00000000-0005-0000-0000-00001C8A0000}"/>
    <cellStyle name="Output 8 2 2 2" xfId="30608" xr:uid="{00000000-0005-0000-0000-00001D8A0000}"/>
    <cellStyle name="Output 8 2 3" xfId="30609" xr:uid="{00000000-0005-0000-0000-00001E8A0000}"/>
    <cellStyle name="Output 8 2 3 2" xfId="30610" xr:uid="{00000000-0005-0000-0000-00001F8A0000}"/>
    <cellStyle name="Output 8 2 4" xfId="30611" xr:uid="{00000000-0005-0000-0000-0000208A0000}"/>
    <cellStyle name="Output 8 2 4 2" xfId="30612" xr:uid="{00000000-0005-0000-0000-0000218A0000}"/>
    <cellStyle name="Output 8 2 5" xfId="30613" xr:uid="{00000000-0005-0000-0000-0000228A0000}"/>
    <cellStyle name="Output 8 2 6" xfId="30614" xr:uid="{00000000-0005-0000-0000-0000238A0000}"/>
    <cellStyle name="Output 8 3" xfId="30615" xr:uid="{00000000-0005-0000-0000-0000248A0000}"/>
    <cellStyle name="Output 8 3 2" xfId="30616" xr:uid="{00000000-0005-0000-0000-0000258A0000}"/>
    <cellStyle name="Output 8 3 2 2" xfId="30617" xr:uid="{00000000-0005-0000-0000-0000268A0000}"/>
    <cellStyle name="Output 8 3 3" xfId="30618" xr:uid="{00000000-0005-0000-0000-0000278A0000}"/>
    <cellStyle name="Output 8 3 3 2" xfId="30619" xr:uid="{00000000-0005-0000-0000-0000288A0000}"/>
    <cellStyle name="Output 8 3 4" xfId="30620" xr:uid="{00000000-0005-0000-0000-0000298A0000}"/>
    <cellStyle name="Output 8 3 4 2" xfId="30621" xr:uid="{00000000-0005-0000-0000-00002A8A0000}"/>
    <cellStyle name="Output 8 3 5" xfId="30622" xr:uid="{00000000-0005-0000-0000-00002B8A0000}"/>
    <cellStyle name="Output 8 3 6" xfId="30623" xr:uid="{00000000-0005-0000-0000-00002C8A0000}"/>
    <cellStyle name="Output 8 4" xfId="30624" xr:uid="{00000000-0005-0000-0000-00002D8A0000}"/>
    <cellStyle name="Output 8 4 2" xfId="30625" xr:uid="{00000000-0005-0000-0000-00002E8A0000}"/>
    <cellStyle name="Output 8 4 2 2" xfId="30626" xr:uid="{00000000-0005-0000-0000-00002F8A0000}"/>
    <cellStyle name="Output 8 4 3" xfId="30627" xr:uid="{00000000-0005-0000-0000-0000308A0000}"/>
    <cellStyle name="Output 8 4 3 2" xfId="30628" xr:uid="{00000000-0005-0000-0000-0000318A0000}"/>
    <cellStyle name="Output 8 4 4" xfId="30629" xr:uid="{00000000-0005-0000-0000-0000328A0000}"/>
    <cellStyle name="Output 8 4 4 2" xfId="30630" xr:uid="{00000000-0005-0000-0000-0000338A0000}"/>
    <cellStyle name="Output 8 4 5" xfId="30631" xr:uid="{00000000-0005-0000-0000-0000348A0000}"/>
    <cellStyle name="Output 8 4 6" xfId="30632" xr:uid="{00000000-0005-0000-0000-0000358A0000}"/>
    <cellStyle name="Output 8 5" xfId="30633" xr:uid="{00000000-0005-0000-0000-0000368A0000}"/>
    <cellStyle name="Output 8 5 2" xfId="30634" xr:uid="{00000000-0005-0000-0000-0000378A0000}"/>
    <cellStyle name="Output 8 6" xfId="30635" xr:uid="{00000000-0005-0000-0000-0000388A0000}"/>
    <cellStyle name="Output 8 6 2" xfId="30636" xr:uid="{00000000-0005-0000-0000-0000398A0000}"/>
    <cellStyle name="Output 8 7" xfId="30637" xr:uid="{00000000-0005-0000-0000-00003A8A0000}"/>
    <cellStyle name="Output 8 7 2" xfId="30638" xr:uid="{00000000-0005-0000-0000-00003B8A0000}"/>
    <cellStyle name="Output 8 8" xfId="30639" xr:uid="{00000000-0005-0000-0000-00003C8A0000}"/>
    <cellStyle name="Output 8 9" xfId="30640" xr:uid="{00000000-0005-0000-0000-00003D8A0000}"/>
    <cellStyle name="Output 9" xfId="30641" xr:uid="{00000000-0005-0000-0000-00003E8A0000}"/>
    <cellStyle name="Output 9 2" xfId="30642" xr:uid="{00000000-0005-0000-0000-00003F8A0000}"/>
    <cellStyle name="Output 9 2 2" xfId="30643" xr:uid="{00000000-0005-0000-0000-0000408A0000}"/>
    <cellStyle name="Output 9 2 2 2" xfId="30644" xr:uid="{00000000-0005-0000-0000-0000418A0000}"/>
    <cellStyle name="Output 9 2 3" xfId="30645" xr:uid="{00000000-0005-0000-0000-0000428A0000}"/>
    <cellStyle name="Output 9 2 3 2" xfId="30646" xr:uid="{00000000-0005-0000-0000-0000438A0000}"/>
    <cellStyle name="Output 9 2 4" xfId="30647" xr:uid="{00000000-0005-0000-0000-0000448A0000}"/>
    <cellStyle name="Output 9 2 4 2" xfId="30648" xr:uid="{00000000-0005-0000-0000-0000458A0000}"/>
    <cellStyle name="Output 9 2 5" xfId="30649" xr:uid="{00000000-0005-0000-0000-0000468A0000}"/>
    <cellStyle name="Output 9 2 6" xfId="30650" xr:uid="{00000000-0005-0000-0000-0000478A0000}"/>
    <cellStyle name="Output 9 3" xfId="30651" xr:uid="{00000000-0005-0000-0000-0000488A0000}"/>
    <cellStyle name="Output 9 3 2" xfId="30652" xr:uid="{00000000-0005-0000-0000-0000498A0000}"/>
    <cellStyle name="Output 9 3 2 2" xfId="30653" xr:uid="{00000000-0005-0000-0000-00004A8A0000}"/>
    <cellStyle name="Output 9 3 3" xfId="30654" xr:uid="{00000000-0005-0000-0000-00004B8A0000}"/>
    <cellStyle name="Output 9 3 3 2" xfId="30655" xr:uid="{00000000-0005-0000-0000-00004C8A0000}"/>
    <cellStyle name="Output 9 3 4" xfId="30656" xr:uid="{00000000-0005-0000-0000-00004D8A0000}"/>
    <cellStyle name="Output 9 3 4 2" xfId="30657" xr:uid="{00000000-0005-0000-0000-00004E8A0000}"/>
    <cellStyle name="Output 9 3 5" xfId="30658" xr:uid="{00000000-0005-0000-0000-00004F8A0000}"/>
    <cellStyle name="Output 9 3 6" xfId="30659" xr:uid="{00000000-0005-0000-0000-0000508A0000}"/>
    <cellStyle name="Output 9 4" xfId="30660" xr:uid="{00000000-0005-0000-0000-0000518A0000}"/>
    <cellStyle name="Output 9 4 2" xfId="30661" xr:uid="{00000000-0005-0000-0000-0000528A0000}"/>
    <cellStyle name="Output 9 4 2 2" xfId="30662" xr:uid="{00000000-0005-0000-0000-0000538A0000}"/>
    <cellStyle name="Output 9 4 3" xfId="30663" xr:uid="{00000000-0005-0000-0000-0000548A0000}"/>
    <cellStyle name="Output 9 4 3 2" xfId="30664" xr:uid="{00000000-0005-0000-0000-0000558A0000}"/>
    <cellStyle name="Output 9 4 4" xfId="30665" xr:uid="{00000000-0005-0000-0000-0000568A0000}"/>
    <cellStyle name="Output 9 4 4 2" xfId="30666" xr:uid="{00000000-0005-0000-0000-0000578A0000}"/>
    <cellStyle name="Output 9 4 5" xfId="30667" xr:uid="{00000000-0005-0000-0000-0000588A0000}"/>
    <cellStyle name="Output 9 4 6" xfId="30668" xr:uid="{00000000-0005-0000-0000-0000598A0000}"/>
    <cellStyle name="Output 9 5" xfId="30669" xr:uid="{00000000-0005-0000-0000-00005A8A0000}"/>
    <cellStyle name="Output 9 5 2" xfId="30670" xr:uid="{00000000-0005-0000-0000-00005B8A0000}"/>
    <cellStyle name="Output 9 6" xfId="30671" xr:uid="{00000000-0005-0000-0000-00005C8A0000}"/>
    <cellStyle name="Output 9 6 2" xfId="30672" xr:uid="{00000000-0005-0000-0000-00005D8A0000}"/>
    <cellStyle name="Output 9 7" xfId="30673" xr:uid="{00000000-0005-0000-0000-00005E8A0000}"/>
    <cellStyle name="Output 9 7 2" xfId="30674" xr:uid="{00000000-0005-0000-0000-00005F8A0000}"/>
    <cellStyle name="Output 9 8" xfId="30675" xr:uid="{00000000-0005-0000-0000-0000608A0000}"/>
    <cellStyle name="Output 9 9" xfId="30676" xr:uid="{00000000-0005-0000-0000-0000618A0000}"/>
    <cellStyle name="paint" xfId="1479" xr:uid="{00000000-0005-0000-0000-0000628A0000}"/>
    <cellStyle name="Percent [0]" xfId="1480" xr:uid="{00000000-0005-0000-0000-0000638A0000}"/>
    <cellStyle name="Percent [00]" xfId="1481" xr:uid="{00000000-0005-0000-0000-0000648A0000}"/>
    <cellStyle name="Percent [2]" xfId="1029" xr:uid="{00000000-0005-0000-0000-0000658A0000}"/>
    <cellStyle name="Percent [2] 10" xfId="39199" xr:uid="{00000000-0005-0000-0000-0000668A0000}"/>
    <cellStyle name="Percent [2] 11" xfId="39200" xr:uid="{00000000-0005-0000-0000-0000678A0000}"/>
    <cellStyle name="Percent [2] 12" xfId="39201" xr:uid="{00000000-0005-0000-0000-0000688A0000}"/>
    <cellStyle name="Percent [2] 13" xfId="39202" xr:uid="{00000000-0005-0000-0000-0000698A0000}"/>
    <cellStyle name="Percent [2] 14" xfId="39203" xr:uid="{00000000-0005-0000-0000-00006A8A0000}"/>
    <cellStyle name="Percent [2] 15" xfId="39204" xr:uid="{00000000-0005-0000-0000-00006B8A0000}"/>
    <cellStyle name="Percent [2] 16" xfId="39205" xr:uid="{00000000-0005-0000-0000-00006C8A0000}"/>
    <cellStyle name="Percent [2] 17" xfId="39206" xr:uid="{00000000-0005-0000-0000-00006D8A0000}"/>
    <cellStyle name="Percent [2] 2" xfId="1030" xr:uid="{00000000-0005-0000-0000-00006E8A0000}"/>
    <cellStyle name="Percent [2] 3" xfId="1031" xr:uid="{00000000-0005-0000-0000-00006F8A0000}"/>
    <cellStyle name="Percent [2] 4" xfId="1032" xr:uid="{00000000-0005-0000-0000-0000708A0000}"/>
    <cellStyle name="Percent [2] 5" xfId="1033" xr:uid="{00000000-0005-0000-0000-0000718A0000}"/>
    <cellStyle name="Percent [2] 6" xfId="1034" xr:uid="{00000000-0005-0000-0000-0000728A0000}"/>
    <cellStyle name="Percent [2] 7" xfId="1035" xr:uid="{00000000-0005-0000-0000-0000738A0000}"/>
    <cellStyle name="Percent [2] 8" xfId="39207" xr:uid="{00000000-0005-0000-0000-0000748A0000}"/>
    <cellStyle name="Percent [2] 9" xfId="39208" xr:uid="{00000000-0005-0000-0000-0000758A0000}"/>
    <cellStyle name="Percent 10" xfId="1036" xr:uid="{00000000-0005-0000-0000-0000768A0000}"/>
    <cellStyle name="Percent 10 2" xfId="30677" xr:uid="{00000000-0005-0000-0000-0000778A0000}"/>
    <cellStyle name="Percent 10 3" xfId="30678" xr:uid="{00000000-0005-0000-0000-0000788A0000}"/>
    <cellStyle name="Percent 10 4" xfId="30679" xr:uid="{00000000-0005-0000-0000-0000798A0000}"/>
    <cellStyle name="Percent 10 5" xfId="30680" xr:uid="{00000000-0005-0000-0000-00007A8A0000}"/>
    <cellStyle name="Percent 10 6" xfId="30681" xr:uid="{00000000-0005-0000-0000-00007B8A0000}"/>
    <cellStyle name="Percent 10 7" xfId="30682" xr:uid="{00000000-0005-0000-0000-00007C8A0000}"/>
    <cellStyle name="Percent 11" xfId="1037" xr:uid="{00000000-0005-0000-0000-00007D8A0000}"/>
    <cellStyle name="Percent 11 2" xfId="30683" xr:uid="{00000000-0005-0000-0000-00007E8A0000}"/>
    <cellStyle name="Percent 11 2 2" xfId="30684" xr:uid="{00000000-0005-0000-0000-00007F8A0000}"/>
    <cellStyle name="Percent 11 3" xfId="30685" xr:uid="{00000000-0005-0000-0000-0000808A0000}"/>
    <cellStyle name="Percent 12" xfId="1038" xr:uid="{00000000-0005-0000-0000-0000818A0000}"/>
    <cellStyle name="Percent 12 2" xfId="30686" xr:uid="{00000000-0005-0000-0000-0000828A0000}"/>
    <cellStyle name="Percent 12 2 2" xfId="30687" xr:uid="{00000000-0005-0000-0000-0000838A0000}"/>
    <cellStyle name="Percent 12 3" xfId="30688" xr:uid="{00000000-0005-0000-0000-0000848A0000}"/>
    <cellStyle name="Percent 13" xfId="1039" xr:uid="{00000000-0005-0000-0000-0000858A0000}"/>
    <cellStyle name="Percent 13 2" xfId="30689" xr:uid="{00000000-0005-0000-0000-0000868A0000}"/>
    <cellStyle name="Percent 13 2 2" xfId="30690" xr:uid="{00000000-0005-0000-0000-0000878A0000}"/>
    <cellStyle name="Percent 13 3" xfId="30691" xr:uid="{00000000-0005-0000-0000-0000888A0000}"/>
    <cellStyle name="Percent 14" xfId="1040" xr:uid="{00000000-0005-0000-0000-0000898A0000}"/>
    <cellStyle name="Percent 14 2" xfId="30692" xr:uid="{00000000-0005-0000-0000-00008A8A0000}"/>
    <cellStyle name="Percent 14 2 2" xfId="30693" xr:uid="{00000000-0005-0000-0000-00008B8A0000}"/>
    <cellStyle name="Percent 14 3" xfId="30694" xr:uid="{00000000-0005-0000-0000-00008C8A0000}"/>
    <cellStyle name="Percent 15" xfId="1041" xr:uid="{00000000-0005-0000-0000-00008D8A0000}"/>
    <cellStyle name="Percent 15 2" xfId="30695" xr:uid="{00000000-0005-0000-0000-00008E8A0000}"/>
    <cellStyle name="Percent 15 2 2" xfId="30696" xr:uid="{00000000-0005-0000-0000-00008F8A0000}"/>
    <cellStyle name="Percent 15 3" xfId="30697" xr:uid="{00000000-0005-0000-0000-0000908A0000}"/>
    <cellStyle name="Percent 16" xfId="1042" xr:uid="{00000000-0005-0000-0000-0000918A0000}"/>
    <cellStyle name="Percent 16 2" xfId="30698" xr:uid="{00000000-0005-0000-0000-0000928A0000}"/>
    <cellStyle name="Percent 16 2 2" xfId="30699" xr:uid="{00000000-0005-0000-0000-0000938A0000}"/>
    <cellStyle name="Percent 16 3" xfId="30700" xr:uid="{00000000-0005-0000-0000-0000948A0000}"/>
    <cellStyle name="Percent 17" xfId="1043" xr:uid="{00000000-0005-0000-0000-0000958A0000}"/>
    <cellStyle name="Percent 17 2" xfId="30701" xr:uid="{00000000-0005-0000-0000-0000968A0000}"/>
    <cellStyle name="Percent 17 2 2" xfId="30702" xr:uid="{00000000-0005-0000-0000-0000978A0000}"/>
    <cellStyle name="Percent 17 3" xfId="30703" xr:uid="{00000000-0005-0000-0000-0000988A0000}"/>
    <cellStyle name="Percent 18" xfId="1044" xr:uid="{00000000-0005-0000-0000-0000998A0000}"/>
    <cellStyle name="Percent 18 2" xfId="30704" xr:uid="{00000000-0005-0000-0000-00009A8A0000}"/>
    <cellStyle name="Percent 19" xfId="1045" xr:uid="{00000000-0005-0000-0000-00009B8A0000}"/>
    <cellStyle name="Percent 19 2" xfId="30705" xr:uid="{00000000-0005-0000-0000-00009C8A0000}"/>
    <cellStyle name="Percent 2" xfId="1046" xr:uid="{00000000-0005-0000-0000-00009D8A0000}"/>
    <cellStyle name="Percent 2 10" xfId="1047" xr:uid="{00000000-0005-0000-0000-00009E8A0000}"/>
    <cellStyle name="Percent 2 10 2" xfId="1505" xr:uid="{00000000-0005-0000-0000-00009F8A0000}"/>
    <cellStyle name="Percent 2 11" xfId="1048" xr:uid="{00000000-0005-0000-0000-0000A08A0000}"/>
    <cellStyle name="Percent 2 11 2" xfId="30706" xr:uid="{00000000-0005-0000-0000-0000A18A0000}"/>
    <cellStyle name="Percent 2 12" xfId="1049" xr:uid="{00000000-0005-0000-0000-0000A28A0000}"/>
    <cellStyle name="Percent 2 12 2" xfId="30707" xr:uid="{00000000-0005-0000-0000-0000A38A0000}"/>
    <cellStyle name="Percent 2 13" xfId="1050" xr:uid="{00000000-0005-0000-0000-0000A48A0000}"/>
    <cellStyle name="Percent 2 13 2" xfId="30708" xr:uid="{00000000-0005-0000-0000-0000A58A0000}"/>
    <cellStyle name="Percent 2 14" xfId="1051" xr:uid="{00000000-0005-0000-0000-0000A68A0000}"/>
    <cellStyle name="Percent 2 14 2" xfId="30709" xr:uid="{00000000-0005-0000-0000-0000A78A0000}"/>
    <cellStyle name="Percent 2 15" xfId="1052" xr:uid="{00000000-0005-0000-0000-0000A88A0000}"/>
    <cellStyle name="Percent 2 15 2" xfId="30710" xr:uid="{00000000-0005-0000-0000-0000A98A0000}"/>
    <cellStyle name="Percent 2 16" xfId="1053" xr:uid="{00000000-0005-0000-0000-0000AA8A0000}"/>
    <cellStyle name="Percent 2 16 2" xfId="30711" xr:uid="{00000000-0005-0000-0000-0000AB8A0000}"/>
    <cellStyle name="Percent 2 17" xfId="1054" xr:uid="{00000000-0005-0000-0000-0000AC8A0000}"/>
    <cellStyle name="Percent 2 17 2" xfId="30712" xr:uid="{00000000-0005-0000-0000-0000AD8A0000}"/>
    <cellStyle name="Percent 2 18" xfId="30713" xr:uid="{00000000-0005-0000-0000-0000AE8A0000}"/>
    <cellStyle name="Percent 2 18 2" xfId="30714" xr:uid="{00000000-0005-0000-0000-0000AF8A0000}"/>
    <cellStyle name="Percent 2 19" xfId="30715" xr:uid="{00000000-0005-0000-0000-0000B08A0000}"/>
    <cellStyle name="Percent 2 19 2" xfId="30716" xr:uid="{00000000-0005-0000-0000-0000B18A0000}"/>
    <cellStyle name="Percent 2 2" xfId="1055" xr:uid="{00000000-0005-0000-0000-0000B28A0000}"/>
    <cellStyle name="Percent 2 2 10" xfId="1056" xr:uid="{00000000-0005-0000-0000-0000B38A0000}"/>
    <cellStyle name="Percent 2 2 11" xfId="1057" xr:uid="{00000000-0005-0000-0000-0000B48A0000}"/>
    <cellStyle name="Percent 2 2 12" xfId="1058" xr:uid="{00000000-0005-0000-0000-0000B58A0000}"/>
    <cellStyle name="Percent 2 2 13" xfId="1059" xr:uid="{00000000-0005-0000-0000-0000B68A0000}"/>
    <cellStyle name="Percent 2 2 14" xfId="39209" xr:uid="{00000000-0005-0000-0000-0000B78A0000}"/>
    <cellStyle name="Percent 2 2 2" xfId="1060" xr:uid="{00000000-0005-0000-0000-0000B88A0000}"/>
    <cellStyle name="Percent 2 2 2 2" xfId="30717" xr:uid="{00000000-0005-0000-0000-0000B98A0000}"/>
    <cellStyle name="Percent 2 2 3" xfId="1061" xr:uid="{00000000-0005-0000-0000-0000BA8A0000}"/>
    <cellStyle name="Percent 2 2 3 2" xfId="30718" xr:uid="{00000000-0005-0000-0000-0000BB8A0000}"/>
    <cellStyle name="Percent 2 2 4" xfId="1062" xr:uid="{00000000-0005-0000-0000-0000BC8A0000}"/>
    <cellStyle name="Percent 2 2 5" xfId="1063" xr:uid="{00000000-0005-0000-0000-0000BD8A0000}"/>
    <cellStyle name="Percent 2 2 6" xfId="1064" xr:uid="{00000000-0005-0000-0000-0000BE8A0000}"/>
    <cellStyle name="Percent 2 2 7" xfId="1065" xr:uid="{00000000-0005-0000-0000-0000BF8A0000}"/>
    <cellStyle name="Percent 2 2 8" xfId="1066" xr:uid="{00000000-0005-0000-0000-0000C08A0000}"/>
    <cellStyle name="Percent 2 2 9" xfId="1067" xr:uid="{00000000-0005-0000-0000-0000C18A0000}"/>
    <cellStyle name="Percent 2 20" xfId="30719" xr:uid="{00000000-0005-0000-0000-0000C28A0000}"/>
    <cellStyle name="Percent 2 20 2" xfId="30720" xr:uid="{00000000-0005-0000-0000-0000C38A0000}"/>
    <cellStyle name="Percent 2 21" xfId="30721" xr:uid="{00000000-0005-0000-0000-0000C48A0000}"/>
    <cellStyle name="Percent 2 21 2" xfId="30722" xr:uid="{00000000-0005-0000-0000-0000C58A0000}"/>
    <cellStyle name="Percent 2 22" xfId="30723" xr:uid="{00000000-0005-0000-0000-0000C68A0000}"/>
    <cellStyle name="Percent 2 22 2" xfId="30724" xr:uid="{00000000-0005-0000-0000-0000C78A0000}"/>
    <cellStyle name="Percent 2 23" xfId="30725" xr:uid="{00000000-0005-0000-0000-0000C88A0000}"/>
    <cellStyle name="Percent 2 24" xfId="30726" xr:uid="{00000000-0005-0000-0000-0000C98A0000}"/>
    <cellStyle name="Percent 2 25" xfId="30727" xr:uid="{00000000-0005-0000-0000-0000CA8A0000}"/>
    <cellStyle name="Percent 2 3" xfId="1068" xr:uid="{00000000-0005-0000-0000-0000CB8A0000}"/>
    <cellStyle name="Percent 2 3 10" xfId="30728" xr:uid="{00000000-0005-0000-0000-0000CC8A0000}"/>
    <cellStyle name="Percent 2 3 11" xfId="30729" xr:uid="{00000000-0005-0000-0000-0000CD8A0000}"/>
    <cellStyle name="Percent 2 3 2" xfId="30730" xr:uid="{00000000-0005-0000-0000-0000CE8A0000}"/>
    <cellStyle name="Percent 2 3 3" xfId="30731" xr:uid="{00000000-0005-0000-0000-0000CF8A0000}"/>
    <cellStyle name="Percent 2 3 4" xfId="30732" xr:uid="{00000000-0005-0000-0000-0000D08A0000}"/>
    <cellStyle name="Percent 2 3 5" xfId="30733" xr:uid="{00000000-0005-0000-0000-0000D18A0000}"/>
    <cellStyle name="Percent 2 3 6" xfId="30734" xr:uid="{00000000-0005-0000-0000-0000D28A0000}"/>
    <cellStyle name="Percent 2 3 7" xfId="30735" xr:uid="{00000000-0005-0000-0000-0000D38A0000}"/>
    <cellStyle name="Percent 2 3 8" xfId="30736" xr:uid="{00000000-0005-0000-0000-0000D48A0000}"/>
    <cellStyle name="Percent 2 3 9" xfId="30737" xr:uid="{00000000-0005-0000-0000-0000D58A0000}"/>
    <cellStyle name="Percent 2 4" xfId="1069" xr:uid="{00000000-0005-0000-0000-0000D68A0000}"/>
    <cellStyle name="Percent 2 4 2" xfId="30738" xr:uid="{00000000-0005-0000-0000-0000D78A0000}"/>
    <cellStyle name="Percent 2 4 3" xfId="30739" xr:uid="{00000000-0005-0000-0000-0000D88A0000}"/>
    <cellStyle name="Percent 2 4 4" xfId="30740" xr:uid="{00000000-0005-0000-0000-0000D98A0000}"/>
    <cellStyle name="Percent 2 4 5" xfId="30741" xr:uid="{00000000-0005-0000-0000-0000DA8A0000}"/>
    <cellStyle name="Percent 2 4 6" xfId="30742" xr:uid="{00000000-0005-0000-0000-0000DB8A0000}"/>
    <cellStyle name="Percent 2 4 7" xfId="30743" xr:uid="{00000000-0005-0000-0000-0000DC8A0000}"/>
    <cellStyle name="Percent 2 4 8" xfId="30744" xr:uid="{00000000-0005-0000-0000-0000DD8A0000}"/>
    <cellStyle name="Percent 2 5" xfId="1070" xr:uid="{00000000-0005-0000-0000-0000DE8A0000}"/>
    <cellStyle name="Percent 2 5 2" xfId="30745" xr:uid="{00000000-0005-0000-0000-0000DF8A0000}"/>
    <cellStyle name="Percent 2 5 3" xfId="30746" xr:uid="{00000000-0005-0000-0000-0000E08A0000}"/>
    <cellStyle name="Percent 2 5 4" xfId="30747" xr:uid="{00000000-0005-0000-0000-0000E18A0000}"/>
    <cellStyle name="Percent 2 5 5" xfId="30748" xr:uid="{00000000-0005-0000-0000-0000E28A0000}"/>
    <cellStyle name="Percent 2 5 6" xfId="30749" xr:uid="{00000000-0005-0000-0000-0000E38A0000}"/>
    <cellStyle name="Percent 2 5 7" xfId="30750" xr:uid="{00000000-0005-0000-0000-0000E48A0000}"/>
    <cellStyle name="Percent 2 6" xfId="1071" xr:uid="{00000000-0005-0000-0000-0000E58A0000}"/>
    <cellStyle name="Percent 2 6 2" xfId="30751" xr:uid="{00000000-0005-0000-0000-0000E68A0000}"/>
    <cellStyle name="Percent 2 6 3" xfId="30752" xr:uid="{00000000-0005-0000-0000-0000E78A0000}"/>
    <cellStyle name="Percent 2 6 4" xfId="30753" xr:uid="{00000000-0005-0000-0000-0000E88A0000}"/>
    <cellStyle name="Percent 2 6 5" xfId="30754" xr:uid="{00000000-0005-0000-0000-0000E98A0000}"/>
    <cellStyle name="Percent 2 6 6" xfId="30755" xr:uid="{00000000-0005-0000-0000-0000EA8A0000}"/>
    <cellStyle name="Percent 2 6 7" xfId="30756" xr:uid="{00000000-0005-0000-0000-0000EB8A0000}"/>
    <cellStyle name="Percent 2 7" xfId="1072" xr:uid="{00000000-0005-0000-0000-0000EC8A0000}"/>
    <cellStyle name="Percent 2 7 2" xfId="30757" xr:uid="{00000000-0005-0000-0000-0000ED8A0000}"/>
    <cellStyle name="Percent 2 7 3" xfId="39210" xr:uid="{00000000-0005-0000-0000-0000EE8A0000}"/>
    <cellStyle name="Percent 2 8" xfId="1073" xr:uid="{00000000-0005-0000-0000-0000EF8A0000}"/>
    <cellStyle name="Percent 2 8 2" xfId="30758" xr:uid="{00000000-0005-0000-0000-0000F08A0000}"/>
    <cellStyle name="Percent 2 9" xfId="1074" xr:uid="{00000000-0005-0000-0000-0000F18A0000}"/>
    <cellStyle name="Percent 2 9 2" xfId="30759" xr:uid="{00000000-0005-0000-0000-0000F28A0000}"/>
    <cellStyle name="Percent 20" xfId="1075" xr:uid="{00000000-0005-0000-0000-0000F38A0000}"/>
    <cellStyle name="Percent 20 2" xfId="30760" xr:uid="{00000000-0005-0000-0000-0000F48A0000}"/>
    <cellStyle name="Percent 21" xfId="1076" xr:uid="{00000000-0005-0000-0000-0000F58A0000}"/>
    <cellStyle name="Percent 21 2" xfId="30761" xr:uid="{00000000-0005-0000-0000-0000F68A0000}"/>
    <cellStyle name="Percent 22" xfId="1077" xr:uid="{00000000-0005-0000-0000-0000F78A0000}"/>
    <cellStyle name="Percent 22 2" xfId="30762" xr:uid="{00000000-0005-0000-0000-0000F88A0000}"/>
    <cellStyle name="Percent 23" xfId="1078" xr:uid="{00000000-0005-0000-0000-0000F98A0000}"/>
    <cellStyle name="Percent 23 2" xfId="30763" xr:uid="{00000000-0005-0000-0000-0000FA8A0000}"/>
    <cellStyle name="Percent 24" xfId="1079" xr:uid="{00000000-0005-0000-0000-0000FB8A0000}"/>
    <cellStyle name="Percent 24 2" xfId="30764" xr:uid="{00000000-0005-0000-0000-0000FC8A0000}"/>
    <cellStyle name="Percent 25" xfId="1080" xr:uid="{00000000-0005-0000-0000-0000FD8A0000}"/>
    <cellStyle name="Percent 25 2" xfId="30765" xr:uid="{00000000-0005-0000-0000-0000FE8A0000}"/>
    <cellStyle name="Percent 26" xfId="1081" xr:uid="{00000000-0005-0000-0000-0000FF8A0000}"/>
    <cellStyle name="Percent 26 2" xfId="30766" xr:uid="{00000000-0005-0000-0000-0000008B0000}"/>
    <cellStyle name="Percent 27" xfId="1082" xr:uid="{00000000-0005-0000-0000-0000018B0000}"/>
    <cellStyle name="Percent 27 2" xfId="30767" xr:uid="{00000000-0005-0000-0000-0000028B0000}"/>
    <cellStyle name="Percent 27 3" xfId="30768" xr:uid="{00000000-0005-0000-0000-0000038B0000}"/>
    <cellStyle name="Percent 28" xfId="1083" xr:uid="{00000000-0005-0000-0000-0000048B0000}"/>
    <cellStyle name="Percent 28 2" xfId="30769" xr:uid="{00000000-0005-0000-0000-0000058B0000}"/>
    <cellStyle name="Percent 29" xfId="1084" xr:uid="{00000000-0005-0000-0000-0000068B0000}"/>
    <cellStyle name="Percent 3" xfId="1085" xr:uid="{00000000-0005-0000-0000-0000078B0000}"/>
    <cellStyle name="Percent 3 10" xfId="1086" xr:uid="{00000000-0005-0000-0000-0000088B0000}"/>
    <cellStyle name="Percent 3 11" xfId="1087" xr:uid="{00000000-0005-0000-0000-0000098B0000}"/>
    <cellStyle name="Percent 3 12" xfId="1088" xr:uid="{00000000-0005-0000-0000-00000A8B0000}"/>
    <cellStyle name="Percent 3 13" xfId="1089" xr:uid="{00000000-0005-0000-0000-00000B8B0000}"/>
    <cellStyle name="Percent 3 14" xfId="1507" xr:uid="{00000000-0005-0000-0000-00000C8B0000}"/>
    <cellStyle name="Percent 3 2" xfId="1090" xr:uid="{00000000-0005-0000-0000-00000D8B0000}"/>
    <cellStyle name="Percent 3 2 2" xfId="30770" xr:uid="{00000000-0005-0000-0000-00000E8B0000}"/>
    <cellStyle name="Percent 3 2 2 2" xfId="30771" xr:uid="{00000000-0005-0000-0000-00000F8B0000}"/>
    <cellStyle name="Percent 3 3" xfId="1091" xr:uid="{00000000-0005-0000-0000-0000108B0000}"/>
    <cellStyle name="Percent 3 3 2" xfId="30772" xr:uid="{00000000-0005-0000-0000-0000118B0000}"/>
    <cellStyle name="Percent 3 4" xfId="1092" xr:uid="{00000000-0005-0000-0000-0000128B0000}"/>
    <cellStyle name="Percent 3 4 2" xfId="30773" xr:uid="{00000000-0005-0000-0000-0000138B0000}"/>
    <cellStyle name="Percent 3 5" xfId="1093" xr:uid="{00000000-0005-0000-0000-0000148B0000}"/>
    <cellStyle name="Percent 3 6" xfId="1094" xr:uid="{00000000-0005-0000-0000-0000158B0000}"/>
    <cellStyle name="Percent 3 7" xfId="1095" xr:uid="{00000000-0005-0000-0000-0000168B0000}"/>
    <cellStyle name="Percent 3 8" xfId="1096" xr:uid="{00000000-0005-0000-0000-0000178B0000}"/>
    <cellStyle name="Percent 3 9" xfId="1097" xr:uid="{00000000-0005-0000-0000-0000188B0000}"/>
    <cellStyle name="Percent 30" xfId="1098" xr:uid="{00000000-0005-0000-0000-0000198B0000}"/>
    <cellStyle name="Percent 31" xfId="1099" xr:uid="{00000000-0005-0000-0000-00001A8B0000}"/>
    <cellStyle name="Percent 32" xfId="1100" xr:uid="{00000000-0005-0000-0000-00001B8B0000}"/>
    <cellStyle name="Percent 33" xfId="1101" xr:uid="{00000000-0005-0000-0000-00001C8B0000}"/>
    <cellStyle name="Percent 34" xfId="1102" xr:uid="{00000000-0005-0000-0000-00001D8B0000}"/>
    <cellStyle name="Percent 35" xfId="1491" xr:uid="{00000000-0005-0000-0000-00001E8B0000}"/>
    <cellStyle name="Percent 36" xfId="30774" xr:uid="{00000000-0005-0000-0000-00001F8B0000}"/>
    <cellStyle name="Percent 37" xfId="30775" xr:uid="{00000000-0005-0000-0000-0000208B0000}"/>
    <cellStyle name="Percent 38" xfId="30776" xr:uid="{00000000-0005-0000-0000-0000218B0000}"/>
    <cellStyle name="Percent 38 2" xfId="30777" xr:uid="{00000000-0005-0000-0000-0000228B0000}"/>
    <cellStyle name="Percent 39" xfId="30778" xr:uid="{00000000-0005-0000-0000-0000238B0000}"/>
    <cellStyle name="Percent 39 2" xfId="30779" xr:uid="{00000000-0005-0000-0000-0000248B0000}"/>
    <cellStyle name="Percent 4" xfId="1103" xr:uid="{00000000-0005-0000-0000-0000258B0000}"/>
    <cellStyle name="Percent 4 10" xfId="1104" xr:uid="{00000000-0005-0000-0000-0000268B0000}"/>
    <cellStyle name="Percent 4 11" xfId="1105" xr:uid="{00000000-0005-0000-0000-0000278B0000}"/>
    <cellStyle name="Percent 4 12" xfId="1106" xr:uid="{00000000-0005-0000-0000-0000288B0000}"/>
    <cellStyle name="Percent 4 13" xfId="1107" xr:uid="{00000000-0005-0000-0000-0000298B0000}"/>
    <cellStyle name="Percent 4 14" xfId="1108" xr:uid="{00000000-0005-0000-0000-00002A8B0000}"/>
    <cellStyle name="Percent 4 15" xfId="1109" xr:uid="{00000000-0005-0000-0000-00002B8B0000}"/>
    <cellStyle name="Percent 4 16" xfId="1110" xr:uid="{00000000-0005-0000-0000-00002C8B0000}"/>
    <cellStyle name="Percent 4 17" xfId="39211" xr:uid="{00000000-0005-0000-0000-00002D8B0000}"/>
    <cellStyle name="Percent 4 2" xfId="1111" xr:uid="{00000000-0005-0000-0000-00002E8B0000}"/>
    <cellStyle name="Percent 4 2 2" xfId="30780" xr:uid="{00000000-0005-0000-0000-00002F8B0000}"/>
    <cellStyle name="Percent 4 2 2 2" xfId="30781" xr:uid="{00000000-0005-0000-0000-0000308B0000}"/>
    <cellStyle name="Percent 4 2 3" xfId="30782" xr:uid="{00000000-0005-0000-0000-0000318B0000}"/>
    <cellStyle name="Percent 4 2 3 2" xfId="30783" xr:uid="{00000000-0005-0000-0000-0000328B0000}"/>
    <cellStyle name="Percent 4 2 4" xfId="30784" xr:uid="{00000000-0005-0000-0000-0000338B0000}"/>
    <cellStyle name="Percent 4 2 5" xfId="30785" xr:uid="{00000000-0005-0000-0000-0000348B0000}"/>
    <cellStyle name="Percent 4 2 6" xfId="30786" xr:uid="{00000000-0005-0000-0000-0000358B0000}"/>
    <cellStyle name="Percent 4 2 7" xfId="30787" xr:uid="{00000000-0005-0000-0000-0000368B0000}"/>
    <cellStyle name="Percent 4 3" xfId="1112" xr:uid="{00000000-0005-0000-0000-0000378B0000}"/>
    <cellStyle name="Percent 4 3 2" xfId="1113" xr:uid="{00000000-0005-0000-0000-0000388B0000}"/>
    <cellStyle name="Percent 4 3 2 2" xfId="30788" xr:uid="{00000000-0005-0000-0000-0000398B0000}"/>
    <cellStyle name="Percent 4 3 2 3" xfId="30789" xr:uid="{00000000-0005-0000-0000-00003A8B0000}"/>
    <cellStyle name="Percent 4 3 2 4" xfId="30790" xr:uid="{00000000-0005-0000-0000-00003B8B0000}"/>
    <cellStyle name="Percent 4 3 2 5" xfId="30791" xr:uid="{00000000-0005-0000-0000-00003C8B0000}"/>
    <cellStyle name="Percent 4 3 2 6" xfId="30792" xr:uid="{00000000-0005-0000-0000-00003D8B0000}"/>
    <cellStyle name="Percent 4 3 2 7" xfId="30793" xr:uid="{00000000-0005-0000-0000-00003E8B0000}"/>
    <cellStyle name="Percent 4 3 3" xfId="1114" xr:uid="{00000000-0005-0000-0000-00003F8B0000}"/>
    <cellStyle name="Percent 4 3 3 2" xfId="30794" xr:uid="{00000000-0005-0000-0000-0000408B0000}"/>
    <cellStyle name="Percent 4 3 3 3" xfId="30795" xr:uid="{00000000-0005-0000-0000-0000418B0000}"/>
    <cellStyle name="Percent 4 3 3 4" xfId="30796" xr:uid="{00000000-0005-0000-0000-0000428B0000}"/>
    <cellStyle name="Percent 4 3 3 5" xfId="30797" xr:uid="{00000000-0005-0000-0000-0000438B0000}"/>
    <cellStyle name="Percent 4 3 3 6" xfId="30798" xr:uid="{00000000-0005-0000-0000-0000448B0000}"/>
    <cellStyle name="Percent 4 3 3 7" xfId="30799" xr:uid="{00000000-0005-0000-0000-0000458B0000}"/>
    <cellStyle name="Percent 4 3 4" xfId="30800" xr:uid="{00000000-0005-0000-0000-0000468B0000}"/>
    <cellStyle name="Percent 4 3 5" xfId="30801" xr:uid="{00000000-0005-0000-0000-0000478B0000}"/>
    <cellStyle name="Percent 4 3 6" xfId="30802" xr:uid="{00000000-0005-0000-0000-0000488B0000}"/>
    <cellStyle name="Percent 4 3 7" xfId="30803" xr:uid="{00000000-0005-0000-0000-0000498B0000}"/>
    <cellStyle name="Percent 4 3 8" xfId="30804" xr:uid="{00000000-0005-0000-0000-00004A8B0000}"/>
    <cellStyle name="Percent 4 3 9" xfId="30805" xr:uid="{00000000-0005-0000-0000-00004B8B0000}"/>
    <cellStyle name="Percent 4 4" xfId="1115" xr:uid="{00000000-0005-0000-0000-00004C8B0000}"/>
    <cellStyle name="Percent 4 4 2" xfId="30806" xr:uid="{00000000-0005-0000-0000-00004D8B0000}"/>
    <cellStyle name="Percent 4 4 3" xfId="30807" xr:uid="{00000000-0005-0000-0000-00004E8B0000}"/>
    <cellStyle name="Percent 4 4 4" xfId="30808" xr:uid="{00000000-0005-0000-0000-00004F8B0000}"/>
    <cellStyle name="Percent 4 4 5" xfId="30809" xr:uid="{00000000-0005-0000-0000-0000508B0000}"/>
    <cellStyle name="Percent 4 4 6" xfId="30810" xr:uid="{00000000-0005-0000-0000-0000518B0000}"/>
    <cellStyle name="Percent 4 4 7" xfId="30811" xr:uid="{00000000-0005-0000-0000-0000528B0000}"/>
    <cellStyle name="Percent 4 5" xfId="1116" xr:uid="{00000000-0005-0000-0000-0000538B0000}"/>
    <cellStyle name="Percent 4 5 2" xfId="30812" xr:uid="{00000000-0005-0000-0000-0000548B0000}"/>
    <cellStyle name="Percent 4 5 3" xfId="30813" xr:uid="{00000000-0005-0000-0000-0000558B0000}"/>
    <cellStyle name="Percent 4 5 4" xfId="30814" xr:uid="{00000000-0005-0000-0000-0000568B0000}"/>
    <cellStyle name="Percent 4 5 5" xfId="30815" xr:uid="{00000000-0005-0000-0000-0000578B0000}"/>
    <cellStyle name="Percent 4 5 6" xfId="30816" xr:uid="{00000000-0005-0000-0000-0000588B0000}"/>
    <cellStyle name="Percent 4 5 7" xfId="30817" xr:uid="{00000000-0005-0000-0000-0000598B0000}"/>
    <cellStyle name="Percent 4 6" xfId="1117" xr:uid="{00000000-0005-0000-0000-00005A8B0000}"/>
    <cellStyle name="Percent 4 6 2" xfId="34885" xr:uid="{00000000-0005-0000-0000-00005B8B0000}"/>
    <cellStyle name="Percent 4 6 2 2" xfId="34886" xr:uid="{00000000-0005-0000-0000-00005C8B0000}"/>
    <cellStyle name="Percent 4 6 3" xfId="34887" xr:uid="{00000000-0005-0000-0000-00005D8B0000}"/>
    <cellStyle name="Percent 4 7" xfId="1118" xr:uid="{00000000-0005-0000-0000-00005E8B0000}"/>
    <cellStyle name="Percent 4 8" xfId="1119" xr:uid="{00000000-0005-0000-0000-00005F8B0000}"/>
    <cellStyle name="Percent 4 9" xfId="1120" xr:uid="{00000000-0005-0000-0000-0000608B0000}"/>
    <cellStyle name="Percent 40" xfId="30818" xr:uid="{00000000-0005-0000-0000-0000618B0000}"/>
    <cellStyle name="Percent 40 2" xfId="30819" xr:uid="{00000000-0005-0000-0000-0000628B0000}"/>
    <cellStyle name="Percent 41" xfId="30820" xr:uid="{00000000-0005-0000-0000-0000638B0000}"/>
    <cellStyle name="Percent 41 2" xfId="30821" xr:uid="{00000000-0005-0000-0000-0000648B0000}"/>
    <cellStyle name="Percent 42" xfId="30822" xr:uid="{00000000-0005-0000-0000-0000658B0000}"/>
    <cellStyle name="Percent 42 2" xfId="30823" xr:uid="{00000000-0005-0000-0000-0000668B0000}"/>
    <cellStyle name="Percent 43" xfId="30824" xr:uid="{00000000-0005-0000-0000-0000678B0000}"/>
    <cellStyle name="Percent 43 2" xfId="30825" xr:uid="{00000000-0005-0000-0000-0000688B0000}"/>
    <cellStyle name="Percent 43 2 2" xfId="30826" xr:uid="{00000000-0005-0000-0000-0000698B0000}"/>
    <cellStyle name="Percent 43 3" xfId="30827" xr:uid="{00000000-0005-0000-0000-00006A8B0000}"/>
    <cellStyle name="Percent 43 4" xfId="39212" xr:uid="{00000000-0005-0000-0000-00006B8B0000}"/>
    <cellStyle name="Percent 44" xfId="30828" xr:uid="{00000000-0005-0000-0000-00006C8B0000}"/>
    <cellStyle name="Percent 44 2" xfId="30829" xr:uid="{00000000-0005-0000-0000-00006D8B0000}"/>
    <cellStyle name="Percent 44 2 2" xfId="30830" xr:uid="{00000000-0005-0000-0000-00006E8B0000}"/>
    <cellStyle name="Percent 44 2 2 2" xfId="30831" xr:uid="{00000000-0005-0000-0000-00006F8B0000}"/>
    <cellStyle name="Percent 44 2 3" xfId="30832" xr:uid="{00000000-0005-0000-0000-0000708B0000}"/>
    <cellStyle name="Percent 44 2 4" xfId="39213" xr:uid="{00000000-0005-0000-0000-0000718B0000}"/>
    <cellStyle name="Percent 44 3" xfId="30833" xr:uid="{00000000-0005-0000-0000-0000728B0000}"/>
    <cellStyle name="Percent 44 3 2" xfId="30834" xr:uid="{00000000-0005-0000-0000-0000738B0000}"/>
    <cellStyle name="Percent 44 4" xfId="30835" xr:uid="{00000000-0005-0000-0000-0000748B0000}"/>
    <cellStyle name="Percent 44 5" xfId="39214" xr:uid="{00000000-0005-0000-0000-0000758B0000}"/>
    <cellStyle name="Percent 45" xfId="30836" xr:uid="{00000000-0005-0000-0000-0000768B0000}"/>
    <cellStyle name="Percent 45 2" xfId="30837" xr:uid="{00000000-0005-0000-0000-0000778B0000}"/>
    <cellStyle name="Percent 46" xfId="30838" xr:uid="{00000000-0005-0000-0000-0000788B0000}"/>
    <cellStyle name="Percent 46 2" xfId="30839" xr:uid="{00000000-0005-0000-0000-0000798B0000}"/>
    <cellStyle name="Percent 47" xfId="30840" xr:uid="{00000000-0005-0000-0000-00007A8B0000}"/>
    <cellStyle name="Percent 5" xfId="1121" xr:uid="{00000000-0005-0000-0000-00007B8B0000}"/>
    <cellStyle name="Percent 5 10" xfId="1122" xr:uid="{00000000-0005-0000-0000-00007C8B0000}"/>
    <cellStyle name="Percent 5 11" xfId="1123" xr:uid="{00000000-0005-0000-0000-00007D8B0000}"/>
    <cellStyle name="Percent 5 12" xfId="1124" xr:uid="{00000000-0005-0000-0000-00007E8B0000}"/>
    <cellStyle name="Percent 5 13" xfId="1125" xr:uid="{00000000-0005-0000-0000-00007F8B0000}"/>
    <cellStyle name="Percent 5 14" xfId="1126" xr:uid="{00000000-0005-0000-0000-0000808B0000}"/>
    <cellStyle name="Percent 5 15" xfId="39215" xr:uid="{00000000-0005-0000-0000-0000818B0000}"/>
    <cellStyle name="Percent 5 2" xfId="1127" xr:uid="{00000000-0005-0000-0000-0000828B0000}"/>
    <cellStyle name="Percent 5 2 2" xfId="30841" xr:uid="{00000000-0005-0000-0000-0000838B0000}"/>
    <cellStyle name="Percent 5 2 3" xfId="39216" xr:uid="{00000000-0005-0000-0000-0000848B0000}"/>
    <cellStyle name="Percent 5 3" xfId="1128" xr:uid="{00000000-0005-0000-0000-0000858B0000}"/>
    <cellStyle name="Percent 5 4" xfId="1129" xr:uid="{00000000-0005-0000-0000-0000868B0000}"/>
    <cellStyle name="Percent 5 4 2" xfId="30842" xr:uid="{00000000-0005-0000-0000-0000878B0000}"/>
    <cellStyle name="Percent 5 5" xfId="1130" xr:uid="{00000000-0005-0000-0000-0000888B0000}"/>
    <cellStyle name="Percent 5 6" xfId="1131" xr:uid="{00000000-0005-0000-0000-0000898B0000}"/>
    <cellStyle name="Percent 5 7" xfId="1132" xr:uid="{00000000-0005-0000-0000-00008A8B0000}"/>
    <cellStyle name="Percent 5 8" xfId="1133" xr:uid="{00000000-0005-0000-0000-00008B8B0000}"/>
    <cellStyle name="Percent 5 9" xfId="1134" xr:uid="{00000000-0005-0000-0000-00008C8B0000}"/>
    <cellStyle name="Percent 6" xfId="1135" xr:uid="{00000000-0005-0000-0000-00008D8B0000}"/>
    <cellStyle name="Percent 6 10" xfId="30843" xr:uid="{00000000-0005-0000-0000-00008E8B0000}"/>
    <cellStyle name="Percent 6 2" xfId="1136" xr:uid="{00000000-0005-0000-0000-00008F8B0000}"/>
    <cellStyle name="Percent 6 2 2" xfId="30844" xr:uid="{00000000-0005-0000-0000-0000908B0000}"/>
    <cellStyle name="Percent 6 2 3" xfId="30845" xr:uid="{00000000-0005-0000-0000-0000918B0000}"/>
    <cellStyle name="Percent 6 2 4" xfId="30846" xr:uid="{00000000-0005-0000-0000-0000928B0000}"/>
    <cellStyle name="Percent 6 2 5" xfId="30847" xr:uid="{00000000-0005-0000-0000-0000938B0000}"/>
    <cellStyle name="Percent 6 2 6" xfId="30848" xr:uid="{00000000-0005-0000-0000-0000948B0000}"/>
    <cellStyle name="Percent 6 2 7" xfId="30849" xr:uid="{00000000-0005-0000-0000-0000958B0000}"/>
    <cellStyle name="Percent 6 3" xfId="1137" xr:uid="{00000000-0005-0000-0000-0000968B0000}"/>
    <cellStyle name="Percent 6 3 2" xfId="30850" xr:uid="{00000000-0005-0000-0000-0000978B0000}"/>
    <cellStyle name="Percent 6 3 3" xfId="30851" xr:uid="{00000000-0005-0000-0000-0000988B0000}"/>
    <cellStyle name="Percent 6 3 4" xfId="30852" xr:uid="{00000000-0005-0000-0000-0000998B0000}"/>
    <cellStyle name="Percent 6 3 5" xfId="30853" xr:uid="{00000000-0005-0000-0000-00009A8B0000}"/>
    <cellStyle name="Percent 6 3 6" xfId="30854" xr:uid="{00000000-0005-0000-0000-00009B8B0000}"/>
    <cellStyle name="Percent 6 3 7" xfId="30855" xr:uid="{00000000-0005-0000-0000-00009C8B0000}"/>
    <cellStyle name="Percent 6 4" xfId="30856" xr:uid="{00000000-0005-0000-0000-00009D8B0000}"/>
    <cellStyle name="Percent 6 5" xfId="30857" xr:uid="{00000000-0005-0000-0000-00009E8B0000}"/>
    <cellStyle name="Percent 6 5 2" xfId="30858" xr:uid="{00000000-0005-0000-0000-00009F8B0000}"/>
    <cellStyle name="Percent 6 5 2 2" xfId="30859" xr:uid="{00000000-0005-0000-0000-0000A08B0000}"/>
    <cellStyle name="Percent 6 5 3" xfId="30860" xr:uid="{00000000-0005-0000-0000-0000A18B0000}"/>
    <cellStyle name="Percent 6 5 4" xfId="39217" xr:uid="{00000000-0005-0000-0000-0000A28B0000}"/>
    <cellStyle name="Percent 6 5 5" xfId="39218" xr:uid="{00000000-0005-0000-0000-0000A38B0000}"/>
    <cellStyle name="Percent 6 6" xfId="30861" xr:uid="{00000000-0005-0000-0000-0000A48B0000}"/>
    <cellStyle name="Percent 6 7" xfId="30862" xr:uid="{00000000-0005-0000-0000-0000A58B0000}"/>
    <cellStyle name="Percent 6 8" xfId="30863" xr:uid="{00000000-0005-0000-0000-0000A68B0000}"/>
    <cellStyle name="Percent 6 9" xfId="30864" xr:uid="{00000000-0005-0000-0000-0000A78B0000}"/>
    <cellStyle name="Percent 7" xfId="1138" xr:uid="{00000000-0005-0000-0000-0000A88B0000}"/>
    <cellStyle name="Percent 7 2" xfId="1139" xr:uid="{00000000-0005-0000-0000-0000A98B0000}"/>
    <cellStyle name="Percent 7 2 2" xfId="30865" xr:uid="{00000000-0005-0000-0000-0000AA8B0000}"/>
    <cellStyle name="Percent 7 2 3" xfId="39219" xr:uid="{00000000-0005-0000-0000-0000AB8B0000}"/>
    <cellStyle name="Percent 7 3" xfId="30866" xr:uid="{00000000-0005-0000-0000-0000AC8B0000}"/>
    <cellStyle name="Percent 7 3 2" xfId="30867" xr:uid="{00000000-0005-0000-0000-0000AD8B0000}"/>
    <cellStyle name="Percent 7 3 2 2" xfId="39220" xr:uid="{00000000-0005-0000-0000-0000AE8B0000}"/>
    <cellStyle name="Percent 7 3 2 3" xfId="39221" xr:uid="{00000000-0005-0000-0000-0000AF8B0000}"/>
    <cellStyle name="Percent 7 3 3" xfId="39222" xr:uid="{00000000-0005-0000-0000-0000B08B0000}"/>
    <cellStyle name="Percent 7 3 4" xfId="39223" xr:uid="{00000000-0005-0000-0000-0000B18B0000}"/>
    <cellStyle name="Percent 7 4" xfId="30868" xr:uid="{00000000-0005-0000-0000-0000B28B0000}"/>
    <cellStyle name="Percent 7 5" xfId="30869" xr:uid="{00000000-0005-0000-0000-0000B38B0000}"/>
    <cellStyle name="Percent 7 6" xfId="30870" xr:uid="{00000000-0005-0000-0000-0000B48B0000}"/>
    <cellStyle name="Percent 8" xfId="1140" xr:uid="{00000000-0005-0000-0000-0000B58B0000}"/>
    <cellStyle name="Percent 8 2" xfId="30871" xr:uid="{00000000-0005-0000-0000-0000B68B0000}"/>
    <cellStyle name="Percent 8 2 2" xfId="30872" xr:uid="{00000000-0005-0000-0000-0000B78B0000}"/>
    <cellStyle name="Percent 8 3" xfId="30873" xr:uid="{00000000-0005-0000-0000-0000B88B0000}"/>
    <cellStyle name="Percent 9" xfId="1141" xr:uid="{00000000-0005-0000-0000-0000B98B0000}"/>
    <cellStyle name="Percent 9 2" xfId="1142" xr:uid="{00000000-0005-0000-0000-0000BA8B0000}"/>
    <cellStyle name="Percent 9 3" xfId="30874" xr:uid="{00000000-0005-0000-0000-0000BB8B0000}"/>
    <cellStyle name="Percent 9 4" xfId="30875" xr:uid="{00000000-0005-0000-0000-0000BC8B0000}"/>
    <cellStyle name="Percent 9 5" xfId="30876" xr:uid="{00000000-0005-0000-0000-0000BD8B0000}"/>
    <cellStyle name="Percent 9 6" xfId="30877" xr:uid="{00000000-0005-0000-0000-0000BE8B0000}"/>
    <cellStyle name="Percent 9 7" xfId="30878" xr:uid="{00000000-0005-0000-0000-0000BF8B0000}"/>
    <cellStyle name="PrePop Currency (0)" xfId="1482" xr:uid="{00000000-0005-0000-0000-0000C08B0000}"/>
    <cellStyle name="PrePop Currency (2)" xfId="1483" xr:uid="{00000000-0005-0000-0000-0000C18B0000}"/>
    <cellStyle name="PrePop Units (0)" xfId="1484" xr:uid="{00000000-0005-0000-0000-0000C28B0000}"/>
    <cellStyle name="PrePop Units (1)" xfId="1485" xr:uid="{00000000-0005-0000-0000-0000C38B0000}"/>
    <cellStyle name="PrePop Units (2)" xfId="1486" xr:uid="{00000000-0005-0000-0000-0000C48B0000}"/>
    <cellStyle name="Red" xfId="1143" xr:uid="{00000000-0005-0000-0000-0000C58B0000}"/>
    <cellStyle name="RevList" xfId="30879" xr:uid="{00000000-0005-0000-0000-0000C68B0000}"/>
    <cellStyle name="Sheet Title" xfId="1144" xr:uid="{00000000-0005-0000-0000-0000C78B0000}"/>
    <cellStyle name="Standard_aktuell" xfId="30880" xr:uid="{00000000-0005-0000-0000-0000C88B0000}"/>
    <cellStyle name="StLine" xfId="1145" xr:uid="{00000000-0005-0000-0000-0000C98B0000}"/>
    <cellStyle name="StLine 2" xfId="30881" xr:uid="{00000000-0005-0000-0000-0000CA8B0000}"/>
    <cellStyle name="StLine 2 2" xfId="30882" xr:uid="{00000000-0005-0000-0000-0000CB8B0000}"/>
    <cellStyle name="StLine 2 3" xfId="30883" xr:uid="{00000000-0005-0000-0000-0000CC8B0000}"/>
    <cellStyle name="StLine 3" xfId="30884" xr:uid="{00000000-0005-0000-0000-0000CD8B0000}"/>
    <cellStyle name="StLine 3 2" xfId="30885" xr:uid="{00000000-0005-0000-0000-0000CE8B0000}"/>
    <cellStyle name="StLine 3 3" xfId="30886" xr:uid="{00000000-0005-0000-0000-0000CF8B0000}"/>
    <cellStyle name="StLine 4" xfId="30887" xr:uid="{00000000-0005-0000-0000-0000D08B0000}"/>
    <cellStyle name="StLine 5" xfId="30888" xr:uid="{00000000-0005-0000-0000-0000D18B0000}"/>
    <cellStyle name="StLine 6" xfId="30889" xr:uid="{00000000-0005-0000-0000-0000D28B0000}"/>
    <cellStyle name="StLineTOP" xfId="1146" xr:uid="{00000000-0005-0000-0000-0000D38B0000}"/>
    <cellStyle name="StLineTOP 10" xfId="39224" xr:uid="{00000000-0005-0000-0000-0000D48B0000}"/>
    <cellStyle name="StLineTOP 11" xfId="39225" xr:uid="{00000000-0005-0000-0000-0000D58B0000}"/>
    <cellStyle name="StLineTOP 12" xfId="39226" xr:uid="{00000000-0005-0000-0000-0000D68B0000}"/>
    <cellStyle name="StLineTOP 2" xfId="30890" xr:uid="{00000000-0005-0000-0000-0000D78B0000}"/>
    <cellStyle name="StLineTOP 2 10" xfId="39227" xr:uid="{00000000-0005-0000-0000-0000D88B0000}"/>
    <cellStyle name="StLineTOP 2 2" xfId="30891" xr:uid="{00000000-0005-0000-0000-0000D98B0000}"/>
    <cellStyle name="StLineTOP 2 2 2" xfId="30892" xr:uid="{00000000-0005-0000-0000-0000DA8B0000}"/>
    <cellStyle name="StLineTOP 2 2 2 2" xfId="30893" xr:uid="{00000000-0005-0000-0000-0000DB8B0000}"/>
    <cellStyle name="StLineTOP 2 2 3" xfId="30894" xr:uid="{00000000-0005-0000-0000-0000DC8B0000}"/>
    <cellStyle name="StLineTOP 2 2 3 2" xfId="30895" xr:uid="{00000000-0005-0000-0000-0000DD8B0000}"/>
    <cellStyle name="StLineTOP 2 2 4" xfId="30896" xr:uid="{00000000-0005-0000-0000-0000DE8B0000}"/>
    <cellStyle name="StLineTOP 2 2 5" xfId="39228" xr:uid="{00000000-0005-0000-0000-0000DF8B0000}"/>
    <cellStyle name="StLineTOP 2 2 6" xfId="39229" xr:uid="{00000000-0005-0000-0000-0000E08B0000}"/>
    <cellStyle name="StLineTOP 2 2 7" xfId="39230" xr:uid="{00000000-0005-0000-0000-0000E18B0000}"/>
    <cellStyle name="StLineTOP 2 3" xfId="30897" xr:uid="{00000000-0005-0000-0000-0000E28B0000}"/>
    <cellStyle name="StLineTOP 2 3 2" xfId="30898" xr:uid="{00000000-0005-0000-0000-0000E38B0000}"/>
    <cellStyle name="StLineTOP 2 3 2 2" xfId="30899" xr:uid="{00000000-0005-0000-0000-0000E48B0000}"/>
    <cellStyle name="StLineTOP 2 3 3" xfId="30900" xr:uid="{00000000-0005-0000-0000-0000E58B0000}"/>
    <cellStyle name="StLineTOP 2 3 3 2" xfId="30901" xr:uid="{00000000-0005-0000-0000-0000E68B0000}"/>
    <cellStyle name="StLineTOP 2 3 4" xfId="30902" xr:uid="{00000000-0005-0000-0000-0000E78B0000}"/>
    <cellStyle name="StLineTOP 2 3 5" xfId="39231" xr:uid="{00000000-0005-0000-0000-0000E88B0000}"/>
    <cellStyle name="StLineTOP 2 3 6" xfId="39232" xr:uid="{00000000-0005-0000-0000-0000E98B0000}"/>
    <cellStyle name="StLineTOP 2 3 7" xfId="39233" xr:uid="{00000000-0005-0000-0000-0000EA8B0000}"/>
    <cellStyle name="StLineTOP 2 4" xfId="30903" xr:uid="{00000000-0005-0000-0000-0000EB8B0000}"/>
    <cellStyle name="StLineTOP 2 4 2" xfId="30904" xr:uid="{00000000-0005-0000-0000-0000EC8B0000}"/>
    <cellStyle name="StLineTOP 2 4 2 2" xfId="30905" xr:uid="{00000000-0005-0000-0000-0000ED8B0000}"/>
    <cellStyle name="StLineTOP 2 4 3" xfId="30906" xr:uid="{00000000-0005-0000-0000-0000EE8B0000}"/>
    <cellStyle name="StLineTOP 2 4 3 2" xfId="30907" xr:uid="{00000000-0005-0000-0000-0000EF8B0000}"/>
    <cellStyle name="StLineTOP 2 4 4" xfId="30908" xr:uid="{00000000-0005-0000-0000-0000F08B0000}"/>
    <cellStyle name="StLineTOP 2 4 5" xfId="39234" xr:uid="{00000000-0005-0000-0000-0000F18B0000}"/>
    <cellStyle name="StLineTOP 2 4 6" xfId="39235" xr:uid="{00000000-0005-0000-0000-0000F28B0000}"/>
    <cellStyle name="StLineTOP 2 4 7" xfId="39236" xr:uid="{00000000-0005-0000-0000-0000F38B0000}"/>
    <cellStyle name="StLineTOP 2 5" xfId="30909" xr:uid="{00000000-0005-0000-0000-0000F48B0000}"/>
    <cellStyle name="StLineTOP 2 5 2" xfId="30910" xr:uid="{00000000-0005-0000-0000-0000F58B0000}"/>
    <cellStyle name="StLineTOP 2 6" xfId="30911" xr:uid="{00000000-0005-0000-0000-0000F68B0000}"/>
    <cellStyle name="StLineTOP 2 6 2" xfId="30912" xr:uid="{00000000-0005-0000-0000-0000F78B0000}"/>
    <cellStyle name="StLineTOP 2 7" xfId="30913" xr:uid="{00000000-0005-0000-0000-0000F88B0000}"/>
    <cellStyle name="StLineTOP 2 8" xfId="39237" xr:uid="{00000000-0005-0000-0000-0000F98B0000}"/>
    <cellStyle name="StLineTOP 2 9" xfId="39238" xr:uid="{00000000-0005-0000-0000-0000FA8B0000}"/>
    <cellStyle name="StLineTOP 3" xfId="30914" xr:uid="{00000000-0005-0000-0000-0000FB8B0000}"/>
    <cellStyle name="StLineTOP 3 10" xfId="39239" xr:uid="{00000000-0005-0000-0000-0000FC8B0000}"/>
    <cellStyle name="StLineTOP 3 2" xfId="30915" xr:uid="{00000000-0005-0000-0000-0000FD8B0000}"/>
    <cellStyle name="StLineTOP 3 2 2" xfId="30916" xr:uid="{00000000-0005-0000-0000-0000FE8B0000}"/>
    <cellStyle name="StLineTOP 3 2 2 2" xfId="30917" xr:uid="{00000000-0005-0000-0000-0000FF8B0000}"/>
    <cellStyle name="StLineTOP 3 2 3" xfId="30918" xr:uid="{00000000-0005-0000-0000-0000008C0000}"/>
    <cellStyle name="StLineTOP 3 2 3 2" xfId="30919" xr:uid="{00000000-0005-0000-0000-0000018C0000}"/>
    <cellStyle name="StLineTOP 3 2 4" xfId="30920" xr:uid="{00000000-0005-0000-0000-0000028C0000}"/>
    <cellStyle name="StLineTOP 3 2 5" xfId="39240" xr:uid="{00000000-0005-0000-0000-0000038C0000}"/>
    <cellStyle name="StLineTOP 3 2 6" xfId="39241" xr:uid="{00000000-0005-0000-0000-0000048C0000}"/>
    <cellStyle name="StLineTOP 3 2 7" xfId="39242" xr:uid="{00000000-0005-0000-0000-0000058C0000}"/>
    <cellStyle name="StLineTOP 3 3" xfId="30921" xr:uid="{00000000-0005-0000-0000-0000068C0000}"/>
    <cellStyle name="StLineTOP 3 3 2" xfId="30922" xr:uid="{00000000-0005-0000-0000-0000078C0000}"/>
    <cellStyle name="StLineTOP 3 3 2 2" xfId="30923" xr:uid="{00000000-0005-0000-0000-0000088C0000}"/>
    <cellStyle name="StLineTOP 3 3 3" xfId="30924" xr:uid="{00000000-0005-0000-0000-0000098C0000}"/>
    <cellStyle name="StLineTOP 3 3 3 2" xfId="30925" xr:uid="{00000000-0005-0000-0000-00000A8C0000}"/>
    <cellStyle name="StLineTOP 3 3 4" xfId="30926" xr:uid="{00000000-0005-0000-0000-00000B8C0000}"/>
    <cellStyle name="StLineTOP 3 3 5" xfId="39243" xr:uid="{00000000-0005-0000-0000-00000C8C0000}"/>
    <cellStyle name="StLineTOP 3 3 6" xfId="39244" xr:uid="{00000000-0005-0000-0000-00000D8C0000}"/>
    <cellStyle name="StLineTOP 3 3 7" xfId="39245" xr:uid="{00000000-0005-0000-0000-00000E8C0000}"/>
    <cellStyle name="StLineTOP 3 4" xfId="30927" xr:uid="{00000000-0005-0000-0000-00000F8C0000}"/>
    <cellStyle name="StLineTOP 3 4 2" xfId="30928" xr:uid="{00000000-0005-0000-0000-0000108C0000}"/>
    <cellStyle name="StLineTOP 3 4 2 2" xfId="30929" xr:uid="{00000000-0005-0000-0000-0000118C0000}"/>
    <cellStyle name="StLineTOP 3 4 3" xfId="30930" xr:uid="{00000000-0005-0000-0000-0000128C0000}"/>
    <cellStyle name="StLineTOP 3 4 3 2" xfId="30931" xr:uid="{00000000-0005-0000-0000-0000138C0000}"/>
    <cellStyle name="StLineTOP 3 4 4" xfId="30932" xr:uid="{00000000-0005-0000-0000-0000148C0000}"/>
    <cellStyle name="StLineTOP 3 4 5" xfId="39246" xr:uid="{00000000-0005-0000-0000-0000158C0000}"/>
    <cellStyle name="StLineTOP 3 4 6" xfId="39247" xr:uid="{00000000-0005-0000-0000-0000168C0000}"/>
    <cellStyle name="StLineTOP 3 4 7" xfId="39248" xr:uid="{00000000-0005-0000-0000-0000178C0000}"/>
    <cellStyle name="StLineTOP 3 5" xfId="30933" xr:uid="{00000000-0005-0000-0000-0000188C0000}"/>
    <cellStyle name="StLineTOP 3 5 2" xfId="30934" xr:uid="{00000000-0005-0000-0000-0000198C0000}"/>
    <cellStyle name="StLineTOP 3 6" xfId="30935" xr:uid="{00000000-0005-0000-0000-00001A8C0000}"/>
    <cellStyle name="StLineTOP 3 6 2" xfId="30936" xr:uid="{00000000-0005-0000-0000-00001B8C0000}"/>
    <cellStyle name="StLineTOP 3 7" xfId="30937" xr:uid="{00000000-0005-0000-0000-00001C8C0000}"/>
    <cellStyle name="StLineTOP 3 8" xfId="39249" xr:uid="{00000000-0005-0000-0000-00001D8C0000}"/>
    <cellStyle name="StLineTOP 3 9" xfId="39250" xr:uid="{00000000-0005-0000-0000-00001E8C0000}"/>
    <cellStyle name="StLineTOP 4" xfId="30938" xr:uid="{00000000-0005-0000-0000-00001F8C0000}"/>
    <cellStyle name="StLineTOP 4 2" xfId="30939" xr:uid="{00000000-0005-0000-0000-0000208C0000}"/>
    <cellStyle name="StLineTOP 4 2 2" xfId="30940" xr:uid="{00000000-0005-0000-0000-0000218C0000}"/>
    <cellStyle name="StLineTOP 4 3" xfId="30941" xr:uid="{00000000-0005-0000-0000-0000228C0000}"/>
    <cellStyle name="StLineTOP 4 3 2" xfId="30942" xr:uid="{00000000-0005-0000-0000-0000238C0000}"/>
    <cellStyle name="StLineTOP 4 4" xfId="30943" xr:uid="{00000000-0005-0000-0000-0000248C0000}"/>
    <cellStyle name="StLineTOP 4 5" xfId="39251" xr:uid="{00000000-0005-0000-0000-0000258C0000}"/>
    <cellStyle name="StLineTOP 4 6" xfId="39252" xr:uid="{00000000-0005-0000-0000-0000268C0000}"/>
    <cellStyle name="StLineTOP 4 7" xfId="39253" xr:uid="{00000000-0005-0000-0000-0000278C0000}"/>
    <cellStyle name="StLineTOP 5" xfId="30944" xr:uid="{00000000-0005-0000-0000-0000288C0000}"/>
    <cellStyle name="StLineTOP 5 2" xfId="30945" xr:uid="{00000000-0005-0000-0000-0000298C0000}"/>
    <cellStyle name="StLineTOP 5 2 2" xfId="30946" xr:uid="{00000000-0005-0000-0000-00002A8C0000}"/>
    <cellStyle name="StLineTOP 5 3" xfId="30947" xr:uid="{00000000-0005-0000-0000-00002B8C0000}"/>
    <cellStyle name="StLineTOP 5 3 2" xfId="30948" xr:uid="{00000000-0005-0000-0000-00002C8C0000}"/>
    <cellStyle name="StLineTOP 5 4" xfId="30949" xr:uid="{00000000-0005-0000-0000-00002D8C0000}"/>
    <cellStyle name="StLineTOP 5 5" xfId="39254" xr:uid="{00000000-0005-0000-0000-00002E8C0000}"/>
    <cellStyle name="StLineTOP 5 6" xfId="39255" xr:uid="{00000000-0005-0000-0000-00002F8C0000}"/>
    <cellStyle name="StLineTOP 5 7" xfId="39256" xr:uid="{00000000-0005-0000-0000-0000308C0000}"/>
    <cellStyle name="StLineTOP 6" xfId="30950" xr:uid="{00000000-0005-0000-0000-0000318C0000}"/>
    <cellStyle name="StLineTOP 6 2" xfId="30951" xr:uid="{00000000-0005-0000-0000-0000328C0000}"/>
    <cellStyle name="StLineTOP 6 2 2" xfId="30952" xr:uid="{00000000-0005-0000-0000-0000338C0000}"/>
    <cellStyle name="StLineTOP 6 3" xfId="30953" xr:uid="{00000000-0005-0000-0000-0000348C0000}"/>
    <cellStyle name="StLineTOP 6 3 2" xfId="30954" xr:uid="{00000000-0005-0000-0000-0000358C0000}"/>
    <cellStyle name="StLineTOP 6 4" xfId="30955" xr:uid="{00000000-0005-0000-0000-0000368C0000}"/>
    <cellStyle name="StLineTOP 6 5" xfId="39257" xr:uid="{00000000-0005-0000-0000-0000378C0000}"/>
    <cellStyle name="StLineTOP 6 6" xfId="39258" xr:uid="{00000000-0005-0000-0000-0000388C0000}"/>
    <cellStyle name="StLineTOP 6 7" xfId="39259" xr:uid="{00000000-0005-0000-0000-0000398C0000}"/>
    <cellStyle name="StLineTOP 7" xfId="30956" xr:uid="{00000000-0005-0000-0000-00003A8C0000}"/>
    <cellStyle name="StLineTOP 7 2" xfId="30957" xr:uid="{00000000-0005-0000-0000-00003B8C0000}"/>
    <cellStyle name="StLineTOP 8" xfId="30958" xr:uid="{00000000-0005-0000-0000-00003C8C0000}"/>
    <cellStyle name="StLineTOP 8 2" xfId="30959" xr:uid="{00000000-0005-0000-0000-00003D8C0000}"/>
    <cellStyle name="StLineTOP 9" xfId="30960" xr:uid="{00000000-0005-0000-0000-00003E8C0000}"/>
    <cellStyle name="Style 1" xfId="1147" xr:uid="{00000000-0005-0000-0000-00003F8C0000}"/>
    <cellStyle name="Style 1 2" xfId="30961" xr:uid="{00000000-0005-0000-0000-0000408C0000}"/>
    <cellStyle name="Style 1 2 2" xfId="30962" xr:uid="{00000000-0005-0000-0000-0000418C0000}"/>
    <cellStyle name="Style 1 3" xfId="30963" xr:uid="{00000000-0005-0000-0000-0000428C0000}"/>
    <cellStyle name="subhead" xfId="1148" xr:uid="{00000000-0005-0000-0000-0000438C0000}"/>
    <cellStyle name="Subtotal" xfId="30964" xr:uid="{00000000-0005-0000-0000-0000448C0000}"/>
    <cellStyle name="TableStyleLight1" xfId="39260" xr:uid="{00000000-0005-0000-0000-0000458C0000}"/>
    <cellStyle name="Text Indent A" xfId="1487" xr:uid="{00000000-0005-0000-0000-0000468C0000}"/>
    <cellStyle name="Text Indent B" xfId="1488" xr:uid="{00000000-0005-0000-0000-0000478C0000}"/>
    <cellStyle name="Text Indent C" xfId="1489" xr:uid="{00000000-0005-0000-0000-0000488C0000}"/>
    <cellStyle name="Times New Roman" xfId="1149" xr:uid="{00000000-0005-0000-0000-0000498C0000}"/>
    <cellStyle name="Title 10" xfId="30965" xr:uid="{00000000-0005-0000-0000-00004A8C0000}"/>
    <cellStyle name="Title 10 2" xfId="30966" xr:uid="{00000000-0005-0000-0000-00004B8C0000}"/>
    <cellStyle name="Title 10 3" xfId="30967" xr:uid="{00000000-0005-0000-0000-00004C8C0000}"/>
    <cellStyle name="Title 10 4" xfId="30968" xr:uid="{00000000-0005-0000-0000-00004D8C0000}"/>
    <cellStyle name="Title 11" xfId="30969" xr:uid="{00000000-0005-0000-0000-00004E8C0000}"/>
    <cellStyle name="Title 12" xfId="30970" xr:uid="{00000000-0005-0000-0000-00004F8C0000}"/>
    <cellStyle name="Title 13" xfId="30971" xr:uid="{00000000-0005-0000-0000-0000508C0000}"/>
    <cellStyle name="Title 14" xfId="30972" xr:uid="{00000000-0005-0000-0000-0000518C0000}"/>
    <cellStyle name="Title 15" xfId="30973" xr:uid="{00000000-0005-0000-0000-0000528C0000}"/>
    <cellStyle name="Title 16" xfId="30974" xr:uid="{00000000-0005-0000-0000-0000538C0000}"/>
    <cellStyle name="Title 17" xfId="30975" xr:uid="{00000000-0005-0000-0000-0000548C0000}"/>
    <cellStyle name="Title 18" xfId="30976" xr:uid="{00000000-0005-0000-0000-0000558C0000}"/>
    <cellStyle name="Title 19" xfId="30977" xr:uid="{00000000-0005-0000-0000-0000568C0000}"/>
    <cellStyle name="Title 2" xfId="30978" xr:uid="{00000000-0005-0000-0000-0000578C0000}"/>
    <cellStyle name="Title 2 10" xfId="30979" xr:uid="{00000000-0005-0000-0000-0000588C0000}"/>
    <cellStyle name="Title 2 11" xfId="30980" xr:uid="{00000000-0005-0000-0000-0000598C0000}"/>
    <cellStyle name="Title 2 12" xfId="30981" xr:uid="{00000000-0005-0000-0000-00005A8C0000}"/>
    <cellStyle name="Title 2 13" xfId="30982" xr:uid="{00000000-0005-0000-0000-00005B8C0000}"/>
    <cellStyle name="Title 2 14" xfId="30983" xr:uid="{00000000-0005-0000-0000-00005C8C0000}"/>
    <cellStyle name="Title 2 15" xfId="30984" xr:uid="{00000000-0005-0000-0000-00005D8C0000}"/>
    <cellStyle name="Title 2 16" xfId="30985" xr:uid="{00000000-0005-0000-0000-00005E8C0000}"/>
    <cellStyle name="Title 2 17" xfId="30986" xr:uid="{00000000-0005-0000-0000-00005F8C0000}"/>
    <cellStyle name="Title 2 18" xfId="30987" xr:uid="{00000000-0005-0000-0000-0000608C0000}"/>
    <cellStyle name="Title 2 19" xfId="30988" xr:uid="{00000000-0005-0000-0000-0000618C0000}"/>
    <cellStyle name="Title 2 2" xfId="30989" xr:uid="{00000000-0005-0000-0000-0000628C0000}"/>
    <cellStyle name="Title 2 2 2" xfId="30990" xr:uid="{00000000-0005-0000-0000-0000638C0000}"/>
    <cellStyle name="Title 2 20" xfId="30991" xr:uid="{00000000-0005-0000-0000-0000648C0000}"/>
    <cellStyle name="Title 2 21" xfId="30992" xr:uid="{00000000-0005-0000-0000-0000658C0000}"/>
    <cellStyle name="Title 2 22" xfId="30993" xr:uid="{00000000-0005-0000-0000-0000668C0000}"/>
    <cellStyle name="Title 2 3" xfId="30994" xr:uid="{00000000-0005-0000-0000-0000678C0000}"/>
    <cellStyle name="Title 2 4" xfId="30995" xr:uid="{00000000-0005-0000-0000-0000688C0000}"/>
    <cellStyle name="Title 2 5" xfId="30996" xr:uid="{00000000-0005-0000-0000-0000698C0000}"/>
    <cellStyle name="Title 2 6" xfId="30997" xr:uid="{00000000-0005-0000-0000-00006A8C0000}"/>
    <cellStyle name="Title 2 7" xfId="30998" xr:uid="{00000000-0005-0000-0000-00006B8C0000}"/>
    <cellStyle name="Title 2 8" xfId="30999" xr:uid="{00000000-0005-0000-0000-00006C8C0000}"/>
    <cellStyle name="Title 2 9" xfId="31000" xr:uid="{00000000-0005-0000-0000-00006D8C0000}"/>
    <cellStyle name="Title 20" xfId="31001" xr:uid="{00000000-0005-0000-0000-00006E8C0000}"/>
    <cellStyle name="Title 21" xfId="31002" xr:uid="{00000000-0005-0000-0000-00006F8C0000}"/>
    <cellStyle name="Title 22" xfId="31003" xr:uid="{00000000-0005-0000-0000-0000708C0000}"/>
    <cellStyle name="Title 23" xfId="31004" xr:uid="{00000000-0005-0000-0000-0000718C0000}"/>
    <cellStyle name="Title 24" xfId="31005" xr:uid="{00000000-0005-0000-0000-0000728C0000}"/>
    <cellStyle name="Title 25" xfId="31006" xr:uid="{00000000-0005-0000-0000-0000738C0000}"/>
    <cellStyle name="Title 26" xfId="31007" xr:uid="{00000000-0005-0000-0000-0000748C0000}"/>
    <cellStyle name="Title 27" xfId="31008" xr:uid="{00000000-0005-0000-0000-0000758C0000}"/>
    <cellStyle name="Title 28" xfId="31009" xr:uid="{00000000-0005-0000-0000-0000768C0000}"/>
    <cellStyle name="Title 29" xfId="31010" xr:uid="{00000000-0005-0000-0000-0000778C0000}"/>
    <cellStyle name="Title 3" xfId="31011" xr:uid="{00000000-0005-0000-0000-0000788C0000}"/>
    <cellStyle name="Title 3 2" xfId="31012" xr:uid="{00000000-0005-0000-0000-0000798C0000}"/>
    <cellStyle name="Title 3 3" xfId="31013" xr:uid="{00000000-0005-0000-0000-00007A8C0000}"/>
    <cellStyle name="Title 3 4" xfId="31014" xr:uid="{00000000-0005-0000-0000-00007B8C0000}"/>
    <cellStyle name="Title 3 5" xfId="31015" xr:uid="{00000000-0005-0000-0000-00007C8C0000}"/>
    <cellStyle name="Title 30" xfId="31016" xr:uid="{00000000-0005-0000-0000-00007D8C0000}"/>
    <cellStyle name="Title 31" xfId="31017" xr:uid="{00000000-0005-0000-0000-00007E8C0000}"/>
    <cellStyle name="Title 32" xfId="31018" xr:uid="{00000000-0005-0000-0000-00007F8C0000}"/>
    <cellStyle name="Title 33" xfId="31019" xr:uid="{00000000-0005-0000-0000-0000808C0000}"/>
    <cellStyle name="Title 34" xfId="31020" xr:uid="{00000000-0005-0000-0000-0000818C0000}"/>
    <cellStyle name="Title 35" xfId="31021" xr:uid="{00000000-0005-0000-0000-0000828C0000}"/>
    <cellStyle name="Title 36" xfId="31022" xr:uid="{00000000-0005-0000-0000-0000838C0000}"/>
    <cellStyle name="Title 37" xfId="31023" xr:uid="{00000000-0005-0000-0000-0000848C0000}"/>
    <cellStyle name="Title 38" xfId="31024" xr:uid="{00000000-0005-0000-0000-0000858C0000}"/>
    <cellStyle name="Title 39" xfId="31025" xr:uid="{00000000-0005-0000-0000-0000868C0000}"/>
    <cellStyle name="Title 4" xfId="31026" xr:uid="{00000000-0005-0000-0000-0000878C0000}"/>
    <cellStyle name="Title 4 2" xfId="31027" xr:uid="{00000000-0005-0000-0000-0000888C0000}"/>
    <cellStyle name="Title 4 3" xfId="31028" xr:uid="{00000000-0005-0000-0000-0000898C0000}"/>
    <cellStyle name="Title 4 4" xfId="31029" xr:uid="{00000000-0005-0000-0000-00008A8C0000}"/>
    <cellStyle name="Title 4 5" xfId="31030" xr:uid="{00000000-0005-0000-0000-00008B8C0000}"/>
    <cellStyle name="Title 40" xfId="31031" xr:uid="{00000000-0005-0000-0000-00008C8C0000}"/>
    <cellStyle name="Title 41" xfId="31032" xr:uid="{00000000-0005-0000-0000-00008D8C0000}"/>
    <cellStyle name="Title 42" xfId="31033" xr:uid="{00000000-0005-0000-0000-00008E8C0000}"/>
    <cellStyle name="Title 43" xfId="31034" xr:uid="{00000000-0005-0000-0000-00008F8C0000}"/>
    <cellStyle name="Title 44" xfId="31035" xr:uid="{00000000-0005-0000-0000-0000908C0000}"/>
    <cellStyle name="Title 45" xfId="31036" xr:uid="{00000000-0005-0000-0000-0000918C0000}"/>
    <cellStyle name="Title 46" xfId="31037" xr:uid="{00000000-0005-0000-0000-0000928C0000}"/>
    <cellStyle name="Title 47" xfId="31038" xr:uid="{00000000-0005-0000-0000-0000938C0000}"/>
    <cellStyle name="Title 48" xfId="31039" xr:uid="{00000000-0005-0000-0000-0000948C0000}"/>
    <cellStyle name="Title 49" xfId="31040" xr:uid="{00000000-0005-0000-0000-0000958C0000}"/>
    <cellStyle name="Title 5" xfId="31041" xr:uid="{00000000-0005-0000-0000-0000968C0000}"/>
    <cellStyle name="Title 50" xfId="31042" xr:uid="{00000000-0005-0000-0000-0000978C0000}"/>
    <cellStyle name="Title 51" xfId="31043" xr:uid="{00000000-0005-0000-0000-0000988C0000}"/>
    <cellStyle name="Title 52" xfId="31044" xr:uid="{00000000-0005-0000-0000-0000998C0000}"/>
    <cellStyle name="Title 53" xfId="31045" xr:uid="{00000000-0005-0000-0000-00009A8C0000}"/>
    <cellStyle name="Title 54" xfId="31046" xr:uid="{00000000-0005-0000-0000-00009B8C0000}"/>
    <cellStyle name="Title 55" xfId="31047" xr:uid="{00000000-0005-0000-0000-00009C8C0000}"/>
    <cellStyle name="Title 56" xfId="31048" xr:uid="{00000000-0005-0000-0000-00009D8C0000}"/>
    <cellStyle name="Title 57" xfId="31049" xr:uid="{00000000-0005-0000-0000-00009E8C0000}"/>
    <cellStyle name="Title 58" xfId="31050" xr:uid="{00000000-0005-0000-0000-00009F8C0000}"/>
    <cellStyle name="Title 6" xfId="31051" xr:uid="{00000000-0005-0000-0000-0000A08C0000}"/>
    <cellStyle name="Title 6 2" xfId="31052" xr:uid="{00000000-0005-0000-0000-0000A18C0000}"/>
    <cellStyle name="Title 6 3" xfId="31053" xr:uid="{00000000-0005-0000-0000-0000A28C0000}"/>
    <cellStyle name="Title 6 4" xfId="31054" xr:uid="{00000000-0005-0000-0000-0000A38C0000}"/>
    <cellStyle name="Title 7" xfId="31055" xr:uid="{00000000-0005-0000-0000-0000A48C0000}"/>
    <cellStyle name="Title 7 2" xfId="31056" xr:uid="{00000000-0005-0000-0000-0000A58C0000}"/>
    <cellStyle name="Title 7 3" xfId="31057" xr:uid="{00000000-0005-0000-0000-0000A68C0000}"/>
    <cellStyle name="Title 7 4" xfId="31058" xr:uid="{00000000-0005-0000-0000-0000A78C0000}"/>
    <cellStyle name="Title 8" xfId="31059" xr:uid="{00000000-0005-0000-0000-0000A88C0000}"/>
    <cellStyle name="Title 8 2" xfId="31060" xr:uid="{00000000-0005-0000-0000-0000A98C0000}"/>
    <cellStyle name="Title 8 3" xfId="31061" xr:uid="{00000000-0005-0000-0000-0000AA8C0000}"/>
    <cellStyle name="Title 8 4" xfId="31062" xr:uid="{00000000-0005-0000-0000-0000AB8C0000}"/>
    <cellStyle name="Title 9" xfId="31063" xr:uid="{00000000-0005-0000-0000-0000AC8C0000}"/>
    <cellStyle name="Title 9 2" xfId="31064" xr:uid="{00000000-0005-0000-0000-0000AD8C0000}"/>
    <cellStyle name="Title 9 3" xfId="31065" xr:uid="{00000000-0005-0000-0000-0000AE8C0000}"/>
    <cellStyle name="Title 9 4" xfId="31066" xr:uid="{00000000-0005-0000-0000-0000AF8C0000}"/>
    <cellStyle name="Total 10" xfId="31067" xr:uid="{00000000-0005-0000-0000-0000B08C0000}"/>
    <cellStyle name="Total 10 2" xfId="31068" xr:uid="{00000000-0005-0000-0000-0000B18C0000}"/>
    <cellStyle name="Total 10 2 2" xfId="31069" xr:uid="{00000000-0005-0000-0000-0000B28C0000}"/>
    <cellStyle name="Total 10 2 2 2" xfId="31070" xr:uid="{00000000-0005-0000-0000-0000B38C0000}"/>
    <cellStyle name="Total 10 2 3" xfId="31071" xr:uid="{00000000-0005-0000-0000-0000B48C0000}"/>
    <cellStyle name="Total 10 2 3 2" xfId="31072" xr:uid="{00000000-0005-0000-0000-0000B58C0000}"/>
    <cellStyle name="Total 10 2 4" xfId="31073" xr:uid="{00000000-0005-0000-0000-0000B68C0000}"/>
    <cellStyle name="Total 10 2 4 2" xfId="31074" xr:uid="{00000000-0005-0000-0000-0000B78C0000}"/>
    <cellStyle name="Total 10 2 5" xfId="31075" xr:uid="{00000000-0005-0000-0000-0000B88C0000}"/>
    <cellStyle name="Total 10 2 6" xfId="31076" xr:uid="{00000000-0005-0000-0000-0000B98C0000}"/>
    <cellStyle name="Total 10 3" xfId="31077" xr:uid="{00000000-0005-0000-0000-0000BA8C0000}"/>
    <cellStyle name="Total 10 3 2" xfId="31078" xr:uid="{00000000-0005-0000-0000-0000BB8C0000}"/>
    <cellStyle name="Total 10 3 2 2" xfId="31079" xr:uid="{00000000-0005-0000-0000-0000BC8C0000}"/>
    <cellStyle name="Total 10 3 3" xfId="31080" xr:uid="{00000000-0005-0000-0000-0000BD8C0000}"/>
    <cellStyle name="Total 10 3 3 2" xfId="31081" xr:uid="{00000000-0005-0000-0000-0000BE8C0000}"/>
    <cellStyle name="Total 10 3 4" xfId="31082" xr:uid="{00000000-0005-0000-0000-0000BF8C0000}"/>
    <cellStyle name="Total 10 3 4 2" xfId="31083" xr:uid="{00000000-0005-0000-0000-0000C08C0000}"/>
    <cellStyle name="Total 10 3 5" xfId="31084" xr:uid="{00000000-0005-0000-0000-0000C18C0000}"/>
    <cellStyle name="Total 10 3 6" xfId="31085" xr:uid="{00000000-0005-0000-0000-0000C28C0000}"/>
    <cellStyle name="Total 10 4" xfId="31086" xr:uid="{00000000-0005-0000-0000-0000C38C0000}"/>
    <cellStyle name="Total 10 4 2" xfId="31087" xr:uid="{00000000-0005-0000-0000-0000C48C0000}"/>
    <cellStyle name="Total 10 4 2 2" xfId="31088" xr:uid="{00000000-0005-0000-0000-0000C58C0000}"/>
    <cellStyle name="Total 10 4 3" xfId="31089" xr:uid="{00000000-0005-0000-0000-0000C68C0000}"/>
    <cellStyle name="Total 10 4 3 2" xfId="31090" xr:uid="{00000000-0005-0000-0000-0000C78C0000}"/>
    <cellStyle name="Total 10 4 4" xfId="31091" xr:uid="{00000000-0005-0000-0000-0000C88C0000}"/>
    <cellStyle name="Total 10 4 4 2" xfId="31092" xr:uid="{00000000-0005-0000-0000-0000C98C0000}"/>
    <cellStyle name="Total 10 4 5" xfId="31093" xr:uid="{00000000-0005-0000-0000-0000CA8C0000}"/>
    <cellStyle name="Total 10 4 6" xfId="31094" xr:uid="{00000000-0005-0000-0000-0000CB8C0000}"/>
    <cellStyle name="Total 10 5" xfId="31095" xr:uid="{00000000-0005-0000-0000-0000CC8C0000}"/>
    <cellStyle name="Total 10 5 2" xfId="31096" xr:uid="{00000000-0005-0000-0000-0000CD8C0000}"/>
    <cellStyle name="Total 10 6" xfId="31097" xr:uid="{00000000-0005-0000-0000-0000CE8C0000}"/>
    <cellStyle name="Total 10 6 2" xfId="31098" xr:uid="{00000000-0005-0000-0000-0000CF8C0000}"/>
    <cellStyle name="Total 10 7" xfId="31099" xr:uid="{00000000-0005-0000-0000-0000D08C0000}"/>
    <cellStyle name="Total 10 7 2" xfId="31100" xr:uid="{00000000-0005-0000-0000-0000D18C0000}"/>
    <cellStyle name="Total 10 8" xfId="31101" xr:uid="{00000000-0005-0000-0000-0000D28C0000}"/>
    <cellStyle name="Total 10 9" xfId="31102" xr:uid="{00000000-0005-0000-0000-0000D38C0000}"/>
    <cellStyle name="Total 11" xfId="31103" xr:uid="{00000000-0005-0000-0000-0000D48C0000}"/>
    <cellStyle name="Total 11 2" xfId="31104" xr:uid="{00000000-0005-0000-0000-0000D58C0000}"/>
    <cellStyle name="Total 11 2 2" xfId="31105" xr:uid="{00000000-0005-0000-0000-0000D68C0000}"/>
    <cellStyle name="Total 11 3" xfId="31106" xr:uid="{00000000-0005-0000-0000-0000D78C0000}"/>
    <cellStyle name="Total 11 3 2" xfId="31107" xr:uid="{00000000-0005-0000-0000-0000D88C0000}"/>
    <cellStyle name="Total 11 4" xfId="31108" xr:uid="{00000000-0005-0000-0000-0000D98C0000}"/>
    <cellStyle name="Total 11 4 2" xfId="31109" xr:uid="{00000000-0005-0000-0000-0000DA8C0000}"/>
    <cellStyle name="Total 11 5" xfId="31110" xr:uid="{00000000-0005-0000-0000-0000DB8C0000}"/>
    <cellStyle name="Total 11 6" xfId="31111" xr:uid="{00000000-0005-0000-0000-0000DC8C0000}"/>
    <cellStyle name="Total 12" xfId="31112" xr:uid="{00000000-0005-0000-0000-0000DD8C0000}"/>
    <cellStyle name="Total 12 2" xfId="31113" xr:uid="{00000000-0005-0000-0000-0000DE8C0000}"/>
    <cellStyle name="Total 12 2 2" xfId="31114" xr:uid="{00000000-0005-0000-0000-0000DF8C0000}"/>
    <cellStyle name="Total 12 3" xfId="31115" xr:uid="{00000000-0005-0000-0000-0000E08C0000}"/>
    <cellStyle name="Total 12 3 2" xfId="31116" xr:uid="{00000000-0005-0000-0000-0000E18C0000}"/>
    <cellStyle name="Total 12 4" xfId="31117" xr:uid="{00000000-0005-0000-0000-0000E28C0000}"/>
    <cellStyle name="Total 12 4 2" xfId="31118" xr:uid="{00000000-0005-0000-0000-0000E38C0000}"/>
    <cellStyle name="Total 12 5" xfId="31119" xr:uid="{00000000-0005-0000-0000-0000E48C0000}"/>
    <cellStyle name="Total 12 6" xfId="31120" xr:uid="{00000000-0005-0000-0000-0000E58C0000}"/>
    <cellStyle name="Total 13" xfId="31121" xr:uid="{00000000-0005-0000-0000-0000E68C0000}"/>
    <cellStyle name="Total 13 2" xfId="31122" xr:uid="{00000000-0005-0000-0000-0000E78C0000}"/>
    <cellStyle name="Total 13 2 2" xfId="31123" xr:uid="{00000000-0005-0000-0000-0000E88C0000}"/>
    <cellStyle name="Total 13 3" xfId="31124" xr:uid="{00000000-0005-0000-0000-0000E98C0000}"/>
    <cellStyle name="Total 13 3 2" xfId="31125" xr:uid="{00000000-0005-0000-0000-0000EA8C0000}"/>
    <cellStyle name="Total 13 4" xfId="31126" xr:uid="{00000000-0005-0000-0000-0000EB8C0000}"/>
    <cellStyle name="Total 13 4 2" xfId="31127" xr:uid="{00000000-0005-0000-0000-0000EC8C0000}"/>
    <cellStyle name="Total 13 5" xfId="31128" xr:uid="{00000000-0005-0000-0000-0000ED8C0000}"/>
    <cellStyle name="Total 13 6" xfId="31129" xr:uid="{00000000-0005-0000-0000-0000EE8C0000}"/>
    <cellStyle name="Total 14" xfId="31130" xr:uid="{00000000-0005-0000-0000-0000EF8C0000}"/>
    <cellStyle name="Total 14 2" xfId="31131" xr:uid="{00000000-0005-0000-0000-0000F08C0000}"/>
    <cellStyle name="Total 14 2 2" xfId="31132" xr:uid="{00000000-0005-0000-0000-0000F18C0000}"/>
    <cellStyle name="Total 14 3" xfId="31133" xr:uid="{00000000-0005-0000-0000-0000F28C0000}"/>
    <cellStyle name="Total 14 3 2" xfId="31134" xr:uid="{00000000-0005-0000-0000-0000F38C0000}"/>
    <cellStyle name="Total 14 4" xfId="31135" xr:uid="{00000000-0005-0000-0000-0000F48C0000}"/>
    <cellStyle name="Total 14 4 2" xfId="31136" xr:uid="{00000000-0005-0000-0000-0000F58C0000}"/>
    <cellStyle name="Total 14 5" xfId="31137" xr:uid="{00000000-0005-0000-0000-0000F68C0000}"/>
    <cellStyle name="Total 14 6" xfId="31138" xr:uid="{00000000-0005-0000-0000-0000F78C0000}"/>
    <cellStyle name="Total 15" xfId="31139" xr:uid="{00000000-0005-0000-0000-0000F88C0000}"/>
    <cellStyle name="Total 15 2" xfId="31140" xr:uid="{00000000-0005-0000-0000-0000F98C0000}"/>
    <cellStyle name="Total 15 2 2" xfId="31141" xr:uid="{00000000-0005-0000-0000-0000FA8C0000}"/>
    <cellStyle name="Total 15 3" xfId="31142" xr:uid="{00000000-0005-0000-0000-0000FB8C0000}"/>
    <cellStyle name="Total 15 3 2" xfId="31143" xr:uid="{00000000-0005-0000-0000-0000FC8C0000}"/>
    <cellStyle name="Total 15 4" xfId="31144" xr:uid="{00000000-0005-0000-0000-0000FD8C0000}"/>
    <cellStyle name="Total 15 4 2" xfId="31145" xr:uid="{00000000-0005-0000-0000-0000FE8C0000}"/>
    <cellStyle name="Total 15 5" xfId="31146" xr:uid="{00000000-0005-0000-0000-0000FF8C0000}"/>
    <cellStyle name="Total 15 6" xfId="31147" xr:uid="{00000000-0005-0000-0000-0000008D0000}"/>
    <cellStyle name="Total 16" xfId="31148" xr:uid="{00000000-0005-0000-0000-0000018D0000}"/>
    <cellStyle name="Total 16 2" xfId="31149" xr:uid="{00000000-0005-0000-0000-0000028D0000}"/>
    <cellStyle name="Total 16 2 2" xfId="31150" xr:uid="{00000000-0005-0000-0000-0000038D0000}"/>
    <cellStyle name="Total 16 3" xfId="31151" xr:uid="{00000000-0005-0000-0000-0000048D0000}"/>
    <cellStyle name="Total 16 3 2" xfId="31152" xr:uid="{00000000-0005-0000-0000-0000058D0000}"/>
    <cellStyle name="Total 16 4" xfId="31153" xr:uid="{00000000-0005-0000-0000-0000068D0000}"/>
    <cellStyle name="Total 16 4 2" xfId="31154" xr:uid="{00000000-0005-0000-0000-0000078D0000}"/>
    <cellStyle name="Total 16 5" xfId="31155" xr:uid="{00000000-0005-0000-0000-0000088D0000}"/>
    <cellStyle name="Total 16 6" xfId="31156" xr:uid="{00000000-0005-0000-0000-0000098D0000}"/>
    <cellStyle name="Total 17" xfId="31157" xr:uid="{00000000-0005-0000-0000-00000A8D0000}"/>
    <cellStyle name="Total 17 2" xfId="31158" xr:uid="{00000000-0005-0000-0000-00000B8D0000}"/>
    <cellStyle name="Total 17 2 2" xfId="31159" xr:uid="{00000000-0005-0000-0000-00000C8D0000}"/>
    <cellStyle name="Total 17 3" xfId="31160" xr:uid="{00000000-0005-0000-0000-00000D8D0000}"/>
    <cellStyle name="Total 17 3 2" xfId="31161" xr:uid="{00000000-0005-0000-0000-00000E8D0000}"/>
    <cellStyle name="Total 17 4" xfId="31162" xr:uid="{00000000-0005-0000-0000-00000F8D0000}"/>
    <cellStyle name="Total 17 4 2" xfId="31163" xr:uid="{00000000-0005-0000-0000-0000108D0000}"/>
    <cellStyle name="Total 17 5" xfId="31164" xr:uid="{00000000-0005-0000-0000-0000118D0000}"/>
    <cellStyle name="Total 17 6" xfId="31165" xr:uid="{00000000-0005-0000-0000-0000128D0000}"/>
    <cellStyle name="Total 18" xfId="31166" xr:uid="{00000000-0005-0000-0000-0000138D0000}"/>
    <cellStyle name="Total 18 2" xfId="31167" xr:uid="{00000000-0005-0000-0000-0000148D0000}"/>
    <cellStyle name="Total 18 2 2" xfId="31168" xr:uid="{00000000-0005-0000-0000-0000158D0000}"/>
    <cellStyle name="Total 18 3" xfId="31169" xr:uid="{00000000-0005-0000-0000-0000168D0000}"/>
    <cellStyle name="Total 18 3 2" xfId="31170" xr:uid="{00000000-0005-0000-0000-0000178D0000}"/>
    <cellStyle name="Total 18 4" xfId="31171" xr:uid="{00000000-0005-0000-0000-0000188D0000}"/>
    <cellStyle name="Total 18 4 2" xfId="31172" xr:uid="{00000000-0005-0000-0000-0000198D0000}"/>
    <cellStyle name="Total 18 5" xfId="31173" xr:uid="{00000000-0005-0000-0000-00001A8D0000}"/>
    <cellStyle name="Total 18 6" xfId="31174" xr:uid="{00000000-0005-0000-0000-00001B8D0000}"/>
    <cellStyle name="Total 19" xfId="31175" xr:uid="{00000000-0005-0000-0000-00001C8D0000}"/>
    <cellStyle name="Total 19 2" xfId="31176" xr:uid="{00000000-0005-0000-0000-00001D8D0000}"/>
    <cellStyle name="Total 19 2 2" xfId="31177" xr:uid="{00000000-0005-0000-0000-00001E8D0000}"/>
    <cellStyle name="Total 19 3" xfId="31178" xr:uid="{00000000-0005-0000-0000-00001F8D0000}"/>
    <cellStyle name="Total 19 3 2" xfId="31179" xr:uid="{00000000-0005-0000-0000-0000208D0000}"/>
    <cellStyle name="Total 19 4" xfId="31180" xr:uid="{00000000-0005-0000-0000-0000218D0000}"/>
    <cellStyle name="Total 19 4 2" xfId="31181" xr:uid="{00000000-0005-0000-0000-0000228D0000}"/>
    <cellStyle name="Total 19 5" xfId="31182" xr:uid="{00000000-0005-0000-0000-0000238D0000}"/>
    <cellStyle name="Total 19 6" xfId="31183" xr:uid="{00000000-0005-0000-0000-0000248D0000}"/>
    <cellStyle name="Total 2" xfId="31184" xr:uid="{00000000-0005-0000-0000-0000258D0000}"/>
    <cellStyle name="Total 2 10" xfId="31185" xr:uid="{00000000-0005-0000-0000-0000268D0000}"/>
    <cellStyle name="Total 2 10 10" xfId="31186" xr:uid="{00000000-0005-0000-0000-0000278D0000}"/>
    <cellStyle name="Total 2 10 10 2" xfId="31187" xr:uid="{00000000-0005-0000-0000-0000288D0000}"/>
    <cellStyle name="Total 2 10 10 3" xfId="39261" xr:uid="{00000000-0005-0000-0000-0000298D0000}"/>
    <cellStyle name="Total 2 10 11" xfId="31188" xr:uid="{00000000-0005-0000-0000-00002A8D0000}"/>
    <cellStyle name="Total 2 10 11 2" xfId="31189" xr:uid="{00000000-0005-0000-0000-00002B8D0000}"/>
    <cellStyle name="Total 2 10 11 3" xfId="39262" xr:uid="{00000000-0005-0000-0000-00002C8D0000}"/>
    <cellStyle name="Total 2 10 12" xfId="31190" xr:uid="{00000000-0005-0000-0000-00002D8D0000}"/>
    <cellStyle name="Total 2 10 12 2" xfId="31191" xr:uid="{00000000-0005-0000-0000-00002E8D0000}"/>
    <cellStyle name="Total 2 10 12 3" xfId="39263" xr:uid="{00000000-0005-0000-0000-00002F8D0000}"/>
    <cellStyle name="Total 2 10 13" xfId="31192" xr:uid="{00000000-0005-0000-0000-0000308D0000}"/>
    <cellStyle name="Total 2 10 13 2" xfId="31193" xr:uid="{00000000-0005-0000-0000-0000318D0000}"/>
    <cellStyle name="Total 2 10 13 3" xfId="39264" xr:uid="{00000000-0005-0000-0000-0000328D0000}"/>
    <cellStyle name="Total 2 10 14" xfId="31194" xr:uid="{00000000-0005-0000-0000-0000338D0000}"/>
    <cellStyle name="Total 2 10 14 2" xfId="31195" xr:uid="{00000000-0005-0000-0000-0000348D0000}"/>
    <cellStyle name="Total 2 10 14 3" xfId="39265" xr:uid="{00000000-0005-0000-0000-0000358D0000}"/>
    <cellStyle name="Total 2 10 15" xfId="31196" xr:uid="{00000000-0005-0000-0000-0000368D0000}"/>
    <cellStyle name="Total 2 10 15 2" xfId="31197" xr:uid="{00000000-0005-0000-0000-0000378D0000}"/>
    <cellStyle name="Total 2 10 15 3" xfId="39266" xr:uid="{00000000-0005-0000-0000-0000388D0000}"/>
    <cellStyle name="Total 2 10 16" xfId="31198" xr:uid="{00000000-0005-0000-0000-0000398D0000}"/>
    <cellStyle name="Total 2 10 16 2" xfId="31199" xr:uid="{00000000-0005-0000-0000-00003A8D0000}"/>
    <cellStyle name="Total 2 10 16 3" xfId="39267" xr:uid="{00000000-0005-0000-0000-00003B8D0000}"/>
    <cellStyle name="Total 2 10 17" xfId="31200" xr:uid="{00000000-0005-0000-0000-00003C8D0000}"/>
    <cellStyle name="Total 2 10 18" xfId="39268" xr:uid="{00000000-0005-0000-0000-00003D8D0000}"/>
    <cellStyle name="Total 2 10 19" xfId="39269" xr:uid="{00000000-0005-0000-0000-00003E8D0000}"/>
    <cellStyle name="Total 2 10 2" xfId="31201" xr:uid="{00000000-0005-0000-0000-00003F8D0000}"/>
    <cellStyle name="Total 2 10 2 10" xfId="31202" xr:uid="{00000000-0005-0000-0000-0000408D0000}"/>
    <cellStyle name="Total 2 10 2 10 2" xfId="31203" xr:uid="{00000000-0005-0000-0000-0000418D0000}"/>
    <cellStyle name="Total 2 10 2 10 3" xfId="39270" xr:uid="{00000000-0005-0000-0000-0000428D0000}"/>
    <cellStyle name="Total 2 10 2 11" xfId="31204" xr:uid="{00000000-0005-0000-0000-0000438D0000}"/>
    <cellStyle name="Total 2 10 2 11 2" xfId="31205" xr:uid="{00000000-0005-0000-0000-0000448D0000}"/>
    <cellStyle name="Total 2 10 2 11 3" xfId="39271" xr:uid="{00000000-0005-0000-0000-0000458D0000}"/>
    <cellStyle name="Total 2 10 2 12" xfId="31206" xr:uid="{00000000-0005-0000-0000-0000468D0000}"/>
    <cellStyle name="Total 2 10 2 12 2" xfId="31207" xr:uid="{00000000-0005-0000-0000-0000478D0000}"/>
    <cellStyle name="Total 2 10 2 12 3" xfId="39272" xr:uid="{00000000-0005-0000-0000-0000488D0000}"/>
    <cellStyle name="Total 2 10 2 13" xfId="31208" xr:uid="{00000000-0005-0000-0000-0000498D0000}"/>
    <cellStyle name="Total 2 10 2 13 2" xfId="31209" xr:uid="{00000000-0005-0000-0000-00004A8D0000}"/>
    <cellStyle name="Total 2 10 2 13 3" xfId="39273" xr:uid="{00000000-0005-0000-0000-00004B8D0000}"/>
    <cellStyle name="Total 2 10 2 14" xfId="31210" xr:uid="{00000000-0005-0000-0000-00004C8D0000}"/>
    <cellStyle name="Total 2 10 2 14 2" xfId="31211" xr:uid="{00000000-0005-0000-0000-00004D8D0000}"/>
    <cellStyle name="Total 2 10 2 14 3" xfId="39274" xr:uid="{00000000-0005-0000-0000-00004E8D0000}"/>
    <cellStyle name="Total 2 10 2 15" xfId="31212" xr:uid="{00000000-0005-0000-0000-00004F8D0000}"/>
    <cellStyle name="Total 2 10 2 15 2" xfId="31213" xr:uid="{00000000-0005-0000-0000-0000508D0000}"/>
    <cellStyle name="Total 2 10 2 15 3" xfId="39275" xr:uid="{00000000-0005-0000-0000-0000518D0000}"/>
    <cellStyle name="Total 2 10 2 16" xfId="31214" xr:uid="{00000000-0005-0000-0000-0000528D0000}"/>
    <cellStyle name="Total 2 10 2 17" xfId="39276" xr:uid="{00000000-0005-0000-0000-0000538D0000}"/>
    <cellStyle name="Total 2 10 2 18" xfId="39277" xr:uid="{00000000-0005-0000-0000-0000548D0000}"/>
    <cellStyle name="Total 2 10 2 2" xfId="31215" xr:uid="{00000000-0005-0000-0000-0000558D0000}"/>
    <cellStyle name="Total 2 10 2 2 2" xfId="31216" xr:uid="{00000000-0005-0000-0000-0000568D0000}"/>
    <cellStyle name="Total 2 10 2 2 2 2" xfId="31217" xr:uid="{00000000-0005-0000-0000-0000578D0000}"/>
    <cellStyle name="Total 2 10 2 2 3" xfId="31218" xr:uid="{00000000-0005-0000-0000-0000588D0000}"/>
    <cellStyle name="Total 2 10 2 2 3 2" xfId="31219" xr:uid="{00000000-0005-0000-0000-0000598D0000}"/>
    <cellStyle name="Total 2 10 2 2 4" xfId="31220" xr:uid="{00000000-0005-0000-0000-00005A8D0000}"/>
    <cellStyle name="Total 2 10 2 2 4 2" xfId="31221" xr:uid="{00000000-0005-0000-0000-00005B8D0000}"/>
    <cellStyle name="Total 2 10 2 2 5" xfId="31222" xr:uid="{00000000-0005-0000-0000-00005C8D0000}"/>
    <cellStyle name="Total 2 10 2 3" xfId="31223" xr:uid="{00000000-0005-0000-0000-00005D8D0000}"/>
    <cellStyle name="Total 2 10 2 3 2" xfId="31224" xr:uid="{00000000-0005-0000-0000-00005E8D0000}"/>
    <cellStyle name="Total 2 10 2 3 2 2" xfId="31225" xr:uid="{00000000-0005-0000-0000-00005F8D0000}"/>
    <cellStyle name="Total 2 10 2 3 3" xfId="31226" xr:uid="{00000000-0005-0000-0000-0000608D0000}"/>
    <cellStyle name="Total 2 10 2 3 3 2" xfId="31227" xr:uid="{00000000-0005-0000-0000-0000618D0000}"/>
    <cellStyle name="Total 2 10 2 3 4" xfId="31228" xr:uid="{00000000-0005-0000-0000-0000628D0000}"/>
    <cellStyle name="Total 2 10 2 3 4 2" xfId="31229" xr:uid="{00000000-0005-0000-0000-0000638D0000}"/>
    <cellStyle name="Total 2 10 2 3 5" xfId="31230" xr:uid="{00000000-0005-0000-0000-0000648D0000}"/>
    <cellStyle name="Total 2 10 2 4" xfId="31231" xr:uid="{00000000-0005-0000-0000-0000658D0000}"/>
    <cellStyle name="Total 2 10 2 4 2" xfId="31232" xr:uid="{00000000-0005-0000-0000-0000668D0000}"/>
    <cellStyle name="Total 2 10 2 4 2 2" xfId="31233" xr:uid="{00000000-0005-0000-0000-0000678D0000}"/>
    <cellStyle name="Total 2 10 2 4 3" xfId="31234" xr:uid="{00000000-0005-0000-0000-0000688D0000}"/>
    <cellStyle name="Total 2 10 2 4 3 2" xfId="31235" xr:uid="{00000000-0005-0000-0000-0000698D0000}"/>
    <cellStyle name="Total 2 10 2 4 4" xfId="31236" xr:uid="{00000000-0005-0000-0000-00006A8D0000}"/>
    <cellStyle name="Total 2 10 2 4 4 2" xfId="31237" xr:uid="{00000000-0005-0000-0000-00006B8D0000}"/>
    <cellStyle name="Total 2 10 2 4 5" xfId="31238" xr:uid="{00000000-0005-0000-0000-00006C8D0000}"/>
    <cellStyle name="Total 2 10 2 5" xfId="31239" xr:uid="{00000000-0005-0000-0000-00006D8D0000}"/>
    <cellStyle name="Total 2 10 2 5 2" xfId="31240" xr:uid="{00000000-0005-0000-0000-00006E8D0000}"/>
    <cellStyle name="Total 2 10 2 5 3" xfId="39278" xr:uid="{00000000-0005-0000-0000-00006F8D0000}"/>
    <cellStyle name="Total 2 10 2 6" xfId="31241" xr:uid="{00000000-0005-0000-0000-0000708D0000}"/>
    <cellStyle name="Total 2 10 2 6 2" xfId="31242" xr:uid="{00000000-0005-0000-0000-0000718D0000}"/>
    <cellStyle name="Total 2 10 2 6 3" xfId="39279" xr:uid="{00000000-0005-0000-0000-0000728D0000}"/>
    <cellStyle name="Total 2 10 2 7" xfId="31243" xr:uid="{00000000-0005-0000-0000-0000738D0000}"/>
    <cellStyle name="Total 2 10 2 7 2" xfId="31244" xr:uid="{00000000-0005-0000-0000-0000748D0000}"/>
    <cellStyle name="Total 2 10 2 7 3" xfId="39280" xr:uid="{00000000-0005-0000-0000-0000758D0000}"/>
    <cellStyle name="Total 2 10 2 8" xfId="31245" xr:uid="{00000000-0005-0000-0000-0000768D0000}"/>
    <cellStyle name="Total 2 10 2 8 2" xfId="31246" xr:uid="{00000000-0005-0000-0000-0000778D0000}"/>
    <cellStyle name="Total 2 10 2 8 3" xfId="39281" xr:uid="{00000000-0005-0000-0000-0000788D0000}"/>
    <cellStyle name="Total 2 10 2 9" xfId="31247" xr:uid="{00000000-0005-0000-0000-0000798D0000}"/>
    <cellStyle name="Total 2 10 2 9 2" xfId="31248" xr:uid="{00000000-0005-0000-0000-00007A8D0000}"/>
    <cellStyle name="Total 2 10 2 9 3" xfId="39282" xr:uid="{00000000-0005-0000-0000-00007B8D0000}"/>
    <cellStyle name="Total 2 10 3" xfId="31249" xr:uid="{00000000-0005-0000-0000-00007C8D0000}"/>
    <cellStyle name="Total 2 10 3 2" xfId="31250" xr:uid="{00000000-0005-0000-0000-00007D8D0000}"/>
    <cellStyle name="Total 2 10 3 2 2" xfId="31251" xr:uid="{00000000-0005-0000-0000-00007E8D0000}"/>
    <cellStyle name="Total 2 10 3 3" xfId="31252" xr:uid="{00000000-0005-0000-0000-00007F8D0000}"/>
    <cellStyle name="Total 2 10 3 3 2" xfId="31253" xr:uid="{00000000-0005-0000-0000-0000808D0000}"/>
    <cellStyle name="Total 2 10 3 4" xfId="31254" xr:uid="{00000000-0005-0000-0000-0000818D0000}"/>
    <cellStyle name="Total 2 10 3 4 2" xfId="31255" xr:uid="{00000000-0005-0000-0000-0000828D0000}"/>
    <cellStyle name="Total 2 10 3 5" xfId="31256" xr:uid="{00000000-0005-0000-0000-0000838D0000}"/>
    <cellStyle name="Total 2 10 4" xfId="31257" xr:uid="{00000000-0005-0000-0000-0000848D0000}"/>
    <cellStyle name="Total 2 10 4 2" xfId="31258" xr:uid="{00000000-0005-0000-0000-0000858D0000}"/>
    <cellStyle name="Total 2 10 4 2 2" xfId="31259" xr:uid="{00000000-0005-0000-0000-0000868D0000}"/>
    <cellStyle name="Total 2 10 4 3" xfId="31260" xr:uid="{00000000-0005-0000-0000-0000878D0000}"/>
    <cellStyle name="Total 2 10 4 3 2" xfId="31261" xr:uid="{00000000-0005-0000-0000-0000888D0000}"/>
    <cellStyle name="Total 2 10 4 4" xfId="31262" xr:uid="{00000000-0005-0000-0000-0000898D0000}"/>
    <cellStyle name="Total 2 10 4 4 2" xfId="31263" xr:uid="{00000000-0005-0000-0000-00008A8D0000}"/>
    <cellStyle name="Total 2 10 4 5" xfId="31264" xr:uid="{00000000-0005-0000-0000-00008B8D0000}"/>
    <cellStyle name="Total 2 10 5" xfId="31265" xr:uid="{00000000-0005-0000-0000-00008C8D0000}"/>
    <cellStyle name="Total 2 10 5 2" xfId="31266" xr:uid="{00000000-0005-0000-0000-00008D8D0000}"/>
    <cellStyle name="Total 2 10 5 2 2" xfId="31267" xr:uid="{00000000-0005-0000-0000-00008E8D0000}"/>
    <cellStyle name="Total 2 10 5 3" xfId="31268" xr:uid="{00000000-0005-0000-0000-00008F8D0000}"/>
    <cellStyle name="Total 2 10 5 3 2" xfId="31269" xr:uid="{00000000-0005-0000-0000-0000908D0000}"/>
    <cellStyle name="Total 2 10 5 4" xfId="31270" xr:uid="{00000000-0005-0000-0000-0000918D0000}"/>
    <cellStyle name="Total 2 10 5 4 2" xfId="31271" xr:uid="{00000000-0005-0000-0000-0000928D0000}"/>
    <cellStyle name="Total 2 10 5 5" xfId="31272" xr:uid="{00000000-0005-0000-0000-0000938D0000}"/>
    <cellStyle name="Total 2 10 6" xfId="31273" xr:uid="{00000000-0005-0000-0000-0000948D0000}"/>
    <cellStyle name="Total 2 10 6 2" xfId="31274" xr:uid="{00000000-0005-0000-0000-0000958D0000}"/>
    <cellStyle name="Total 2 10 6 3" xfId="39283" xr:uid="{00000000-0005-0000-0000-0000968D0000}"/>
    <cellStyle name="Total 2 10 7" xfId="31275" xr:uid="{00000000-0005-0000-0000-0000978D0000}"/>
    <cellStyle name="Total 2 10 7 2" xfId="31276" xr:uid="{00000000-0005-0000-0000-0000988D0000}"/>
    <cellStyle name="Total 2 10 7 3" xfId="39284" xr:uid="{00000000-0005-0000-0000-0000998D0000}"/>
    <cellStyle name="Total 2 10 8" xfId="31277" xr:uid="{00000000-0005-0000-0000-00009A8D0000}"/>
    <cellStyle name="Total 2 10 8 2" xfId="31278" xr:uid="{00000000-0005-0000-0000-00009B8D0000}"/>
    <cellStyle name="Total 2 10 8 3" xfId="39285" xr:uid="{00000000-0005-0000-0000-00009C8D0000}"/>
    <cellStyle name="Total 2 10 9" xfId="31279" xr:uid="{00000000-0005-0000-0000-00009D8D0000}"/>
    <cellStyle name="Total 2 10 9 2" xfId="31280" xr:uid="{00000000-0005-0000-0000-00009E8D0000}"/>
    <cellStyle name="Total 2 10 9 3" xfId="39286" xr:uid="{00000000-0005-0000-0000-00009F8D0000}"/>
    <cellStyle name="Total 2 11" xfId="31281" xr:uid="{00000000-0005-0000-0000-0000A08D0000}"/>
    <cellStyle name="Total 2 11 10" xfId="31282" xr:uid="{00000000-0005-0000-0000-0000A18D0000}"/>
    <cellStyle name="Total 2 11 10 2" xfId="31283" xr:uid="{00000000-0005-0000-0000-0000A28D0000}"/>
    <cellStyle name="Total 2 11 10 3" xfId="39287" xr:uid="{00000000-0005-0000-0000-0000A38D0000}"/>
    <cellStyle name="Total 2 11 11" xfId="31284" xr:uid="{00000000-0005-0000-0000-0000A48D0000}"/>
    <cellStyle name="Total 2 11 11 2" xfId="31285" xr:uid="{00000000-0005-0000-0000-0000A58D0000}"/>
    <cellStyle name="Total 2 11 11 3" xfId="39288" xr:uid="{00000000-0005-0000-0000-0000A68D0000}"/>
    <cellStyle name="Total 2 11 12" xfId="31286" xr:uid="{00000000-0005-0000-0000-0000A78D0000}"/>
    <cellStyle name="Total 2 11 12 2" xfId="31287" xr:uid="{00000000-0005-0000-0000-0000A88D0000}"/>
    <cellStyle name="Total 2 11 12 3" xfId="39289" xr:uid="{00000000-0005-0000-0000-0000A98D0000}"/>
    <cellStyle name="Total 2 11 13" xfId="31288" xr:uid="{00000000-0005-0000-0000-0000AA8D0000}"/>
    <cellStyle name="Total 2 11 13 2" xfId="31289" xr:uid="{00000000-0005-0000-0000-0000AB8D0000}"/>
    <cellStyle name="Total 2 11 13 3" xfId="39290" xr:uid="{00000000-0005-0000-0000-0000AC8D0000}"/>
    <cellStyle name="Total 2 11 14" xfId="31290" xr:uid="{00000000-0005-0000-0000-0000AD8D0000}"/>
    <cellStyle name="Total 2 11 14 2" xfId="31291" xr:uid="{00000000-0005-0000-0000-0000AE8D0000}"/>
    <cellStyle name="Total 2 11 14 3" xfId="39291" xr:uid="{00000000-0005-0000-0000-0000AF8D0000}"/>
    <cellStyle name="Total 2 11 15" xfId="31292" xr:uid="{00000000-0005-0000-0000-0000B08D0000}"/>
    <cellStyle name="Total 2 11 15 2" xfId="31293" xr:uid="{00000000-0005-0000-0000-0000B18D0000}"/>
    <cellStyle name="Total 2 11 15 3" xfId="39292" xr:uid="{00000000-0005-0000-0000-0000B28D0000}"/>
    <cellStyle name="Total 2 11 16" xfId="31294" xr:uid="{00000000-0005-0000-0000-0000B38D0000}"/>
    <cellStyle name="Total 2 11 16 2" xfId="31295" xr:uid="{00000000-0005-0000-0000-0000B48D0000}"/>
    <cellStyle name="Total 2 11 16 3" xfId="39293" xr:uid="{00000000-0005-0000-0000-0000B58D0000}"/>
    <cellStyle name="Total 2 11 17" xfId="31296" xr:uid="{00000000-0005-0000-0000-0000B68D0000}"/>
    <cellStyle name="Total 2 11 18" xfId="39294" xr:uid="{00000000-0005-0000-0000-0000B78D0000}"/>
    <cellStyle name="Total 2 11 19" xfId="39295" xr:uid="{00000000-0005-0000-0000-0000B88D0000}"/>
    <cellStyle name="Total 2 11 2" xfId="31297" xr:uid="{00000000-0005-0000-0000-0000B98D0000}"/>
    <cellStyle name="Total 2 11 2 10" xfId="31298" xr:uid="{00000000-0005-0000-0000-0000BA8D0000}"/>
    <cellStyle name="Total 2 11 2 10 2" xfId="31299" xr:uid="{00000000-0005-0000-0000-0000BB8D0000}"/>
    <cellStyle name="Total 2 11 2 10 3" xfId="39296" xr:uid="{00000000-0005-0000-0000-0000BC8D0000}"/>
    <cellStyle name="Total 2 11 2 11" xfId="31300" xr:uid="{00000000-0005-0000-0000-0000BD8D0000}"/>
    <cellStyle name="Total 2 11 2 11 2" xfId="31301" xr:uid="{00000000-0005-0000-0000-0000BE8D0000}"/>
    <cellStyle name="Total 2 11 2 11 3" xfId="39297" xr:uid="{00000000-0005-0000-0000-0000BF8D0000}"/>
    <cellStyle name="Total 2 11 2 12" xfId="31302" xr:uid="{00000000-0005-0000-0000-0000C08D0000}"/>
    <cellStyle name="Total 2 11 2 12 2" xfId="31303" xr:uid="{00000000-0005-0000-0000-0000C18D0000}"/>
    <cellStyle name="Total 2 11 2 12 3" xfId="39298" xr:uid="{00000000-0005-0000-0000-0000C28D0000}"/>
    <cellStyle name="Total 2 11 2 13" xfId="31304" xr:uid="{00000000-0005-0000-0000-0000C38D0000}"/>
    <cellStyle name="Total 2 11 2 13 2" xfId="31305" xr:uid="{00000000-0005-0000-0000-0000C48D0000}"/>
    <cellStyle name="Total 2 11 2 13 3" xfId="39299" xr:uid="{00000000-0005-0000-0000-0000C58D0000}"/>
    <cellStyle name="Total 2 11 2 14" xfId="31306" xr:uid="{00000000-0005-0000-0000-0000C68D0000}"/>
    <cellStyle name="Total 2 11 2 14 2" xfId="31307" xr:uid="{00000000-0005-0000-0000-0000C78D0000}"/>
    <cellStyle name="Total 2 11 2 14 3" xfId="39300" xr:uid="{00000000-0005-0000-0000-0000C88D0000}"/>
    <cellStyle name="Total 2 11 2 15" xfId="31308" xr:uid="{00000000-0005-0000-0000-0000C98D0000}"/>
    <cellStyle name="Total 2 11 2 15 2" xfId="31309" xr:uid="{00000000-0005-0000-0000-0000CA8D0000}"/>
    <cellStyle name="Total 2 11 2 15 3" xfId="39301" xr:uid="{00000000-0005-0000-0000-0000CB8D0000}"/>
    <cellStyle name="Total 2 11 2 16" xfId="31310" xr:uid="{00000000-0005-0000-0000-0000CC8D0000}"/>
    <cellStyle name="Total 2 11 2 17" xfId="39302" xr:uid="{00000000-0005-0000-0000-0000CD8D0000}"/>
    <cellStyle name="Total 2 11 2 18" xfId="39303" xr:uid="{00000000-0005-0000-0000-0000CE8D0000}"/>
    <cellStyle name="Total 2 11 2 2" xfId="31311" xr:uid="{00000000-0005-0000-0000-0000CF8D0000}"/>
    <cellStyle name="Total 2 11 2 2 2" xfId="31312" xr:uid="{00000000-0005-0000-0000-0000D08D0000}"/>
    <cellStyle name="Total 2 11 2 2 2 2" xfId="31313" xr:uid="{00000000-0005-0000-0000-0000D18D0000}"/>
    <cellStyle name="Total 2 11 2 2 3" xfId="31314" xr:uid="{00000000-0005-0000-0000-0000D28D0000}"/>
    <cellStyle name="Total 2 11 2 2 3 2" xfId="31315" xr:uid="{00000000-0005-0000-0000-0000D38D0000}"/>
    <cellStyle name="Total 2 11 2 2 4" xfId="31316" xr:uid="{00000000-0005-0000-0000-0000D48D0000}"/>
    <cellStyle name="Total 2 11 2 2 4 2" xfId="31317" xr:uid="{00000000-0005-0000-0000-0000D58D0000}"/>
    <cellStyle name="Total 2 11 2 2 5" xfId="31318" xr:uid="{00000000-0005-0000-0000-0000D68D0000}"/>
    <cellStyle name="Total 2 11 2 3" xfId="31319" xr:uid="{00000000-0005-0000-0000-0000D78D0000}"/>
    <cellStyle name="Total 2 11 2 3 2" xfId="31320" xr:uid="{00000000-0005-0000-0000-0000D88D0000}"/>
    <cellStyle name="Total 2 11 2 3 2 2" xfId="31321" xr:uid="{00000000-0005-0000-0000-0000D98D0000}"/>
    <cellStyle name="Total 2 11 2 3 3" xfId="31322" xr:uid="{00000000-0005-0000-0000-0000DA8D0000}"/>
    <cellStyle name="Total 2 11 2 3 3 2" xfId="31323" xr:uid="{00000000-0005-0000-0000-0000DB8D0000}"/>
    <cellStyle name="Total 2 11 2 3 4" xfId="31324" xr:uid="{00000000-0005-0000-0000-0000DC8D0000}"/>
    <cellStyle name="Total 2 11 2 3 4 2" xfId="31325" xr:uid="{00000000-0005-0000-0000-0000DD8D0000}"/>
    <cellStyle name="Total 2 11 2 3 5" xfId="31326" xr:uid="{00000000-0005-0000-0000-0000DE8D0000}"/>
    <cellStyle name="Total 2 11 2 4" xfId="31327" xr:uid="{00000000-0005-0000-0000-0000DF8D0000}"/>
    <cellStyle name="Total 2 11 2 4 2" xfId="31328" xr:uid="{00000000-0005-0000-0000-0000E08D0000}"/>
    <cellStyle name="Total 2 11 2 4 2 2" xfId="31329" xr:uid="{00000000-0005-0000-0000-0000E18D0000}"/>
    <cellStyle name="Total 2 11 2 4 3" xfId="31330" xr:uid="{00000000-0005-0000-0000-0000E28D0000}"/>
    <cellStyle name="Total 2 11 2 4 3 2" xfId="31331" xr:uid="{00000000-0005-0000-0000-0000E38D0000}"/>
    <cellStyle name="Total 2 11 2 4 4" xfId="31332" xr:uid="{00000000-0005-0000-0000-0000E48D0000}"/>
    <cellStyle name="Total 2 11 2 4 4 2" xfId="31333" xr:uid="{00000000-0005-0000-0000-0000E58D0000}"/>
    <cellStyle name="Total 2 11 2 4 5" xfId="31334" xr:uid="{00000000-0005-0000-0000-0000E68D0000}"/>
    <cellStyle name="Total 2 11 2 5" xfId="31335" xr:uid="{00000000-0005-0000-0000-0000E78D0000}"/>
    <cellStyle name="Total 2 11 2 5 2" xfId="31336" xr:uid="{00000000-0005-0000-0000-0000E88D0000}"/>
    <cellStyle name="Total 2 11 2 5 3" xfId="39304" xr:uid="{00000000-0005-0000-0000-0000E98D0000}"/>
    <cellStyle name="Total 2 11 2 6" xfId="31337" xr:uid="{00000000-0005-0000-0000-0000EA8D0000}"/>
    <cellStyle name="Total 2 11 2 6 2" xfId="31338" xr:uid="{00000000-0005-0000-0000-0000EB8D0000}"/>
    <cellStyle name="Total 2 11 2 6 3" xfId="39305" xr:uid="{00000000-0005-0000-0000-0000EC8D0000}"/>
    <cellStyle name="Total 2 11 2 7" xfId="31339" xr:uid="{00000000-0005-0000-0000-0000ED8D0000}"/>
    <cellStyle name="Total 2 11 2 7 2" xfId="31340" xr:uid="{00000000-0005-0000-0000-0000EE8D0000}"/>
    <cellStyle name="Total 2 11 2 7 3" xfId="39306" xr:uid="{00000000-0005-0000-0000-0000EF8D0000}"/>
    <cellStyle name="Total 2 11 2 8" xfId="31341" xr:uid="{00000000-0005-0000-0000-0000F08D0000}"/>
    <cellStyle name="Total 2 11 2 8 2" xfId="31342" xr:uid="{00000000-0005-0000-0000-0000F18D0000}"/>
    <cellStyle name="Total 2 11 2 8 3" xfId="39307" xr:uid="{00000000-0005-0000-0000-0000F28D0000}"/>
    <cellStyle name="Total 2 11 2 9" xfId="31343" xr:uid="{00000000-0005-0000-0000-0000F38D0000}"/>
    <cellStyle name="Total 2 11 2 9 2" xfId="31344" xr:uid="{00000000-0005-0000-0000-0000F48D0000}"/>
    <cellStyle name="Total 2 11 2 9 3" xfId="39308" xr:uid="{00000000-0005-0000-0000-0000F58D0000}"/>
    <cellStyle name="Total 2 11 3" xfId="31345" xr:uid="{00000000-0005-0000-0000-0000F68D0000}"/>
    <cellStyle name="Total 2 11 3 2" xfId="31346" xr:uid="{00000000-0005-0000-0000-0000F78D0000}"/>
    <cellStyle name="Total 2 11 3 2 2" xfId="31347" xr:uid="{00000000-0005-0000-0000-0000F88D0000}"/>
    <cellStyle name="Total 2 11 3 3" xfId="31348" xr:uid="{00000000-0005-0000-0000-0000F98D0000}"/>
    <cellStyle name="Total 2 11 3 3 2" xfId="31349" xr:uid="{00000000-0005-0000-0000-0000FA8D0000}"/>
    <cellStyle name="Total 2 11 3 4" xfId="31350" xr:uid="{00000000-0005-0000-0000-0000FB8D0000}"/>
    <cellStyle name="Total 2 11 3 4 2" xfId="31351" xr:uid="{00000000-0005-0000-0000-0000FC8D0000}"/>
    <cellStyle name="Total 2 11 3 5" xfId="31352" xr:uid="{00000000-0005-0000-0000-0000FD8D0000}"/>
    <cellStyle name="Total 2 11 4" xfId="31353" xr:uid="{00000000-0005-0000-0000-0000FE8D0000}"/>
    <cellStyle name="Total 2 11 4 2" xfId="31354" xr:uid="{00000000-0005-0000-0000-0000FF8D0000}"/>
    <cellStyle name="Total 2 11 4 2 2" xfId="31355" xr:uid="{00000000-0005-0000-0000-0000008E0000}"/>
    <cellStyle name="Total 2 11 4 3" xfId="31356" xr:uid="{00000000-0005-0000-0000-0000018E0000}"/>
    <cellStyle name="Total 2 11 4 3 2" xfId="31357" xr:uid="{00000000-0005-0000-0000-0000028E0000}"/>
    <cellStyle name="Total 2 11 4 4" xfId="31358" xr:uid="{00000000-0005-0000-0000-0000038E0000}"/>
    <cellStyle name="Total 2 11 4 4 2" xfId="31359" xr:uid="{00000000-0005-0000-0000-0000048E0000}"/>
    <cellStyle name="Total 2 11 4 5" xfId="31360" xr:uid="{00000000-0005-0000-0000-0000058E0000}"/>
    <cellStyle name="Total 2 11 5" xfId="31361" xr:uid="{00000000-0005-0000-0000-0000068E0000}"/>
    <cellStyle name="Total 2 11 5 2" xfId="31362" xr:uid="{00000000-0005-0000-0000-0000078E0000}"/>
    <cellStyle name="Total 2 11 5 2 2" xfId="31363" xr:uid="{00000000-0005-0000-0000-0000088E0000}"/>
    <cellStyle name="Total 2 11 5 3" xfId="31364" xr:uid="{00000000-0005-0000-0000-0000098E0000}"/>
    <cellStyle name="Total 2 11 5 3 2" xfId="31365" xr:uid="{00000000-0005-0000-0000-00000A8E0000}"/>
    <cellStyle name="Total 2 11 5 4" xfId="31366" xr:uid="{00000000-0005-0000-0000-00000B8E0000}"/>
    <cellStyle name="Total 2 11 5 4 2" xfId="31367" xr:uid="{00000000-0005-0000-0000-00000C8E0000}"/>
    <cellStyle name="Total 2 11 5 5" xfId="31368" xr:uid="{00000000-0005-0000-0000-00000D8E0000}"/>
    <cellStyle name="Total 2 11 6" xfId="31369" xr:uid="{00000000-0005-0000-0000-00000E8E0000}"/>
    <cellStyle name="Total 2 11 6 2" xfId="31370" xr:uid="{00000000-0005-0000-0000-00000F8E0000}"/>
    <cellStyle name="Total 2 11 6 3" xfId="39309" xr:uid="{00000000-0005-0000-0000-0000108E0000}"/>
    <cellStyle name="Total 2 11 7" xfId="31371" xr:uid="{00000000-0005-0000-0000-0000118E0000}"/>
    <cellStyle name="Total 2 11 7 2" xfId="31372" xr:uid="{00000000-0005-0000-0000-0000128E0000}"/>
    <cellStyle name="Total 2 11 7 3" xfId="39310" xr:uid="{00000000-0005-0000-0000-0000138E0000}"/>
    <cellStyle name="Total 2 11 8" xfId="31373" xr:uid="{00000000-0005-0000-0000-0000148E0000}"/>
    <cellStyle name="Total 2 11 8 2" xfId="31374" xr:uid="{00000000-0005-0000-0000-0000158E0000}"/>
    <cellStyle name="Total 2 11 8 3" xfId="39311" xr:uid="{00000000-0005-0000-0000-0000168E0000}"/>
    <cellStyle name="Total 2 11 9" xfId="31375" xr:uid="{00000000-0005-0000-0000-0000178E0000}"/>
    <cellStyle name="Total 2 11 9 2" xfId="31376" xr:uid="{00000000-0005-0000-0000-0000188E0000}"/>
    <cellStyle name="Total 2 11 9 3" xfId="39312" xr:uid="{00000000-0005-0000-0000-0000198E0000}"/>
    <cellStyle name="Total 2 12" xfId="31377" xr:uid="{00000000-0005-0000-0000-00001A8E0000}"/>
    <cellStyle name="Total 2 12 10" xfId="31378" xr:uid="{00000000-0005-0000-0000-00001B8E0000}"/>
    <cellStyle name="Total 2 12 10 2" xfId="31379" xr:uid="{00000000-0005-0000-0000-00001C8E0000}"/>
    <cellStyle name="Total 2 12 10 3" xfId="39313" xr:uid="{00000000-0005-0000-0000-00001D8E0000}"/>
    <cellStyle name="Total 2 12 11" xfId="31380" xr:uid="{00000000-0005-0000-0000-00001E8E0000}"/>
    <cellStyle name="Total 2 12 11 2" xfId="31381" xr:uid="{00000000-0005-0000-0000-00001F8E0000}"/>
    <cellStyle name="Total 2 12 11 3" xfId="39314" xr:uid="{00000000-0005-0000-0000-0000208E0000}"/>
    <cellStyle name="Total 2 12 12" xfId="31382" xr:uid="{00000000-0005-0000-0000-0000218E0000}"/>
    <cellStyle name="Total 2 12 12 2" xfId="31383" xr:uid="{00000000-0005-0000-0000-0000228E0000}"/>
    <cellStyle name="Total 2 12 12 3" xfId="39315" xr:uid="{00000000-0005-0000-0000-0000238E0000}"/>
    <cellStyle name="Total 2 12 13" xfId="31384" xr:uid="{00000000-0005-0000-0000-0000248E0000}"/>
    <cellStyle name="Total 2 12 13 2" xfId="31385" xr:uid="{00000000-0005-0000-0000-0000258E0000}"/>
    <cellStyle name="Total 2 12 13 3" xfId="39316" xr:uid="{00000000-0005-0000-0000-0000268E0000}"/>
    <cellStyle name="Total 2 12 14" xfId="31386" xr:uid="{00000000-0005-0000-0000-0000278E0000}"/>
    <cellStyle name="Total 2 12 14 2" xfId="31387" xr:uid="{00000000-0005-0000-0000-0000288E0000}"/>
    <cellStyle name="Total 2 12 14 3" xfId="39317" xr:uid="{00000000-0005-0000-0000-0000298E0000}"/>
    <cellStyle name="Total 2 12 15" xfId="31388" xr:uid="{00000000-0005-0000-0000-00002A8E0000}"/>
    <cellStyle name="Total 2 12 15 2" xfId="31389" xr:uid="{00000000-0005-0000-0000-00002B8E0000}"/>
    <cellStyle name="Total 2 12 15 3" xfId="39318" xr:uid="{00000000-0005-0000-0000-00002C8E0000}"/>
    <cellStyle name="Total 2 12 16" xfId="31390" xr:uid="{00000000-0005-0000-0000-00002D8E0000}"/>
    <cellStyle name="Total 2 12 16 2" xfId="31391" xr:uid="{00000000-0005-0000-0000-00002E8E0000}"/>
    <cellStyle name="Total 2 12 16 3" xfId="39319" xr:uid="{00000000-0005-0000-0000-00002F8E0000}"/>
    <cellStyle name="Total 2 12 17" xfId="31392" xr:uid="{00000000-0005-0000-0000-0000308E0000}"/>
    <cellStyle name="Total 2 12 18" xfId="39320" xr:uid="{00000000-0005-0000-0000-0000318E0000}"/>
    <cellStyle name="Total 2 12 19" xfId="39321" xr:uid="{00000000-0005-0000-0000-0000328E0000}"/>
    <cellStyle name="Total 2 12 2" xfId="31393" xr:uid="{00000000-0005-0000-0000-0000338E0000}"/>
    <cellStyle name="Total 2 12 2 10" xfId="31394" xr:uid="{00000000-0005-0000-0000-0000348E0000}"/>
    <cellStyle name="Total 2 12 2 10 2" xfId="31395" xr:uid="{00000000-0005-0000-0000-0000358E0000}"/>
    <cellStyle name="Total 2 12 2 10 3" xfId="39322" xr:uid="{00000000-0005-0000-0000-0000368E0000}"/>
    <cellStyle name="Total 2 12 2 11" xfId="31396" xr:uid="{00000000-0005-0000-0000-0000378E0000}"/>
    <cellStyle name="Total 2 12 2 11 2" xfId="31397" xr:uid="{00000000-0005-0000-0000-0000388E0000}"/>
    <cellStyle name="Total 2 12 2 11 3" xfId="39323" xr:uid="{00000000-0005-0000-0000-0000398E0000}"/>
    <cellStyle name="Total 2 12 2 12" xfId="31398" xr:uid="{00000000-0005-0000-0000-00003A8E0000}"/>
    <cellStyle name="Total 2 12 2 12 2" xfId="31399" xr:uid="{00000000-0005-0000-0000-00003B8E0000}"/>
    <cellStyle name="Total 2 12 2 12 3" xfId="39324" xr:uid="{00000000-0005-0000-0000-00003C8E0000}"/>
    <cellStyle name="Total 2 12 2 13" xfId="31400" xr:uid="{00000000-0005-0000-0000-00003D8E0000}"/>
    <cellStyle name="Total 2 12 2 13 2" xfId="31401" xr:uid="{00000000-0005-0000-0000-00003E8E0000}"/>
    <cellStyle name="Total 2 12 2 13 3" xfId="39325" xr:uid="{00000000-0005-0000-0000-00003F8E0000}"/>
    <cellStyle name="Total 2 12 2 14" xfId="31402" xr:uid="{00000000-0005-0000-0000-0000408E0000}"/>
    <cellStyle name="Total 2 12 2 14 2" xfId="31403" xr:uid="{00000000-0005-0000-0000-0000418E0000}"/>
    <cellStyle name="Total 2 12 2 14 3" xfId="39326" xr:uid="{00000000-0005-0000-0000-0000428E0000}"/>
    <cellStyle name="Total 2 12 2 15" xfId="31404" xr:uid="{00000000-0005-0000-0000-0000438E0000}"/>
    <cellStyle name="Total 2 12 2 15 2" xfId="31405" xr:uid="{00000000-0005-0000-0000-0000448E0000}"/>
    <cellStyle name="Total 2 12 2 15 3" xfId="39327" xr:uid="{00000000-0005-0000-0000-0000458E0000}"/>
    <cellStyle name="Total 2 12 2 16" xfId="31406" xr:uid="{00000000-0005-0000-0000-0000468E0000}"/>
    <cellStyle name="Total 2 12 2 17" xfId="39328" xr:uid="{00000000-0005-0000-0000-0000478E0000}"/>
    <cellStyle name="Total 2 12 2 18" xfId="39329" xr:uid="{00000000-0005-0000-0000-0000488E0000}"/>
    <cellStyle name="Total 2 12 2 2" xfId="31407" xr:uid="{00000000-0005-0000-0000-0000498E0000}"/>
    <cellStyle name="Total 2 12 2 2 2" xfId="31408" xr:uid="{00000000-0005-0000-0000-00004A8E0000}"/>
    <cellStyle name="Total 2 12 2 2 2 2" xfId="31409" xr:uid="{00000000-0005-0000-0000-00004B8E0000}"/>
    <cellStyle name="Total 2 12 2 2 3" xfId="31410" xr:uid="{00000000-0005-0000-0000-00004C8E0000}"/>
    <cellStyle name="Total 2 12 2 2 3 2" xfId="31411" xr:uid="{00000000-0005-0000-0000-00004D8E0000}"/>
    <cellStyle name="Total 2 12 2 2 4" xfId="31412" xr:uid="{00000000-0005-0000-0000-00004E8E0000}"/>
    <cellStyle name="Total 2 12 2 2 4 2" xfId="31413" xr:uid="{00000000-0005-0000-0000-00004F8E0000}"/>
    <cellStyle name="Total 2 12 2 2 5" xfId="31414" xr:uid="{00000000-0005-0000-0000-0000508E0000}"/>
    <cellStyle name="Total 2 12 2 3" xfId="31415" xr:uid="{00000000-0005-0000-0000-0000518E0000}"/>
    <cellStyle name="Total 2 12 2 3 2" xfId="31416" xr:uid="{00000000-0005-0000-0000-0000528E0000}"/>
    <cellStyle name="Total 2 12 2 3 2 2" xfId="31417" xr:uid="{00000000-0005-0000-0000-0000538E0000}"/>
    <cellStyle name="Total 2 12 2 3 3" xfId="31418" xr:uid="{00000000-0005-0000-0000-0000548E0000}"/>
    <cellStyle name="Total 2 12 2 3 3 2" xfId="31419" xr:uid="{00000000-0005-0000-0000-0000558E0000}"/>
    <cellStyle name="Total 2 12 2 3 4" xfId="31420" xr:uid="{00000000-0005-0000-0000-0000568E0000}"/>
    <cellStyle name="Total 2 12 2 3 4 2" xfId="31421" xr:uid="{00000000-0005-0000-0000-0000578E0000}"/>
    <cellStyle name="Total 2 12 2 3 5" xfId="31422" xr:uid="{00000000-0005-0000-0000-0000588E0000}"/>
    <cellStyle name="Total 2 12 2 4" xfId="31423" xr:uid="{00000000-0005-0000-0000-0000598E0000}"/>
    <cellStyle name="Total 2 12 2 4 2" xfId="31424" xr:uid="{00000000-0005-0000-0000-00005A8E0000}"/>
    <cellStyle name="Total 2 12 2 4 2 2" xfId="31425" xr:uid="{00000000-0005-0000-0000-00005B8E0000}"/>
    <cellStyle name="Total 2 12 2 4 3" xfId="31426" xr:uid="{00000000-0005-0000-0000-00005C8E0000}"/>
    <cellStyle name="Total 2 12 2 4 3 2" xfId="31427" xr:uid="{00000000-0005-0000-0000-00005D8E0000}"/>
    <cellStyle name="Total 2 12 2 4 4" xfId="31428" xr:uid="{00000000-0005-0000-0000-00005E8E0000}"/>
    <cellStyle name="Total 2 12 2 4 4 2" xfId="31429" xr:uid="{00000000-0005-0000-0000-00005F8E0000}"/>
    <cellStyle name="Total 2 12 2 4 5" xfId="31430" xr:uid="{00000000-0005-0000-0000-0000608E0000}"/>
    <cellStyle name="Total 2 12 2 5" xfId="31431" xr:uid="{00000000-0005-0000-0000-0000618E0000}"/>
    <cellStyle name="Total 2 12 2 5 2" xfId="31432" xr:uid="{00000000-0005-0000-0000-0000628E0000}"/>
    <cellStyle name="Total 2 12 2 5 3" xfId="39330" xr:uid="{00000000-0005-0000-0000-0000638E0000}"/>
    <cellStyle name="Total 2 12 2 6" xfId="31433" xr:uid="{00000000-0005-0000-0000-0000648E0000}"/>
    <cellStyle name="Total 2 12 2 6 2" xfId="31434" xr:uid="{00000000-0005-0000-0000-0000658E0000}"/>
    <cellStyle name="Total 2 12 2 6 3" xfId="39331" xr:uid="{00000000-0005-0000-0000-0000668E0000}"/>
    <cellStyle name="Total 2 12 2 7" xfId="31435" xr:uid="{00000000-0005-0000-0000-0000678E0000}"/>
    <cellStyle name="Total 2 12 2 7 2" xfId="31436" xr:uid="{00000000-0005-0000-0000-0000688E0000}"/>
    <cellStyle name="Total 2 12 2 7 3" xfId="39332" xr:uid="{00000000-0005-0000-0000-0000698E0000}"/>
    <cellStyle name="Total 2 12 2 8" xfId="31437" xr:uid="{00000000-0005-0000-0000-00006A8E0000}"/>
    <cellStyle name="Total 2 12 2 8 2" xfId="31438" xr:uid="{00000000-0005-0000-0000-00006B8E0000}"/>
    <cellStyle name="Total 2 12 2 8 3" xfId="39333" xr:uid="{00000000-0005-0000-0000-00006C8E0000}"/>
    <cellStyle name="Total 2 12 2 9" xfId="31439" xr:uid="{00000000-0005-0000-0000-00006D8E0000}"/>
    <cellStyle name="Total 2 12 2 9 2" xfId="31440" xr:uid="{00000000-0005-0000-0000-00006E8E0000}"/>
    <cellStyle name="Total 2 12 2 9 3" xfId="39334" xr:uid="{00000000-0005-0000-0000-00006F8E0000}"/>
    <cellStyle name="Total 2 12 3" xfId="31441" xr:uid="{00000000-0005-0000-0000-0000708E0000}"/>
    <cellStyle name="Total 2 12 3 2" xfId="31442" xr:uid="{00000000-0005-0000-0000-0000718E0000}"/>
    <cellStyle name="Total 2 12 3 2 2" xfId="31443" xr:uid="{00000000-0005-0000-0000-0000728E0000}"/>
    <cellStyle name="Total 2 12 3 3" xfId="31444" xr:uid="{00000000-0005-0000-0000-0000738E0000}"/>
    <cellStyle name="Total 2 12 3 3 2" xfId="31445" xr:uid="{00000000-0005-0000-0000-0000748E0000}"/>
    <cellStyle name="Total 2 12 3 4" xfId="31446" xr:uid="{00000000-0005-0000-0000-0000758E0000}"/>
    <cellStyle name="Total 2 12 3 4 2" xfId="31447" xr:uid="{00000000-0005-0000-0000-0000768E0000}"/>
    <cellStyle name="Total 2 12 3 5" xfId="31448" xr:uid="{00000000-0005-0000-0000-0000778E0000}"/>
    <cellStyle name="Total 2 12 4" xfId="31449" xr:uid="{00000000-0005-0000-0000-0000788E0000}"/>
    <cellStyle name="Total 2 12 4 2" xfId="31450" xr:uid="{00000000-0005-0000-0000-0000798E0000}"/>
    <cellStyle name="Total 2 12 4 2 2" xfId="31451" xr:uid="{00000000-0005-0000-0000-00007A8E0000}"/>
    <cellStyle name="Total 2 12 4 3" xfId="31452" xr:uid="{00000000-0005-0000-0000-00007B8E0000}"/>
    <cellStyle name="Total 2 12 4 3 2" xfId="31453" xr:uid="{00000000-0005-0000-0000-00007C8E0000}"/>
    <cellStyle name="Total 2 12 4 4" xfId="31454" xr:uid="{00000000-0005-0000-0000-00007D8E0000}"/>
    <cellStyle name="Total 2 12 4 4 2" xfId="31455" xr:uid="{00000000-0005-0000-0000-00007E8E0000}"/>
    <cellStyle name="Total 2 12 4 5" xfId="31456" xr:uid="{00000000-0005-0000-0000-00007F8E0000}"/>
    <cellStyle name="Total 2 12 5" xfId="31457" xr:uid="{00000000-0005-0000-0000-0000808E0000}"/>
    <cellStyle name="Total 2 12 5 2" xfId="31458" xr:uid="{00000000-0005-0000-0000-0000818E0000}"/>
    <cellStyle name="Total 2 12 5 2 2" xfId="31459" xr:uid="{00000000-0005-0000-0000-0000828E0000}"/>
    <cellStyle name="Total 2 12 5 3" xfId="31460" xr:uid="{00000000-0005-0000-0000-0000838E0000}"/>
    <cellStyle name="Total 2 12 5 3 2" xfId="31461" xr:uid="{00000000-0005-0000-0000-0000848E0000}"/>
    <cellStyle name="Total 2 12 5 4" xfId="31462" xr:uid="{00000000-0005-0000-0000-0000858E0000}"/>
    <cellStyle name="Total 2 12 5 4 2" xfId="31463" xr:uid="{00000000-0005-0000-0000-0000868E0000}"/>
    <cellStyle name="Total 2 12 5 5" xfId="31464" xr:uid="{00000000-0005-0000-0000-0000878E0000}"/>
    <cellStyle name="Total 2 12 6" xfId="31465" xr:uid="{00000000-0005-0000-0000-0000888E0000}"/>
    <cellStyle name="Total 2 12 6 2" xfId="31466" xr:uid="{00000000-0005-0000-0000-0000898E0000}"/>
    <cellStyle name="Total 2 12 6 3" xfId="39335" xr:uid="{00000000-0005-0000-0000-00008A8E0000}"/>
    <cellStyle name="Total 2 12 7" xfId="31467" xr:uid="{00000000-0005-0000-0000-00008B8E0000}"/>
    <cellStyle name="Total 2 12 7 2" xfId="31468" xr:uid="{00000000-0005-0000-0000-00008C8E0000}"/>
    <cellStyle name="Total 2 12 7 3" xfId="39336" xr:uid="{00000000-0005-0000-0000-00008D8E0000}"/>
    <cellStyle name="Total 2 12 8" xfId="31469" xr:uid="{00000000-0005-0000-0000-00008E8E0000}"/>
    <cellStyle name="Total 2 12 8 2" xfId="31470" xr:uid="{00000000-0005-0000-0000-00008F8E0000}"/>
    <cellStyle name="Total 2 12 8 3" xfId="39337" xr:uid="{00000000-0005-0000-0000-0000908E0000}"/>
    <cellStyle name="Total 2 12 9" xfId="31471" xr:uid="{00000000-0005-0000-0000-0000918E0000}"/>
    <cellStyle name="Total 2 12 9 2" xfId="31472" xr:uid="{00000000-0005-0000-0000-0000928E0000}"/>
    <cellStyle name="Total 2 12 9 3" xfId="39338" xr:uid="{00000000-0005-0000-0000-0000938E0000}"/>
    <cellStyle name="Total 2 13" xfId="31473" xr:uid="{00000000-0005-0000-0000-0000948E0000}"/>
    <cellStyle name="Total 2 13 10" xfId="31474" xr:uid="{00000000-0005-0000-0000-0000958E0000}"/>
    <cellStyle name="Total 2 13 10 2" xfId="31475" xr:uid="{00000000-0005-0000-0000-0000968E0000}"/>
    <cellStyle name="Total 2 13 10 3" xfId="39339" xr:uid="{00000000-0005-0000-0000-0000978E0000}"/>
    <cellStyle name="Total 2 13 11" xfId="31476" xr:uid="{00000000-0005-0000-0000-0000988E0000}"/>
    <cellStyle name="Total 2 13 11 2" xfId="31477" xr:uid="{00000000-0005-0000-0000-0000998E0000}"/>
    <cellStyle name="Total 2 13 11 3" xfId="39340" xr:uid="{00000000-0005-0000-0000-00009A8E0000}"/>
    <cellStyle name="Total 2 13 12" xfId="31478" xr:uid="{00000000-0005-0000-0000-00009B8E0000}"/>
    <cellStyle name="Total 2 13 12 2" xfId="31479" xr:uid="{00000000-0005-0000-0000-00009C8E0000}"/>
    <cellStyle name="Total 2 13 12 3" xfId="39341" xr:uid="{00000000-0005-0000-0000-00009D8E0000}"/>
    <cellStyle name="Total 2 13 13" xfId="31480" xr:uid="{00000000-0005-0000-0000-00009E8E0000}"/>
    <cellStyle name="Total 2 13 13 2" xfId="31481" xr:uid="{00000000-0005-0000-0000-00009F8E0000}"/>
    <cellStyle name="Total 2 13 13 3" xfId="39342" xr:uid="{00000000-0005-0000-0000-0000A08E0000}"/>
    <cellStyle name="Total 2 13 14" xfId="31482" xr:uid="{00000000-0005-0000-0000-0000A18E0000}"/>
    <cellStyle name="Total 2 13 14 2" xfId="31483" xr:uid="{00000000-0005-0000-0000-0000A28E0000}"/>
    <cellStyle name="Total 2 13 14 3" xfId="39343" xr:uid="{00000000-0005-0000-0000-0000A38E0000}"/>
    <cellStyle name="Total 2 13 15" xfId="31484" xr:uid="{00000000-0005-0000-0000-0000A48E0000}"/>
    <cellStyle name="Total 2 13 15 2" xfId="31485" xr:uid="{00000000-0005-0000-0000-0000A58E0000}"/>
    <cellStyle name="Total 2 13 15 3" xfId="39344" xr:uid="{00000000-0005-0000-0000-0000A68E0000}"/>
    <cellStyle name="Total 2 13 16" xfId="31486" xr:uid="{00000000-0005-0000-0000-0000A78E0000}"/>
    <cellStyle name="Total 2 13 16 2" xfId="31487" xr:uid="{00000000-0005-0000-0000-0000A88E0000}"/>
    <cellStyle name="Total 2 13 16 3" xfId="39345" xr:uid="{00000000-0005-0000-0000-0000A98E0000}"/>
    <cellStyle name="Total 2 13 17" xfId="31488" xr:uid="{00000000-0005-0000-0000-0000AA8E0000}"/>
    <cellStyle name="Total 2 13 18" xfId="39346" xr:uid="{00000000-0005-0000-0000-0000AB8E0000}"/>
    <cellStyle name="Total 2 13 19" xfId="39347" xr:uid="{00000000-0005-0000-0000-0000AC8E0000}"/>
    <cellStyle name="Total 2 13 2" xfId="31489" xr:uid="{00000000-0005-0000-0000-0000AD8E0000}"/>
    <cellStyle name="Total 2 13 2 10" xfId="31490" xr:uid="{00000000-0005-0000-0000-0000AE8E0000}"/>
    <cellStyle name="Total 2 13 2 10 2" xfId="31491" xr:uid="{00000000-0005-0000-0000-0000AF8E0000}"/>
    <cellStyle name="Total 2 13 2 10 3" xfId="39348" xr:uid="{00000000-0005-0000-0000-0000B08E0000}"/>
    <cellStyle name="Total 2 13 2 11" xfId="31492" xr:uid="{00000000-0005-0000-0000-0000B18E0000}"/>
    <cellStyle name="Total 2 13 2 11 2" xfId="31493" xr:uid="{00000000-0005-0000-0000-0000B28E0000}"/>
    <cellStyle name="Total 2 13 2 11 3" xfId="39349" xr:uid="{00000000-0005-0000-0000-0000B38E0000}"/>
    <cellStyle name="Total 2 13 2 12" xfId="31494" xr:uid="{00000000-0005-0000-0000-0000B48E0000}"/>
    <cellStyle name="Total 2 13 2 12 2" xfId="31495" xr:uid="{00000000-0005-0000-0000-0000B58E0000}"/>
    <cellStyle name="Total 2 13 2 12 3" xfId="39350" xr:uid="{00000000-0005-0000-0000-0000B68E0000}"/>
    <cellStyle name="Total 2 13 2 13" xfId="31496" xr:uid="{00000000-0005-0000-0000-0000B78E0000}"/>
    <cellStyle name="Total 2 13 2 13 2" xfId="31497" xr:uid="{00000000-0005-0000-0000-0000B88E0000}"/>
    <cellStyle name="Total 2 13 2 13 3" xfId="39351" xr:uid="{00000000-0005-0000-0000-0000B98E0000}"/>
    <cellStyle name="Total 2 13 2 14" xfId="31498" xr:uid="{00000000-0005-0000-0000-0000BA8E0000}"/>
    <cellStyle name="Total 2 13 2 14 2" xfId="31499" xr:uid="{00000000-0005-0000-0000-0000BB8E0000}"/>
    <cellStyle name="Total 2 13 2 14 3" xfId="39352" xr:uid="{00000000-0005-0000-0000-0000BC8E0000}"/>
    <cellStyle name="Total 2 13 2 15" xfId="31500" xr:uid="{00000000-0005-0000-0000-0000BD8E0000}"/>
    <cellStyle name="Total 2 13 2 15 2" xfId="31501" xr:uid="{00000000-0005-0000-0000-0000BE8E0000}"/>
    <cellStyle name="Total 2 13 2 15 3" xfId="39353" xr:uid="{00000000-0005-0000-0000-0000BF8E0000}"/>
    <cellStyle name="Total 2 13 2 16" xfId="31502" xr:uid="{00000000-0005-0000-0000-0000C08E0000}"/>
    <cellStyle name="Total 2 13 2 17" xfId="39354" xr:uid="{00000000-0005-0000-0000-0000C18E0000}"/>
    <cellStyle name="Total 2 13 2 18" xfId="39355" xr:uid="{00000000-0005-0000-0000-0000C28E0000}"/>
    <cellStyle name="Total 2 13 2 2" xfId="31503" xr:uid="{00000000-0005-0000-0000-0000C38E0000}"/>
    <cellStyle name="Total 2 13 2 2 2" xfId="31504" xr:uid="{00000000-0005-0000-0000-0000C48E0000}"/>
    <cellStyle name="Total 2 13 2 2 2 2" xfId="31505" xr:uid="{00000000-0005-0000-0000-0000C58E0000}"/>
    <cellStyle name="Total 2 13 2 2 3" xfId="31506" xr:uid="{00000000-0005-0000-0000-0000C68E0000}"/>
    <cellStyle name="Total 2 13 2 2 3 2" xfId="31507" xr:uid="{00000000-0005-0000-0000-0000C78E0000}"/>
    <cellStyle name="Total 2 13 2 2 4" xfId="31508" xr:uid="{00000000-0005-0000-0000-0000C88E0000}"/>
    <cellStyle name="Total 2 13 2 2 4 2" xfId="31509" xr:uid="{00000000-0005-0000-0000-0000C98E0000}"/>
    <cellStyle name="Total 2 13 2 2 5" xfId="31510" xr:uid="{00000000-0005-0000-0000-0000CA8E0000}"/>
    <cellStyle name="Total 2 13 2 3" xfId="31511" xr:uid="{00000000-0005-0000-0000-0000CB8E0000}"/>
    <cellStyle name="Total 2 13 2 3 2" xfId="31512" xr:uid="{00000000-0005-0000-0000-0000CC8E0000}"/>
    <cellStyle name="Total 2 13 2 3 2 2" xfId="31513" xr:uid="{00000000-0005-0000-0000-0000CD8E0000}"/>
    <cellStyle name="Total 2 13 2 3 3" xfId="31514" xr:uid="{00000000-0005-0000-0000-0000CE8E0000}"/>
    <cellStyle name="Total 2 13 2 3 3 2" xfId="31515" xr:uid="{00000000-0005-0000-0000-0000CF8E0000}"/>
    <cellStyle name="Total 2 13 2 3 4" xfId="31516" xr:uid="{00000000-0005-0000-0000-0000D08E0000}"/>
    <cellStyle name="Total 2 13 2 3 4 2" xfId="31517" xr:uid="{00000000-0005-0000-0000-0000D18E0000}"/>
    <cellStyle name="Total 2 13 2 3 5" xfId="31518" xr:uid="{00000000-0005-0000-0000-0000D28E0000}"/>
    <cellStyle name="Total 2 13 2 4" xfId="31519" xr:uid="{00000000-0005-0000-0000-0000D38E0000}"/>
    <cellStyle name="Total 2 13 2 4 2" xfId="31520" xr:uid="{00000000-0005-0000-0000-0000D48E0000}"/>
    <cellStyle name="Total 2 13 2 4 2 2" xfId="31521" xr:uid="{00000000-0005-0000-0000-0000D58E0000}"/>
    <cellStyle name="Total 2 13 2 4 3" xfId="31522" xr:uid="{00000000-0005-0000-0000-0000D68E0000}"/>
    <cellStyle name="Total 2 13 2 4 3 2" xfId="31523" xr:uid="{00000000-0005-0000-0000-0000D78E0000}"/>
    <cellStyle name="Total 2 13 2 4 4" xfId="31524" xr:uid="{00000000-0005-0000-0000-0000D88E0000}"/>
    <cellStyle name="Total 2 13 2 4 4 2" xfId="31525" xr:uid="{00000000-0005-0000-0000-0000D98E0000}"/>
    <cellStyle name="Total 2 13 2 4 5" xfId="31526" xr:uid="{00000000-0005-0000-0000-0000DA8E0000}"/>
    <cellStyle name="Total 2 13 2 5" xfId="31527" xr:uid="{00000000-0005-0000-0000-0000DB8E0000}"/>
    <cellStyle name="Total 2 13 2 5 2" xfId="31528" xr:uid="{00000000-0005-0000-0000-0000DC8E0000}"/>
    <cellStyle name="Total 2 13 2 5 3" xfId="39356" xr:uid="{00000000-0005-0000-0000-0000DD8E0000}"/>
    <cellStyle name="Total 2 13 2 6" xfId="31529" xr:uid="{00000000-0005-0000-0000-0000DE8E0000}"/>
    <cellStyle name="Total 2 13 2 6 2" xfId="31530" xr:uid="{00000000-0005-0000-0000-0000DF8E0000}"/>
    <cellStyle name="Total 2 13 2 6 3" xfId="39357" xr:uid="{00000000-0005-0000-0000-0000E08E0000}"/>
    <cellStyle name="Total 2 13 2 7" xfId="31531" xr:uid="{00000000-0005-0000-0000-0000E18E0000}"/>
    <cellStyle name="Total 2 13 2 7 2" xfId="31532" xr:uid="{00000000-0005-0000-0000-0000E28E0000}"/>
    <cellStyle name="Total 2 13 2 7 3" xfId="39358" xr:uid="{00000000-0005-0000-0000-0000E38E0000}"/>
    <cellStyle name="Total 2 13 2 8" xfId="31533" xr:uid="{00000000-0005-0000-0000-0000E48E0000}"/>
    <cellStyle name="Total 2 13 2 8 2" xfId="31534" xr:uid="{00000000-0005-0000-0000-0000E58E0000}"/>
    <cellStyle name="Total 2 13 2 8 3" xfId="39359" xr:uid="{00000000-0005-0000-0000-0000E68E0000}"/>
    <cellStyle name="Total 2 13 2 9" xfId="31535" xr:uid="{00000000-0005-0000-0000-0000E78E0000}"/>
    <cellStyle name="Total 2 13 2 9 2" xfId="31536" xr:uid="{00000000-0005-0000-0000-0000E88E0000}"/>
    <cellStyle name="Total 2 13 2 9 3" xfId="39360" xr:uid="{00000000-0005-0000-0000-0000E98E0000}"/>
    <cellStyle name="Total 2 13 3" xfId="31537" xr:uid="{00000000-0005-0000-0000-0000EA8E0000}"/>
    <cellStyle name="Total 2 13 3 2" xfId="31538" xr:uid="{00000000-0005-0000-0000-0000EB8E0000}"/>
    <cellStyle name="Total 2 13 3 2 2" xfId="31539" xr:uid="{00000000-0005-0000-0000-0000EC8E0000}"/>
    <cellStyle name="Total 2 13 3 3" xfId="31540" xr:uid="{00000000-0005-0000-0000-0000ED8E0000}"/>
    <cellStyle name="Total 2 13 3 3 2" xfId="31541" xr:uid="{00000000-0005-0000-0000-0000EE8E0000}"/>
    <cellStyle name="Total 2 13 3 4" xfId="31542" xr:uid="{00000000-0005-0000-0000-0000EF8E0000}"/>
    <cellStyle name="Total 2 13 3 4 2" xfId="31543" xr:uid="{00000000-0005-0000-0000-0000F08E0000}"/>
    <cellStyle name="Total 2 13 3 5" xfId="31544" xr:uid="{00000000-0005-0000-0000-0000F18E0000}"/>
    <cellStyle name="Total 2 13 4" xfId="31545" xr:uid="{00000000-0005-0000-0000-0000F28E0000}"/>
    <cellStyle name="Total 2 13 4 2" xfId="31546" xr:uid="{00000000-0005-0000-0000-0000F38E0000}"/>
    <cellStyle name="Total 2 13 4 2 2" xfId="31547" xr:uid="{00000000-0005-0000-0000-0000F48E0000}"/>
    <cellStyle name="Total 2 13 4 3" xfId="31548" xr:uid="{00000000-0005-0000-0000-0000F58E0000}"/>
    <cellStyle name="Total 2 13 4 3 2" xfId="31549" xr:uid="{00000000-0005-0000-0000-0000F68E0000}"/>
    <cellStyle name="Total 2 13 4 4" xfId="31550" xr:uid="{00000000-0005-0000-0000-0000F78E0000}"/>
    <cellStyle name="Total 2 13 4 4 2" xfId="31551" xr:uid="{00000000-0005-0000-0000-0000F88E0000}"/>
    <cellStyle name="Total 2 13 4 5" xfId="31552" xr:uid="{00000000-0005-0000-0000-0000F98E0000}"/>
    <cellStyle name="Total 2 13 5" xfId="31553" xr:uid="{00000000-0005-0000-0000-0000FA8E0000}"/>
    <cellStyle name="Total 2 13 5 2" xfId="31554" xr:uid="{00000000-0005-0000-0000-0000FB8E0000}"/>
    <cellStyle name="Total 2 13 5 2 2" xfId="31555" xr:uid="{00000000-0005-0000-0000-0000FC8E0000}"/>
    <cellStyle name="Total 2 13 5 3" xfId="31556" xr:uid="{00000000-0005-0000-0000-0000FD8E0000}"/>
    <cellStyle name="Total 2 13 5 3 2" xfId="31557" xr:uid="{00000000-0005-0000-0000-0000FE8E0000}"/>
    <cellStyle name="Total 2 13 5 4" xfId="31558" xr:uid="{00000000-0005-0000-0000-0000FF8E0000}"/>
    <cellStyle name="Total 2 13 5 4 2" xfId="31559" xr:uid="{00000000-0005-0000-0000-0000008F0000}"/>
    <cellStyle name="Total 2 13 5 5" xfId="31560" xr:uid="{00000000-0005-0000-0000-0000018F0000}"/>
    <cellStyle name="Total 2 13 6" xfId="31561" xr:uid="{00000000-0005-0000-0000-0000028F0000}"/>
    <cellStyle name="Total 2 13 6 2" xfId="31562" xr:uid="{00000000-0005-0000-0000-0000038F0000}"/>
    <cellStyle name="Total 2 13 6 3" xfId="39361" xr:uid="{00000000-0005-0000-0000-0000048F0000}"/>
    <cellStyle name="Total 2 13 7" xfId="31563" xr:uid="{00000000-0005-0000-0000-0000058F0000}"/>
    <cellStyle name="Total 2 13 7 2" xfId="31564" xr:uid="{00000000-0005-0000-0000-0000068F0000}"/>
    <cellStyle name="Total 2 13 7 3" xfId="39362" xr:uid="{00000000-0005-0000-0000-0000078F0000}"/>
    <cellStyle name="Total 2 13 8" xfId="31565" xr:uid="{00000000-0005-0000-0000-0000088F0000}"/>
    <cellStyle name="Total 2 13 8 2" xfId="31566" xr:uid="{00000000-0005-0000-0000-0000098F0000}"/>
    <cellStyle name="Total 2 13 8 3" xfId="39363" xr:uid="{00000000-0005-0000-0000-00000A8F0000}"/>
    <cellStyle name="Total 2 13 9" xfId="31567" xr:uid="{00000000-0005-0000-0000-00000B8F0000}"/>
    <cellStyle name="Total 2 13 9 2" xfId="31568" xr:uid="{00000000-0005-0000-0000-00000C8F0000}"/>
    <cellStyle name="Total 2 13 9 3" xfId="39364" xr:uid="{00000000-0005-0000-0000-00000D8F0000}"/>
    <cellStyle name="Total 2 14" xfId="31569" xr:uid="{00000000-0005-0000-0000-00000E8F0000}"/>
    <cellStyle name="Total 2 14 10" xfId="31570" xr:uid="{00000000-0005-0000-0000-00000F8F0000}"/>
    <cellStyle name="Total 2 14 10 2" xfId="31571" xr:uid="{00000000-0005-0000-0000-0000108F0000}"/>
    <cellStyle name="Total 2 14 10 3" xfId="39365" xr:uid="{00000000-0005-0000-0000-0000118F0000}"/>
    <cellStyle name="Total 2 14 11" xfId="31572" xr:uid="{00000000-0005-0000-0000-0000128F0000}"/>
    <cellStyle name="Total 2 14 11 2" xfId="31573" xr:uid="{00000000-0005-0000-0000-0000138F0000}"/>
    <cellStyle name="Total 2 14 11 3" xfId="39366" xr:uid="{00000000-0005-0000-0000-0000148F0000}"/>
    <cellStyle name="Total 2 14 12" xfId="31574" xr:uid="{00000000-0005-0000-0000-0000158F0000}"/>
    <cellStyle name="Total 2 14 12 2" xfId="31575" xr:uid="{00000000-0005-0000-0000-0000168F0000}"/>
    <cellStyle name="Total 2 14 12 3" xfId="39367" xr:uid="{00000000-0005-0000-0000-0000178F0000}"/>
    <cellStyle name="Total 2 14 13" xfId="31576" xr:uid="{00000000-0005-0000-0000-0000188F0000}"/>
    <cellStyle name="Total 2 14 13 2" xfId="31577" xr:uid="{00000000-0005-0000-0000-0000198F0000}"/>
    <cellStyle name="Total 2 14 13 3" xfId="39368" xr:uid="{00000000-0005-0000-0000-00001A8F0000}"/>
    <cellStyle name="Total 2 14 14" xfId="31578" xr:uid="{00000000-0005-0000-0000-00001B8F0000}"/>
    <cellStyle name="Total 2 14 14 2" xfId="31579" xr:uid="{00000000-0005-0000-0000-00001C8F0000}"/>
    <cellStyle name="Total 2 14 14 3" xfId="39369" xr:uid="{00000000-0005-0000-0000-00001D8F0000}"/>
    <cellStyle name="Total 2 14 15" xfId="31580" xr:uid="{00000000-0005-0000-0000-00001E8F0000}"/>
    <cellStyle name="Total 2 14 15 2" xfId="31581" xr:uid="{00000000-0005-0000-0000-00001F8F0000}"/>
    <cellStyle name="Total 2 14 15 3" xfId="39370" xr:uid="{00000000-0005-0000-0000-0000208F0000}"/>
    <cellStyle name="Total 2 14 16" xfId="31582" xr:uid="{00000000-0005-0000-0000-0000218F0000}"/>
    <cellStyle name="Total 2 14 16 2" xfId="31583" xr:uid="{00000000-0005-0000-0000-0000228F0000}"/>
    <cellStyle name="Total 2 14 16 3" xfId="39371" xr:uid="{00000000-0005-0000-0000-0000238F0000}"/>
    <cellStyle name="Total 2 14 17" xfId="31584" xr:uid="{00000000-0005-0000-0000-0000248F0000}"/>
    <cellStyle name="Total 2 14 18" xfId="39372" xr:uid="{00000000-0005-0000-0000-0000258F0000}"/>
    <cellStyle name="Total 2 14 19" xfId="39373" xr:uid="{00000000-0005-0000-0000-0000268F0000}"/>
    <cellStyle name="Total 2 14 2" xfId="31585" xr:uid="{00000000-0005-0000-0000-0000278F0000}"/>
    <cellStyle name="Total 2 14 2 10" xfId="31586" xr:uid="{00000000-0005-0000-0000-0000288F0000}"/>
    <cellStyle name="Total 2 14 2 10 2" xfId="31587" xr:uid="{00000000-0005-0000-0000-0000298F0000}"/>
    <cellStyle name="Total 2 14 2 10 3" xfId="39374" xr:uid="{00000000-0005-0000-0000-00002A8F0000}"/>
    <cellStyle name="Total 2 14 2 11" xfId="31588" xr:uid="{00000000-0005-0000-0000-00002B8F0000}"/>
    <cellStyle name="Total 2 14 2 11 2" xfId="31589" xr:uid="{00000000-0005-0000-0000-00002C8F0000}"/>
    <cellStyle name="Total 2 14 2 11 3" xfId="39375" xr:uid="{00000000-0005-0000-0000-00002D8F0000}"/>
    <cellStyle name="Total 2 14 2 12" xfId="31590" xr:uid="{00000000-0005-0000-0000-00002E8F0000}"/>
    <cellStyle name="Total 2 14 2 12 2" xfId="31591" xr:uid="{00000000-0005-0000-0000-00002F8F0000}"/>
    <cellStyle name="Total 2 14 2 12 3" xfId="39376" xr:uid="{00000000-0005-0000-0000-0000308F0000}"/>
    <cellStyle name="Total 2 14 2 13" xfId="31592" xr:uid="{00000000-0005-0000-0000-0000318F0000}"/>
    <cellStyle name="Total 2 14 2 13 2" xfId="31593" xr:uid="{00000000-0005-0000-0000-0000328F0000}"/>
    <cellStyle name="Total 2 14 2 13 3" xfId="39377" xr:uid="{00000000-0005-0000-0000-0000338F0000}"/>
    <cellStyle name="Total 2 14 2 14" xfId="31594" xr:uid="{00000000-0005-0000-0000-0000348F0000}"/>
    <cellStyle name="Total 2 14 2 14 2" xfId="31595" xr:uid="{00000000-0005-0000-0000-0000358F0000}"/>
    <cellStyle name="Total 2 14 2 14 3" xfId="39378" xr:uid="{00000000-0005-0000-0000-0000368F0000}"/>
    <cellStyle name="Total 2 14 2 15" xfId="31596" xr:uid="{00000000-0005-0000-0000-0000378F0000}"/>
    <cellStyle name="Total 2 14 2 15 2" xfId="31597" xr:uid="{00000000-0005-0000-0000-0000388F0000}"/>
    <cellStyle name="Total 2 14 2 15 3" xfId="39379" xr:uid="{00000000-0005-0000-0000-0000398F0000}"/>
    <cellStyle name="Total 2 14 2 16" xfId="31598" xr:uid="{00000000-0005-0000-0000-00003A8F0000}"/>
    <cellStyle name="Total 2 14 2 17" xfId="39380" xr:uid="{00000000-0005-0000-0000-00003B8F0000}"/>
    <cellStyle name="Total 2 14 2 18" xfId="39381" xr:uid="{00000000-0005-0000-0000-00003C8F0000}"/>
    <cellStyle name="Total 2 14 2 2" xfId="31599" xr:uid="{00000000-0005-0000-0000-00003D8F0000}"/>
    <cellStyle name="Total 2 14 2 2 2" xfId="31600" xr:uid="{00000000-0005-0000-0000-00003E8F0000}"/>
    <cellStyle name="Total 2 14 2 2 2 2" xfId="31601" xr:uid="{00000000-0005-0000-0000-00003F8F0000}"/>
    <cellStyle name="Total 2 14 2 2 3" xfId="31602" xr:uid="{00000000-0005-0000-0000-0000408F0000}"/>
    <cellStyle name="Total 2 14 2 2 3 2" xfId="31603" xr:uid="{00000000-0005-0000-0000-0000418F0000}"/>
    <cellStyle name="Total 2 14 2 2 4" xfId="31604" xr:uid="{00000000-0005-0000-0000-0000428F0000}"/>
    <cellStyle name="Total 2 14 2 2 4 2" xfId="31605" xr:uid="{00000000-0005-0000-0000-0000438F0000}"/>
    <cellStyle name="Total 2 14 2 2 5" xfId="31606" xr:uid="{00000000-0005-0000-0000-0000448F0000}"/>
    <cellStyle name="Total 2 14 2 3" xfId="31607" xr:uid="{00000000-0005-0000-0000-0000458F0000}"/>
    <cellStyle name="Total 2 14 2 3 2" xfId="31608" xr:uid="{00000000-0005-0000-0000-0000468F0000}"/>
    <cellStyle name="Total 2 14 2 3 2 2" xfId="31609" xr:uid="{00000000-0005-0000-0000-0000478F0000}"/>
    <cellStyle name="Total 2 14 2 3 3" xfId="31610" xr:uid="{00000000-0005-0000-0000-0000488F0000}"/>
    <cellStyle name="Total 2 14 2 3 3 2" xfId="31611" xr:uid="{00000000-0005-0000-0000-0000498F0000}"/>
    <cellStyle name="Total 2 14 2 3 4" xfId="31612" xr:uid="{00000000-0005-0000-0000-00004A8F0000}"/>
    <cellStyle name="Total 2 14 2 3 4 2" xfId="31613" xr:uid="{00000000-0005-0000-0000-00004B8F0000}"/>
    <cellStyle name="Total 2 14 2 3 5" xfId="31614" xr:uid="{00000000-0005-0000-0000-00004C8F0000}"/>
    <cellStyle name="Total 2 14 2 4" xfId="31615" xr:uid="{00000000-0005-0000-0000-00004D8F0000}"/>
    <cellStyle name="Total 2 14 2 4 2" xfId="31616" xr:uid="{00000000-0005-0000-0000-00004E8F0000}"/>
    <cellStyle name="Total 2 14 2 4 2 2" xfId="31617" xr:uid="{00000000-0005-0000-0000-00004F8F0000}"/>
    <cellStyle name="Total 2 14 2 4 3" xfId="31618" xr:uid="{00000000-0005-0000-0000-0000508F0000}"/>
    <cellStyle name="Total 2 14 2 4 3 2" xfId="31619" xr:uid="{00000000-0005-0000-0000-0000518F0000}"/>
    <cellStyle name="Total 2 14 2 4 4" xfId="31620" xr:uid="{00000000-0005-0000-0000-0000528F0000}"/>
    <cellStyle name="Total 2 14 2 4 4 2" xfId="31621" xr:uid="{00000000-0005-0000-0000-0000538F0000}"/>
    <cellStyle name="Total 2 14 2 4 5" xfId="31622" xr:uid="{00000000-0005-0000-0000-0000548F0000}"/>
    <cellStyle name="Total 2 14 2 5" xfId="31623" xr:uid="{00000000-0005-0000-0000-0000558F0000}"/>
    <cellStyle name="Total 2 14 2 5 2" xfId="31624" xr:uid="{00000000-0005-0000-0000-0000568F0000}"/>
    <cellStyle name="Total 2 14 2 5 3" xfId="39382" xr:uid="{00000000-0005-0000-0000-0000578F0000}"/>
    <cellStyle name="Total 2 14 2 6" xfId="31625" xr:uid="{00000000-0005-0000-0000-0000588F0000}"/>
    <cellStyle name="Total 2 14 2 6 2" xfId="31626" xr:uid="{00000000-0005-0000-0000-0000598F0000}"/>
    <cellStyle name="Total 2 14 2 6 3" xfId="39383" xr:uid="{00000000-0005-0000-0000-00005A8F0000}"/>
    <cellStyle name="Total 2 14 2 7" xfId="31627" xr:uid="{00000000-0005-0000-0000-00005B8F0000}"/>
    <cellStyle name="Total 2 14 2 7 2" xfId="31628" xr:uid="{00000000-0005-0000-0000-00005C8F0000}"/>
    <cellStyle name="Total 2 14 2 7 3" xfId="39384" xr:uid="{00000000-0005-0000-0000-00005D8F0000}"/>
    <cellStyle name="Total 2 14 2 8" xfId="31629" xr:uid="{00000000-0005-0000-0000-00005E8F0000}"/>
    <cellStyle name="Total 2 14 2 8 2" xfId="31630" xr:uid="{00000000-0005-0000-0000-00005F8F0000}"/>
    <cellStyle name="Total 2 14 2 8 3" xfId="39385" xr:uid="{00000000-0005-0000-0000-0000608F0000}"/>
    <cellStyle name="Total 2 14 2 9" xfId="31631" xr:uid="{00000000-0005-0000-0000-0000618F0000}"/>
    <cellStyle name="Total 2 14 2 9 2" xfId="31632" xr:uid="{00000000-0005-0000-0000-0000628F0000}"/>
    <cellStyle name="Total 2 14 2 9 3" xfId="39386" xr:uid="{00000000-0005-0000-0000-0000638F0000}"/>
    <cellStyle name="Total 2 14 3" xfId="31633" xr:uid="{00000000-0005-0000-0000-0000648F0000}"/>
    <cellStyle name="Total 2 14 3 2" xfId="31634" xr:uid="{00000000-0005-0000-0000-0000658F0000}"/>
    <cellStyle name="Total 2 14 3 2 2" xfId="31635" xr:uid="{00000000-0005-0000-0000-0000668F0000}"/>
    <cellStyle name="Total 2 14 3 3" xfId="31636" xr:uid="{00000000-0005-0000-0000-0000678F0000}"/>
    <cellStyle name="Total 2 14 3 3 2" xfId="31637" xr:uid="{00000000-0005-0000-0000-0000688F0000}"/>
    <cellStyle name="Total 2 14 3 4" xfId="31638" xr:uid="{00000000-0005-0000-0000-0000698F0000}"/>
    <cellStyle name="Total 2 14 3 4 2" xfId="31639" xr:uid="{00000000-0005-0000-0000-00006A8F0000}"/>
    <cellStyle name="Total 2 14 3 5" xfId="31640" xr:uid="{00000000-0005-0000-0000-00006B8F0000}"/>
    <cellStyle name="Total 2 14 4" xfId="31641" xr:uid="{00000000-0005-0000-0000-00006C8F0000}"/>
    <cellStyle name="Total 2 14 4 2" xfId="31642" xr:uid="{00000000-0005-0000-0000-00006D8F0000}"/>
    <cellStyle name="Total 2 14 4 2 2" xfId="31643" xr:uid="{00000000-0005-0000-0000-00006E8F0000}"/>
    <cellStyle name="Total 2 14 4 3" xfId="31644" xr:uid="{00000000-0005-0000-0000-00006F8F0000}"/>
    <cellStyle name="Total 2 14 4 3 2" xfId="31645" xr:uid="{00000000-0005-0000-0000-0000708F0000}"/>
    <cellStyle name="Total 2 14 4 4" xfId="31646" xr:uid="{00000000-0005-0000-0000-0000718F0000}"/>
    <cellStyle name="Total 2 14 4 4 2" xfId="31647" xr:uid="{00000000-0005-0000-0000-0000728F0000}"/>
    <cellStyle name="Total 2 14 4 5" xfId="31648" xr:uid="{00000000-0005-0000-0000-0000738F0000}"/>
    <cellStyle name="Total 2 14 5" xfId="31649" xr:uid="{00000000-0005-0000-0000-0000748F0000}"/>
    <cellStyle name="Total 2 14 5 2" xfId="31650" xr:uid="{00000000-0005-0000-0000-0000758F0000}"/>
    <cellStyle name="Total 2 14 5 2 2" xfId="31651" xr:uid="{00000000-0005-0000-0000-0000768F0000}"/>
    <cellStyle name="Total 2 14 5 3" xfId="31652" xr:uid="{00000000-0005-0000-0000-0000778F0000}"/>
    <cellStyle name="Total 2 14 5 3 2" xfId="31653" xr:uid="{00000000-0005-0000-0000-0000788F0000}"/>
    <cellStyle name="Total 2 14 5 4" xfId="31654" xr:uid="{00000000-0005-0000-0000-0000798F0000}"/>
    <cellStyle name="Total 2 14 5 4 2" xfId="31655" xr:uid="{00000000-0005-0000-0000-00007A8F0000}"/>
    <cellStyle name="Total 2 14 5 5" xfId="31656" xr:uid="{00000000-0005-0000-0000-00007B8F0000}"/>
    <cellStyle name="Total 2 14 6" xfId="31657" xr:uid="{00000000-0005-0000-0000-00007C8F0000}"/>
    <cellStyle name="Total 2 14 6 2" xfId="31658" xr:uid="{00000000-0005-0000-0000-00007D8F0000}"/>
    <cellStyle name="Total 2 14 6 3" xfId="39387" xr:uid="{00000000-0005-0000-0000-00007E8F0000}"/>
    <cellStyle name="Total 2 14 7" xfId="31659" xr:uid="{00000000-0005-0000-0000-00007F8F0000}"/>
    <cellStyle name="Total 2 14 7 2" xfId="31660" xr:uid="{00000000-0005-0000-0000-0000808F0000}"/>
    <cellStyle name="Total 2 14 7 3" xfId="39388" xr:uid="{00000000-0005-0000-0000-0000818F0000}"/>
    <cellStyle name="Total 2 14 8" xfId="31661" xr:uid="{00000000-0005-0000-0000-0000828F0000}"/>
    <cellStyle name="Total 2 14 8 2" xfId="31662" xr:uid="{00000000-0005-0000-0000-0000838F0000}"/>
    <cellStyle name="Total 2 14 8 3" xfId="39389" xr:uid="{00000000-0005-0000-0000-0000848F0000}"/>
    <cellStyle name="Total 2 14 9" xfId="31663" xr:uid="{00000000-0005-0000-0000-0000858F0000}"/>
    <cellStyle name="Total 2 14 9 2" xfId="31664" xr:uid="{00000000-0005-0000-0000-0000868F0000}"/>
    <cellStyle name="Total 2 14 9 3" xfId="39390" xr:uid="{00000000-0005-0000-0000-0000878F0000}"/>
    <cellStyle name="Total 2 15" xfId="31665" xr:uid="{00000000-0005-0000-0000-0000888F0000}"/>
    <cellStyle name="Total 2 15 10" xfId="31666" xr:uid="{00000000-0005-0000-0000-0000898F0000}"/>
    <cellStyle name="Total 2 15 10 2" xfId="31667" xr:uid="{00000000-0005-0000-0000-00008A8F0000}"/>
    <cellStyle name="Total 2 15 10 3" xfId="39391" xr:uid="{00000000-0005-0000-0000-00008B8F0000}"/>
    <cellStyle name="Total 2 15 11" xfId="31668" xr:uid="{00000000-0005-0000-0000-00008C8F0000}"/>
    <cellStyle name="Total 2 15 11 2" xfId="31669" xr:uid="{00000000-0005-0000-0000-00008D8F0000}"/>
    <cellStyle name="Total 2 15 11 3" xfId="39392" xr:uid="{00000000-0005-0000-0000-00008E8F0000}"/>
    <cellStyle name="Total 2 15 12" xfId="31670" xr:uid="{00000000-0005-0000-0000-00008F8F0000}"/>
    <cellStyle name="Total 2 15 12 2" xfId="31671" xr:uid="{00000000-0005-0000-0000-0000908F0000}"/>
    <cellStyle name="Total 2 15 12 3" xfId="39393" xr:uid="{00000000-0005-0000-0000-0000918F0000}"/>
    <cellStyle name="Total 2 15 13" xfId="31672" xr:uid="{00000000-0005-0000-0000-0000928F0000}"/>
    <cellStyle name="Total 2 15 13 2" xfId="31673" xr:uid="{00000000-0005-0000-0000-0000938F0000}"/>
    <cellStyle name="Total 2 15 13 3" xfId="39394" xr:uid="{00000000-0005-0000-0000-0000948F0000}"/>
    <cellStyle name="Total 2 15 14" xfId="31674" xr:uid="{00000000-0005-0000-0000-0000958F0000}"/>
    <cellStyle name="Total 2 15 14 2" xfId="31675" xr:uid="{00000000-0005-0000-0000-0000968F0000}"/>
    <cellStyle name="Total 2 15 14 3" xfId="39395" xr:uid="{00000000-0005-0000-0000-0000978F0000}"/>
    <cellStyle name="Total 2 15 15" xfId="31676" xr:uid="{00000000-0005-0000-0000-0000988F0000}"/>
    <cellStyle name="Total 2 15 15 2" xfId="31677" xr:uid="{00000000-0005-0000-0000-0000998F0000}"/>
    <cellStyle name="Total 2 15 15 3" xfId="39396" xr:uid="{00000000-0005-0000-0000-00009A8F0000}"/>
    <cellStyle name="Total 2 15 16" xfId="31678" xr:uid="{00000000-0005-0000-0000-00009B8F0000}"/>
    <cellStyle name="Total 2 15 16 2" xfId="31679" xr:uid="{00000000-0005-0000-0000-00009C8F0000}"/>
    <cellStyle name="Total 2 15 16 3" xfId="39397" xr:uid="{00000000-0005-0000-0000-00009D8F0000}"/>
    <cellStyle name="Total 2 15 17" xfId="31680" xr:uid="{00000000-0005-0000-0000-00009E8F0000}"/>
    <cellStyle name="Total 2 15 18" xfId="39398" xr:uid="{00000000-0005-0000-0000-00009F8F0000}"/>
    <cellStyle name="Total 2 15 19" xfId="39399" xr:uid="{00000000-0005-0000-0000-0000A08F0000}"/>
    <cellStyle name="Total 2 15 2" xfId="31681" xr:uid="{00000000-0005-0000-0000-0000A18F0000}"/>
    <cellStyle name="Total 2 15 2 10" xfId="31682" xr:uid="{00000000-0005-0000-0000-0000A28F0000}"/>
    <cellStyle name="Total 2 15 2 10 2" xfId="31683" xr:uid="{00000000-0005-0000-0000-0000A38F0000}"/>
    <cellStyle name="Total 2 15 2 10 3" xfId="39400" xr:uid="{00000000-0005-0000-0000-0000A48F0000}"/>
    <cellStyle name="Total 2 15 2 11" xfId="31684" xr:uid="{00000000-0005-0000-0000-0000A58F0000}"/>
    <cellStyle name="Total 2 15 2 11 2" xfId="31685" xr:uid="{00000000-0005-0000-0000-0000A68F0000}"/>
    <cellStyle name="Total 2 15 2 11 3" xfId="39401" xr:uid="{00000000-0005-0000-0000-0000A78F0000}"/>
    <cellStyle name="Total 2 15 2 12" xfId="31686" xr:uid="{00000000-0005-0000-0000-0000A88F0000}"/>
    <cellStyle name="Total 2 15 2 12 2" xfId="31687" xr:uid="{00000000-0005-0000-0000-0000A98F0000}"/>
    <cellStyle name="Total 2 15 2 12 3" xfId="39402" xr:uid="{00000000-0005-0000-0000-0000AA8F0000}"/>
    <cellStyle name="Total 2 15 2 13" xfId="31688" xr:uid="{00000000-0005-0000-0000-0000AB8F0000}"/>
    <cellStyle name="Total 2 15 2 13 2" xfId="31689" xr:uid="{00000000-0005-0000-0000-0000AC8F0000}"/>
    <cellStyle name="Total 2 15 2 13 3" xfId="39403" xr:uid="{00000000-0005-0000-0000-0000AD8F0000}"/>
    <cellStyle name="Total 2 15 2 14" xfId="31690" xr:uid="{00000000-0005-0000-0000-0000AE8F0000}"/>
    <cellStyle name="Total 2 15 2 14 2" xfId="31691" xr:uid="{00000000-0005-0000-0000-0000AF8F0000}"/>
    <cellStyle name="Total 2 15 2 14 3" xfId="39404" xr:uid="{00000000-0005-0000-0000-0000B08F0000}"/>
    <cellStyle name="Total 2 15 2 15" xfId="31692" xr:uid="{00000000-0005-0000-0000-0000B18F0000}"/>
    <cellStyle name="Total 2 15 2 15 2" xfId="31693" xr:uid="{00000000-0005-0000-0000-0000B28F0000}"/>
    <cellStyle name="Total 2 15 2 15 3" xfId="39405" xr:uid="{00000000-0005-0000-0000-0000B38F0000}"/>
    <cellStyle name="Total 2 15 2 16" xfId="31694" xr:uid="{00000000-0005-0000-0000-0000B48F0000}"/>
    <cellStyle name="Total 2 15 2 17" xfId="39406" xr:uid="{00000000-0005-0000-0000-0000B58F0000}"/>
    <cellStyle name="Total 2 15 2 18" xfId="39407" xr:uid="{00000000-0005-0000-0000-0000B68F0000}"/>
    <cellStyle name="Total 2 15 2 2" xfId="31695" xr:uid="{00000000-0005-0000-0000-0000B78F0000}"/>
    <cellStyle name="Total 2 15 2 2 2" xfId="31696" xr:uid="{00000000-0005-0000-0000-0000B88F0000}"/>
    <cellStyle name="Total 2 15 2 2 2 2" xfId="31697" xr:uid="{00000000-0005-0000-0000-0000B98F0000}"/>
    <cellStyle name="Total 2 15 2 2 3" xfId="31698" xr:uid="{00000000-0005-0000-0000-0000BA8F0000}"/>
    <cellStyle name="Total 2 15 2 2 3 2" xfId="31699" xr:uid="{00000000-0005-0000-0000-0000BB8F0000}"/>
    <cellStyle name="Total 2 15 2 2 4" xfId="31700" xr:uid="{00000000-0005-0000-0000-0000BC8F0000}"/>
    <cellStyle name="Total 2 15 2 2 4 2" xfId="31701" xr:uid="{00000000-0005-0000-0000-0000BD8F0000}"/>
    <cellStyle name="Total 2 15 2 2 5" xfId="31702" xr:uid="{00000000-0005-0000-0000-0000BE8F0000}"/>
    <cellStyle name="Total 2 15 2 3" xfId="31703" xr:uid="{00000000-0005-0000-0000-0000BF8F0000}"/>
    <cellStyle name="Total 2 15 2 3 2" xfId="31704" xr:uid="{00000000-0005-0000-0000-0000C08F0000}"/>
    <cellStyle name="Total 2 15 2 3 2 2" xfId="31705" xr:uid="{00000000-0005-0000-0000-0000C18F0000}"/>
    <cellStyle name="Total 2 15 2 3 3" xfId="31706" xr:uid="{00000000-0005-0000-0000-0000C28F0000}"/>
    <cellStyle name="Total 2 15 2 3 3 2" xfId="31707" xr:uid="{00000000-0005-0000-0000-0000C38F0000}"/>
    <cellStyle name="Total 2 15 2 3 4" xfId="31708" xr:uid="{00000000-0005-0000-0000-0000C48F0000}"/>
    <cellStyle name="Total 2 15 2 3 4 2" xfId="31709" xr:uid="{00000000-0005-0000-0000-0000C58F0000}"/>
    <cellStyle name="Total 2 15 2 3 5" xfId="31710" xr:uid="{00000000-0005-0000-0000-0000C68F0000}"/>
    <cellStyle name="Total 2 15 2 4" xfId="31711" xr:uid="{00000000-0005-0000-0000-0000C78F0000}"/>
    <cellStyle name="Total 2 15 2 4 2" xfId="31712" xr:uid="{00000000-0005-0000-0000-0000C88F0000}"/>
    <cellStyle name="Total 2 15 2 4 2 2" xfId="31713" xr:uid="{00000000-0005-0000-0000-0000C98F0000}"/>
    <cellStyle name="Total 2 15 2 4 3" xfId="31714" xr:uid="{00000000-0005-0000-0000-0000CA8F0000}"/>
    <cellStyle name="Total 2 15 2 4 3 2" xfId="31715" xr:uid="{00000000-0005-0000-0000-0000CB8F0000}"/>
    <cellStyle name="Total 2 15 2 4 4" xfId="31716" xr:uid="{00000000-0005-0000-0000-0000CC8F0000}"/>
    <cellStyle name="Total 2 15 2 4 4 2" xfId="31717" xr:uid="{00000000-0005-0000-0000-0000CD8F0000}"/>
    <cellStyle name="Total 2 15 2 4 5" xfId="31718" xr:uid="{00000000-0005-0000-0000-0000CE8F0000}"/>
    <cellStyle name="Total 2 15 2 5" xfId="31719" xr:uid="{00000000-0005-0000-0000-0000CF8F0000}"/>
    <cellStyle name="Total 2 15 2 5 2" xfId="31720" xr:uid="{00000000-0005-0000-0000-0000D08F0000}"/>
    <cellStyle name="Total 2 15 2 5 3" xfId="39408" xr:uid="{00000000-0005-0000-0000-0000D18F0000}"/>
    <cellStyle name="Total 2 15 2 6" xfId="31721" xr:uid="{00000000-0005-0000-0000-0000D28F0000}"/>
    <cellStyle name="Total 2 15 2 6 2" xfId="31722" xr:uid="{00000000-0005-0000-0000-0000D38F0000}"/>
    <cellStyle name="Total 2 15 2 6 3" xfId="39409" xr:uid="{00000000-0005-0000-0000-0000D48F0000}"/>
    <cellStyle name="Total 2 15 2 7" xfId="31723" xr:uid="{00000000-0005-0000-0000-0000D58F0000}"/>
    <cellStyle name="Total 2 15 2 7 2" xfId="31724" xr:uid="{00000000-0005-0000-0000-0000D68F0000}"/>
    <cellStyle name="Total 2 15 2 7 3" xfId="39410" xr:uid="{00000000-0005-0000-0000-0000D78F0000}"/>
    <cellStyle name="Total 2 15 2 8" xfId="31725" xr:uid="{00000000-0005-0000-0000-0000D88F0000}"/>
    <cellStyle name="Total 2 15 2 8 2" xfId="31726" xr:uid="{00000000-0005-0000-0000-0000D98F0000}"/>
    <cellStyle name="Total 2 15 2 8 3" xfId="39411" xr:uid="{00000000-0005-0000-0000-0000DA8F0000}"/>
    <cellStyle name="Total 2 15 2 9" xfId="31727" xr:uid="{00000000-0005-0000-0000-0000DB8F0000}"/>
    <cellStyle name="Total 2 15 2 9 2" xfId="31728" xr:uid="{00000000-0005-0000-0000-0000DC8F0000}"/>
    <cellStyle name="Total 2 15 2 9 3" xfId="39412" xr:uid="{00000000-0005-0000-0000-0000DD8F0000}"/>
    <cellStyle name="Total 2 15 3" xfId="31729" xr:uid="{00000000-0005-0000-0000-0000DE8F0000}"/>
    <cellStyle name="Total 2 15 3 2" xfId="31730" xr:uid="{00000000-0005-0000-0000-0000DF8F0000}"/>
    <cellStyle name="Total 2 15 3 2 2" xfId="31731" xr:uid="{00000000-0005-0000-0000-0000E08F0000}"/>
    <cellStyle name="Total 2 15 3 3" xfId="31732" xr:uid="{00000000-0005-0000-0000-0000E18F0000}"/>
    <cellStyle name="Total 2 15 3 3 2" xfId="31733" xr:uid="{00000000-0005-0000-0000-0000E28F0000}"/>
    <cellStyle name="Total 2 15 3 4" xfId="31734" xr:uid="{00000000-0005-0000-0000-0000E38F0000}"/>
    <cellStyle name="Total 2 15 3 4 2" xfId="31735" xr:uid="{00000000-0005-0000-0000-0000E48F0000}"/>
    <cellStyle name="Total 2 15 3 5" xfId="31736" xr:uid="{00000000-0005-0000-0000-0000E58F0000}"/>
    <cellStyle name="Total 2 15 4" xfId="31737" xr:uid="{00000000-0005-0000-0000-0000E68F0000}"/>
    <cellStyle name="Total 2 15 4 2" xfId="31738" xr:uid="{00000000-0005-0000-0000-0000E78F0000}"/>
    <cellStyle name="Total 2 15 4 2 2" xfId="31739" xr:uid="{00000000-0005-0000-0000-0000E88F0000}"/>
    <cellStyle name="Total 2 15 4 3" xfId="31740" xr:uid="{00000000-0005-0000-0000-0000E98F0000}"/>
    <cellStyle name="Total 2 15 4 3 2" xfId="31741" xr:uid="{00000000-0005-0000-0000-0000EA8F0000}"/>
    <cellStyle name="Total 2 15 4 4" xfId="31742" xr:uid="{00000000-0005-0000-0000-0000EB8F0000}"/>
    <cellStyle name="Total 2 15 4 4 2" xfId="31743" xr:uid="{00000000-0005-0000-0000-0000EC8F0000}"/>
    <cellStyle name="Total 2 15 4 5" xfId="31744" xr:uid="{00000000-0005-0000-0000-0000ED8F0000}"/>
    <cellStyle name="Total 2 15 5" xfId="31745" xr:uid="{00000000-0005-0000-0000-0000EE8F0000}"/>
    <cellStyle name="Total 2 15 5 2" xfId="31746" xr:uid="{00000000-0005-0000-0000-0000EF8F0000}"/>
    <cellStyle name="Total 2 15 5 2 2" xfId="31747" xr:uid="{00000000-0005-0000-0000-0000F08F0000}"/>
    <cellStyle name="Total 2 15 5 3" xfId="31748" xr:uid="{00000000-0005-0000-0000-0000F18F0000}"/>
    <cellStyle name="Total 2 15 5 3 2" xfId="31749" xr:uid="{00000000-0005-0000-0000-0000F28F0000}"/>
    <cellStyle name="Total 2 15 5 4" xfId="31750" xr:uid="{00000000-0005-0000-0000-0000F38F0000}"/>
    <cellStyle name="Total 2 15 5 4 2" xfId="31751" xr:uid="{00000000-0005-0000-0000-0000F48F0000}"/>
    <cellStyle name="Total 2 15 5 5" xfId="31752" xr:uid="{00000000-0005-0000-0000-0000F58F0000}"/>
    <cellStyle name="Total 2 15 6" xfId="31753" xr:uid="{00000000-0005-0000-0000-0000F68F0000}"/>
    <cellStyle name="Total 2 15 6 2" xfId="31754" xr:uid="{00000000-0005-0000-0000-0000F78F0000}"/>
    <cellStyle name="Total 2 15 6 3" xfId="39413" xr:uid="{00000000-0005-0000-0000-0000F88F0000}"/>
    <cellStyle name="Total 2 15 7" xfId="31755" xr:uid="{00000000-0005-0000-0000-0000F98F0000}"/>
    <cellStyle name="Total 2 15 7 2" xfId="31756" xr:uid="{00000000-0005-0000-0000-0000FA8F0000}"/>
    <cellStyle name="Total 2 15 7 3" xfId="39414" xr:uid="{00000000-0005-0000-0000-0000FB8F0000}"/>
    <cellStyle name="Total 2 15 8" xfId="31757" xr:uid="{00000000-0005-0000-0000-0000FC8F0000}"/>
    <cellStyle name="Total 2 15 8 2" xfId="31758" xr:uid="{00000000-0005-0000-0000-0000FD8F0000}"/>
    <cellStyle name="Total 2 15 8 3" xfId="39415" xr:uid="{00000000-0005-0000-0000-0000FE8F0000}"/>
    <cellStyle name="Total 2 15 9" xfId="31759" xr:uid="{00000000-0005-0000-0000-0000FF8F0000}"/>
    <cellStyle name="Total 2 15 9 2" xfId="31760" xr:uid="{00000000-0005-0000-0000-000000900000}"/>
    <cellStyle name="Total 2 15 9 3" xfId="39416" xr:uid="{00000000-0005-0000-0000-000001900000}"/>
    <cellStyle name="Total 2 16" xfId="31761" xr:uid="{00000000-0005-0000-0000-000002900000}"/>
    <cellStyle name="Total 2 16 10" xfId="31762" xr:uid="{00000000-0005-0000-0000-000003900000}"/>
    <cellStyle name="Total 2 16 10 2" xfId="31763" xr:uid="{00000000-0005-0000-0000-000004900000}"/>
    <cellStyle name="Total 2 16 10 3" xfId="39417" xr:uid="{00000000-0005-0000-0000-000005900000}"/>
    <cellStyle name="Total 2 16 11" xfId="31764" xr:uid="{00000000-0005-0000-0000-000006900000}"/>
    <cellStyle name="Total 2 16 11 2" xfId="31765" xr:uid="{00000000-0005-0000-0000-000007900000}"/>
    <cellStyle name="Total 2 16 11 3" xfId="39418" xr:uid="{00000000-0005-0000-0000-000008900000}"/>
    <cellStyle name="Total 2 16 12" xfId="31766" xr:uid="{00000000-0005-0000-0000-000009900000}"/>
    <cellStyle name="Total 2 16 12 2" xfId="31767" xr:uid="{00000000-0005-0000-0000-00000A900000}"/>
    <cellStyle name="Total 2 16 12 3" xfId="39419" xr:uid="{00000000-0005-0000-0000-00000B900000}"/>
    <cellStyle name="Total 2 16 13" xfId="31768" xr:uid="{00000000-0005-0000-0000-00000C900000}"/>
    <cellStyle name="Total 2 16 13 2" xfId="31769" xr:uid="{00000000-0005-0000-0000-00000D900000}"/>
    <cellStyle name="Total 2 16 13 3" xfId="39420" xr:uid="{00000000-0005-0000-0000-00000E900000}"/>
    <cellStyle name="Total 2 16 14" xfId="31770" xr:uid="{00000000-0005-0000-0000-00000F900000}"/>
    <cellStyle name="Total 2 16 14 2" xfId="31771" xr:uid="{00000000-0005-0000-0000-000010900000}"/>
    <cellStyle name="Total 2 16 14 3" xfId="39421" xr:uid="{00000000-0005-0000-0000-000011900000}"/>
    <cellStyle name="Total 2 16 15" xfId="31772" xr:uid="{00000000-0005-0000-0000-000012900000}"/>
    <cellStyle name="Total 2 16 15 2" xfId="31773" xr:uid="{00000000-0005-0000-0000-000013900000}"/>
    <cellStyle name="Total 2 16 15 3" xfId="39422" xr:uid="{00000000-0005-0000-0000-000014900000}"/>
    <cellStyle name="Total 2 16 16" xfId="31774" xr:uid="{00000000-0005-0000-0000-000015900000}"/>
    <cellStyle name="Total 2 16 16 2" xfId="31775" xr:uid="{00000000-0005-0000-0000-000016900000}"/>
    <cellStyle name="Total 2 16 16 3" xfId="39423" xr:uid="{00000000-0005-0000-0000-000017900000}"/>
    <cellStyle name="Total 2 16 17" xfId="31776" xr:uid="{00000000-0005-0000-0000-000018900000}"/>
    <cellStyle name="Total 2 16 18" xfId="39424" xr:uid="{00000000-0005-0000-0000-000019900000}"/>
    <cellStyle name="Total 2 16 19" xfId="39425" xr:uid="{00000000-0005-0000-0000-00001A900000}"/>
    <cellStyle name="Total 2 16 2" xfId="31777" xr:uid="{00000000-0005-0000-0000-00001B900000}"/>
    <cellStyle name="Total 2 16 2 10" xfId="31778" xr:uid="{00000000-0005-0000-0000-00001C900000}"/>
    <cellStyle name="Total 2 16 2 10 2" xfId="31779" xr:uid="{00000000-0005-0000-0000-00001D900000}"/>
    <cellStyle name="Total 2 16 2 10 3" xfId="39426" xr:uid="{00000000-0005-0000-0000-00001E900000}"/>
    <cellStyle name="Total 2 16 2 11" xfId="31780" xr:uid="{00000000-0005-0000-0000-00001F900000}"/>
    <cellStyle name="Total 2 16 2 11 2" xfId="31781" xr:uid="{00000000-0005-0000-0000-000020900000}"/>
    <cellStyle name="Total 2 16 2 11 3" xfId="39427" xr:uid="{00000000-0005-0000-0000-000021900000}"/>
    <cellStyle name="Total 2 16 2 12" xfId="31782" xr:uid="{00000000-0005-0000-0000-000022900000}"/>
    <cellStyle name="Total 2 16 2 12 2" xfId="31783" xr:uid="{00000000-0005-0000-0000-000023900000}"/>
    <cellStyle name="Total 2 16 2 12 3" xfId="39428" xr:uid="{00000000-0005-0000-0000-000024900000}"/>
    <cellStyle name="Total 2 16 2 13" xfId="31784" xr:uid="{00000000-0005-0000-0000-000025900000}"/>
    <cellStyle name="Total 2 16 2 13 2" xfId="31785" xr:uid="{00000000-0005-0000-0000-000026900000}"/>
    <cellStyle name="Total 2 16 2 13 3" xfId="39429" xr:uid="{00000000-0005-0000-0000-000027900000}"/>
    <cellStyle name="Total 2 16 2 14" xfId="31786" xr:uid="{00000000-0005-0000-0000-000028900000}"/>
    <cellStyle name="Total 2 16 2 14 2" xfId="31787" xr:uid="{00000000-0005-0000-0000-000029900000}"/>
    <cellStyle name="Total 2 16 2 14 3" xfId="39430" xr:uid="{00000000-0005-0000-0000-00002A900000}"/>
    <cellStyle name="Total 2 16 2 15" xfId="31788" xr:uid="{00000000-0005-0000-0000-00002B900000}"/>
    <cellStyle name="Total 2 16 2 15 2" xfId="31789" xr:uid="{00000000-0005-0000-0000-00002C900000}"/>
    <cellStyle name="Total 2 16 2 15 3" xfId="39431" xr:uid="{00000000-0005-0000-0000-00002D900000}"/>
    <cellStyle name="Total 2 16 2 16" xfId="31790" xr:uid="{00000000-0005-0000-0000-00002E900000}"/>
    <cellStyle name="Total 2 16 2 17" xfId="39432" xr:uid="{00000000-0005-0000-0000-00002F900000}"/>
    <cellStyle name="Total 2 16 2 18" xfId="39433" xr:uid="{00000000-0005-0000-0000-000030900000}"/>
    <cellStyle name="Total 2 16 2 2" xfId="31791" xr:uid="{00000000-0005-0000-0000-000031900000}"/>
    <cellStyle name="Total 2 16 2 2 2" xfId="31792" xr:uid="{00000000-0005-0000-0000-000032900000}"/>
    <cellStyle name="Total 2 16 2 2 2 2" xfId="31793" xr:uid="{00000000-0005-0000-0000-000033900000}"/>
    <cellStyle name="Total 2 16 2 2 3" xfId="31794" xr:uid="{00000000-0005-0000-0000-000034900000}"/>
    <cellStyle name="Total 2 16 2 2 3 2" xfId="31795" xr:uid="{00000000-0005-0000-0000-000035900000}"/>
    <cellStyle name="Total 2 16 2 2 4" xfId="31796" xr:uid="{00000000-0005-0000-0000-000036900000}"/>
    <cellStyle name="Total 2 16 2 2 4 2" xfId="31797" xr:uid="{00000000-0005-0000-0000-000037900000}"/>
    <cellStyle name="Total 2 16 2 2 5" xfId="31798" xr:uid="{00000000-0005-0000-0000-000038900000}"/>
    <cellStyle name="Total 2 16 2 3" xfId="31799" xr:uid="{00000000-0005-0000-0000-000039900000}"/>
    <cellStyle name="Total 2 16 2 3 2" xfId="31800" xr:uid="{00000000-0005-0000-0000-00003A900000}"/>
    <cellStyle name="Total 2 16 2 3 2 2" xfId="31801" xr:uid="{00000000-0005-0000-0000-00003B900000}"/>
    <cellStyle name="Total 2 16 2 3 3" xfId="31802" xr:uid="{00000000-0005-0000-0000-00003C900000}"/>
    <cellStyle name="Total 2 16 2 3 3 2" xfId="31803" xr:uid="{00000000-0005-0000-0000-00003D900000}"/>
    <cellStyle name="Total 2 16 2 3 4" xfId="31804" xr:uid="{00000000-0005-0000-0000-00003E900000}"/>
    <cellStyle name="Total 2 16 2 3 4 2" xfId="31805" xr:uid="{00000000-0005-0000-0000-00003F900000}"/>
    <cellStyle name="Total 2 16 2 3 5" xfId="31806" xr:uid="{00000000-0005-0000-0000-000040900000}"/>
    <cellStyle name="Total 2 16 2 4" xfId="31807" xr:uid="{00000000-0005-0000-0000-000041900000}"/>
    <cellStyle name="Total 2 16 2 4 2" xfId="31808" xr:uid="{00000000-0005-0000-0000-000042900000}"/>
    <cellStyle name="Total 2 16 2 4 2 2" xfId="31809" xr:uid="{00000000-0005-0000-0000-000043900000}"/>
    <cellStyle name="Total 2 16 2 4 3" xfId="31810" xr:uid="{00000000-0005-0000-0000-000044900000}"/>
    <cellStyle name="Total 2 16 2 4 3 2" xfId="31811" xr:uid="{00000000-0005-0000-0000-000045900000}"/>
    <cellStyle name="Total 2 16 2 4 4" xfId="31812" xr:uid="{00000000-0005-0000-0000-000046900000}"/>
    <cellStyle name="Total 2 16 2 4 4 2" xfId="31813" xr:uid="{00000000-0005-0000-0000-000047900000}"/>
    <cellStyle name="Total 2 16 2 4 5" xfId="31814" xr:uid="{00000000-0005-0000-0000-000048900000}"/>
    <cellStyle name="Total 2 16 2 5" xfId="31815" xr:uid="{00000000-0005-0000-0000-000049900000}"/>
    <cellStyle name="Total 2 16 2 5 2" xfId="31816" xr:uid="{00000000-0005-0000-0000-00004A900000}"/>
    <cellStyle name="Total 2 16 2 5 3" xfId="39434" xr:uid="{00000000-0005-0000-0000-00004B900000}"/>
    <cellStyle name="Total 2 16 2 6" xfId="31817" xr:uid="{00000000-0005-0000-0000-00004C900000}"/>
    <cellStyle name="Total 2 16 2 6 2" xfId="31818" xr:uid="{00000000-0005-0000-0000-00004D900000}"/>
    <cellStyle name="Total 2 16 2 6 3" xfId="39435" xr:uid="{00000000-0005-0000-0000-00004E900000}"/>
    <cellStyle name="Total 2 16 2 7" xfId="31819" xr:uid="{00000000-0005-0000-0000-00004F900000}"/>
    <cellStyle name="Total 2 16 2 7 2" xfId="31820" xr:uid="{00000000-0005-0000-0000-000050900000}"/>
    <cellStyle name="Total 2 16 2 7 3" xfId="39436" xr:uid="{00000000-0005-0000-0000-000051900000}"/>
    <cellStyle name="Total 2 16 2 8" xfId="31821" xr:uid="{00000000-0005-0000-0000-000052900000}"/>
    <cellStyle name="Total 2 16 2 8 2" xfId="31822" xr:uid="{00000000-0005-0000-0000-000053900000}"/>
    <cellStyle name="Total 2 16 2 8 3" xfId="39437" xr:uid="{00000000-0005-0000-0000-000054900000}"/>
    <cellStyle name="Total 2 16 2 9" xfId="31823" xr:uid="{00000000-0005-0000-0000-000055900000}"/>
    <cellStyle name="Total 2 16 2 9 2" xfId="31824" xr:uid="{00000000-0005-0000-0000-000056900000}"/>
    <cellStyle name="Total 2 16 2 9 3" xfId="39438" xr:uid="{00000000-0005-0000-0000-000057900000}"/>
    <cellStyle name="Total 2 16 3" xfId="31825" xr:uid="{00000000-0005-0000-0000-000058900000}"/>
    <cellStyle name="Total 2 16 3 2" xfId="31826" xr:uid="{00000000-0005-0000-0000-000059900000}"/>
    <cellStyle name="Total 2 16 3 2 2" xfId="31827" xr:uid="{00000000-0005-0000-0000-00005A900000}"/>
    <cellStyle name="Total 2 16 3 3" xfId="31828" xr:uid="{00000000-0005-0000-0000-00005B900000}"/>
    <cellStyle name="Total 2 16 3 3 2" xfId="31829" xr:uid="{00000000-0005-0000-0000-00005C900000}"/>
    <cellStyle name="Total 2 16 3 4" xfId="31830" xr:uid="{00000000-0005-0000-0000-00005D900000}"/>
    <cellStyle name="Total 2 16 3 4 2" xfId="31831" xr:uid="{00000000-0005-0000-0000-00005E900000}"/>
    <cellStyle name="Total 2 16 3 5" xfId="31832" xr:uid="{00000000-0005-0000-0000-00005F900000}"/>
    <cellStyle name="Total 2 16 4" xfId="31833" xr:uid="{00000000-0005-0000-0000-000060900000}"/>
    <cellStyle name="Total 2 16 4 2" xfId="31834" xr:uid="{00000000-0005-0000-0000-000061900000}"/>
    <cellStyle name="Total 2 16 4 2 2" xfId="31835" xr:uid="{00000000-0005-0000-0000-000062900000}"/>
    <cellStyle name="Total 2 16 4 3" xfId="31836" xr:uid="{00000000-0005-0000-0000-000063900000}"/>
    <cellStyle name="Total 2 16 4 3 2" xfId="31837" xr:uid="{00000000-0005-0000-0000-000064900000}"/>
    <cellStyle name="Total 2 16 4 4" xfId="31838" xr:uid="{00000000-0005-0000-0000-000065900000}"/>
    <cellStyle name="Total 2 16 4 4 2" xfId="31839" xr:uid="{00000000-0005-0000-0000-000066900000}"/>
    <cellStyle name="Total 2 16 4 5" xfId="31840" xr:uid="{00000000-0005-0000-0000-000067900000}"/>
    <cellStyle name="Total 2 16 5" xfId="31841" xr:uid="{00000000-0005-0000-0000-000068900000}"/>
    <cellStyle name="Total 2 16 5 2" xfId="31842" xr:uid="{00000000-0005-0000-0000-000069900000}"/>
    <cellStyle name="Total 2 16 5 2 2" xfId="31843" xr:uid="{00000000-0005-0000-0000-00006A900000}"/>
    <cellStyle name="Total 2 16 5 3" xfId="31844" xr:uid="{00000000-0005-0000-0000-00006B900000}"/>
    <cellStyle name="Total 2 16 5 3 2" xfId="31845" xr:uid="{00000000-0005-0000-0000-00006C900000}"/>
    <cellStyle name="Total 2 16 5 4" xfId="31846" xr:uid="{00000000-0005-0000-0000-00006D900000}"/>
    <cellStyle name="Total 2 16 5 4 2" xfId="31847" xr:uid="{00000000-0005-0000-0000-00006E900000}"/>
    <cellStyle name="Total 2 16 5 5" xfId="31848" xr:uid="{00000000-0005-0000-0000-00006F900000}"/>
    <cellStyle name="Total 2 16 6" xfId="31849" xr:uid="{00000000-0005-0000-0000-000070900000}"/>
    <cellStyle name="Total 2 16 6 2" xfId="31850" xr:uid="{00000000-0005-0000-0000-000071900000}"/>
    <cellStyle name="Total 2 16 6 3" xfId="39439" xr:uid="{00000000-0005-0000-0000-000072900000}"/>
    <cellStyle name="Total 2 16 7" xfId="31851" xr:uid="{00000000-0005-0000-0000-000073900000}"/>
    <cellStyle name="Total 2 16 7 2" xfId="31852" xr:uid="{00000000-0005-0000-0000-000074900000}"/>
    <cellStyle name="Total 2 16 7 3" xfId="39440" xr:uid="{00000000-0005-0000-0000-000075900000}"/>
    <cellStyle name="Total 2 16 8" xfId="31853" xr:uid="{00000000-0005-0000-0000-000076900000}"/>
    <cellStyle name="Total 2 16 8 2" xfId="31854" xr:uid="{00000000-0005-0000-0000-000077900000}"/>
    <cellStyle name="Total 2 16 8 3" xfId="39441" xr:uid="{00000000-0005-0000-0000-000078900000}"/>
    <cellStyle name="Total 2 16 9" xfId="31855" xr:uid="{00000000-0005-0000-0000-000079900000}"/>
    <cellStyle name="Total 2 16 9 2" xfId="31856" xr:uid="{00000000-0005-0000-0000-00007A900000}"/>
    <cellStyle name="Total 2 16 9 3" xfId="39442" xr:uid="{00000000-0005-0000-0000-00007B900000}"/>
    <cellStyle name="Total 2 17" xfId="31857" xr:uid="{00000000-0005-0000-0000-00007C900000}"/>
    <cellStyle name="Total 2 17 10" xfId="31858" xr:uid="{00000000-0005-0000-0000-00007D900000}"/>
    <cellStyle name="Total 2 17 10 2" xfId="31859" xr:uid="{00000000-0005-0000-0000-00007E900000}"/>
    <cellStyle name="Total 2 17 10 3" xfId="39443" xr:uid="{00000000-0005-0000-0000-00007F900000}"/>
    <cellStyle name="Total 2 17 11" xfId="31860" xr:uid="{00000000-0005-0000-0000-000080900000}"/>
    <cellStyle name="Total 2 17 11 2" xfId="31861" xr:uid="{00000000-0005-0000-0000-000081900000}"/>
    <cellStyle name="Total 2 17 11 3" xfId="39444" xr:uid="{00000000-0005-0000-0000-000082900000}"/>
    <cellStyle name="Total 2 17 12" xfId="31862" xr:uid="{00000000-0005-0000-0000-000083900000}"/>
    <cellStyle name="Total 2 17 12 2" xfId="31863" xr:uid="{00000000-0005-0000-0000-000084900000}"/>
    <cellStyle name="Total 2 17 12 3" xfId="39445" xr:uid="{00000000-0005-0000-0000-000085900000}"/>
    <cellStyle name="Total 2 17 13" xfId="31864" xr:uid="{00000000-0005-0000-0000-000086900000}"/>
    <cellStyle name="Total 2 17 13 2" xfId="31865" xr:uid="{00000000-0005-0000-0000-000087900000}"/>
    <cellStyle name="Total 2 17 13 3" xfId="39446" xr:uid="{00000000-0005-0000-0000-000088900000}"/>
    <cellStyle name="Total 2 17 14" xfId="31866" xr:uid="{00000000-0005-0000-0000-000089900000}"/>
    <cellStyle name="Total 2 17 14 2" xfId="31867" xr:uid="{00000000-0005-0000-0000-00008A900000}"/>
    <cellStyle name="Total 2 17 14 3" xfId="39447" xr:uid="{00000000-0005-0000-0000-00008B900000}"/>
    <cellStyle name="Total 2 17 15" xfId="31868" xr:uid="{00000000-0005-0000-0000-00008C900000}"/>
    <cellStyle name="Total 2 17 15 2" xfId="31869" xr:uid="{00000000-0005-0000-0000-00008D900000}"/>
    <cellStyle name="Total 2 17 15 3" xfId="39448" xr:uid="{00000000-0005-0000-0000-00008E900000}"/>
    <cellStyle name="Total 2 17 16" xfId="31870" xr:uid="{00000000-0005-0000-0000-00008F900000}"/>
    <cellStyle name="Total 2 17 16 2" xfId="31871" xr:uid="{00000000-0005-0000-0000-000090900000}"/>
    <cellStyle name="Total 2 17 16 3" xfId="39449" xr:uid="{00000000-0005-0000-0000-000091900000}"/>
    <cellStyle name="Total 2 17 17" xfId="31872" xr:uid="{00000000-0005-0000-0000-000092900000}"/>
    <cellStyle name="Total 2 17 18" xfId="39450" xr:uid="{00000000-0005-0000-0000-000093900000}"/>
    <cellStyle name="Total 2 17 19" xfId="39451" xr:uid="{00000000-0005-0000-0000-000094900000}"/>
    <cellStyle name="Total 2 17 2" xfId="31873" xr:uid="{00000000-0005-0000-0000-000095900000}"/>
    <cellStyle name="Total 2 17 2 10" xfId="31874" xr:uid="{00000000-0005-0000-0000-000096900000}"/>
    <cellStyle name="Total 2 17 2 10 2" xfId="31875" xr:uid="{00000000-0005-0000-0000-000097900000}"/>
    <cellStyle name="Total 2 17 2 10 3" xfId="39452" xr:uid="{00000000-0005-0000-0000-000098900000}"/>
    <cellStyle name="Total 2 17 2 11" xfId="31876" xr:uid="{00000000-0005-0000-0000-000099900000}"/>
    <cellStyle name="Total 2 17 2 11 2" xfId="31877" xr:uid="{00000000-0005-0000-0000-00009A900000}"/>
    <cellStyle name="Total 2 17 2 11 3" xfId="39453" xr:uid="{00000000-0005-0000-0000-00009B900000}"/>
    <cellStyle name="Total 2 17 2 12" xfId="31878" xr:uid="{00000000-0005-0000-0000-00009C900000}"/>
    <cellStyle name="Total 2 17 2 12 2" xfId="31879" xr:uid="{00000000-0005-0000-0000-00009D900000}"/>
    <cellStyle name="Total 2 17 2 12 3" xfId="39454" xr:uid="{00000000-0005-0000-0000-00009E900000}"/>
    <cellStyle name="Total 2 17 2 13" xfId="31880" xr:uid="{00000000-0005-0000-0000-00009F900000}"/>
    <cellStyle name="Total 2 17 2 13 2" xfId="31881" xr:uid="{00000000-0005-0000-0000-0000A0900000}"/>
    <cellStyle name="Total 2 17 2 13 3" xfId="39455" xr:uid="{00000000-0005-0000-0000-0000A1900000}"/>
    <cellStyle name="Total 2 17 2 14" xfId="31882" xr:uid="{00000000-0005-0000-0000-0000A2900000}"/>
    <cellStyle name="Total 2 17 2 14 2" xfId="31883" xr:uid="{00000000-0005-0000-0000-0000A3900000}"/>
    <cellStyle name="Total 2 17 2 14 3" xfId="39456" xr:uid="{00000000-0005-0000-0000-0000A4900000}"/>
    <cellStyle name="Total 2 17 2 15" xfId="31884" xr:uid="{00000000-0005-0000-0000-0000A5900000}"/>
    <cellStyle name="Total 2 17 2 15 2" xfId="31885" xr:uid="{00000000-0005-0000-0000-0000A6900000}"/>
    <cellStyle name="Total 2 17 2 15 3" xfId="39457" xr:uid="{00000000-0005-0000-0000-0000A7900000}"/>
    <cellStyle name="Total 2 17 2 16" xfId="31886" xr:uid="{00000000-0005-0000-0000-0000A8900000}"/>
    <cellStyle name="Total 2 17 2 17" xfId="39458" xr:uid="{00000000-0005-0000-0000-0000A9900000}"/>
    <cellStyle name="Total 2 17 2 18" xfId="39459" xr:uid="{00000000-0005-0000-0000-0000AA900000}"/>
    <cellStyle name="Total 2 17 2 2" xfId="31887" xr:uid="{00000000-0005-0000-0000-0000AB900000}"/>
    <cellStyle name="Total 2 17 2 2 2" xfId="31888" xr:uid="{00000000-0005-0000-0000-0000AC900000}"/>
    <cellStyle name="Total 2 17 2 2 2 2" xfId="31889" xr:uid="{00000000-0005-0000-0000-0000AD900000}"/>
    <cellStyle name="Total 2 17 2 2 3" xfId="31890" xr:uid="{00000000-0005-0000-0000-0000AE900000}"/>
    <cellStyle name="Total 2 17 2 2 3 2" xfId="31891" xr:uid="{00000000-0005-0000-0000-0000AF900000}"/>
    <cellStyle name="Total 2 17 2 2 4" xfId="31892" xr:uid="{00000000-0005-0000-0000-0000B0900000}"/>
    <cellStyle name="Total 2 17 2 2 4 2" xfId="31893" xr:uid="{00000000-0005-0000-0000-0000B1900000}"/>
    <cellStyle name="Total 2 17 2 2 5" xfId="31894" xr:uid="{00000000-0005-0000-0000-0000B2900000}"/>
    <cellStyle name="Total 2 17 2 3" xfId="31895" xr:uid="{00000000-0005-0000-0000-0000B3900000}"/>
    <cellStyle name="Total 2 17 2 3 2" xfId="31896" xr:uid="{00000000-0005-0000-0000-0000B4900000}"/>
    <cellStyle name="Total 2 17 2 3 2 2" xfId="31897" xr:uid="{00000000-0005-0000-0000-0000B5900000}"/>
    <cellStyle name="Total 2 17 2 3 3" xfId="31898" xr:uid="{00000000-0005-0000-0000-0000B6900000}"/>
    <cellStyle name="Total 2 17 2 3 3 2" xfId="31899" xr:uid="{00000000-0005-0000-0000-0000B7900000}"/>
    <cellStyle name="Total 2 17 2 3 4" xfId="31900" xr:uid="{00000000-0005-0000-0000-0000B8900000}"/>
    <cellStyle name="Total 2 17 2 3 4 2" xfId="31901" xr:uid="{00000000-0005-0000-0000-0000B9900000}"/>
    <cellStyle name="Total 2 17 2 3 5" xfId="31902" xr:uid="{00000000-0005-0000-0000-0000BA900000}"/>
    <cellStyle name="Total 2 17 2 4" xfId="31903" xr:uid="{00000000-0005-0000-0000-0000BB900000}"/>
    <cellStyle name="Total 2 17 2 4 2" xfId="31904" xr:uid="{00000000-0005-0000-0000-0000BC900000}"/>
    <cellStyle name="Total 2 17 2 4 2 2" xfId="31905" xr:uid="{00000000-0005-0000-0000-0000BD900000}"/>
    <cellStyle name="Total 2 17 2 4 3" xfId="31906" xr:uid="{00000000-0005-0000-0000-0000BE900000}"/>
    <cellStyle name="Total 2 17 2 4 3 2" xfId="31907" xr:uid="{00000000-0005-0000-0000-0000BF900000}"/>
    <cellStyle name="Total 2 17 2 4 4" xfId="31908" xr:uid="{00000000-0005-0000-0000-0000C0900000}"/>
    <cellStyle name="Total 2 17 2 4 4 2" xfId="31909" xr:uid="{00000000-0005-0000-0000-0000C1900000}"/>
    <cellStyle name="Total 2 17 2 4 5" xfId="31910" xr:uid="{00000000-0005-0000-0000-0000C2900000}"/>
    <cellStyle name="Total 2 17 2 5" xfId="31911" xr:uid="{00000000-0005-0000-0000-0000C3900000}"/>
    <cellStyle name="Total 2 17 2 5 2" xfId="31912" xr:uid="{00000000-0005-0000-0000-0000C4900000}"/>
    <cellStyle name="Total 2 17 2 5 3" xfId="39460" xr:uid="{00000000-0005-0000-0000-0000C5900000}"/>
    <cellStyle name="Total 2 17 2 6" xfId="31913" xr:uid="{00000000-0005-0000-0000-0000C6900000}"/>
    <cellStyle name="Total 2 17 2 6 2" xfId="31914" xr:uid="{00000000-0005-0000-0000-0000C7900000}"/>
    <cellStyle name="Total 2 17 2 6 3" xfId="39461" xr:uid="{00000000-0005-0000-0000-0000C8900000}"/>
    <cellStyle name="Total 2 17 2 7" xfId="31915" xr:uid="{00000000-0005-0000-0000-0000C9900000}"/>
    <cellStyle name="Total 2 17 2 7 2" xfId="31916" xr:uid="{00000000-0005-0000-0000-0000CA900000}"/>
    <cellStyle name="Total 2 17 2 7 3" xfId="39462" xr:uid="{00000000-0005-0000-0000-0000CB900000}"/>
    <cellStyle name="Total 2 17 2 8" xfId="31917" xr:uid="{00000000-0005-0000-0000-0000CC900000}"/>
    <cellStyle name="Total 2 17 2 8 2" xfId="31918" xr:uid="{00000000-0005-0000-0000-0000CD900000}"/>
    <cellStyle name="Total 2 17 2 8 3" xfId="39463" xr:uid="{00000000-0005-0000-0000-0000CE900000}"/>
    <cellStyle name="Total 2 17 2 9" xfId="31919" xr:uid="{00000000-0005-0000-0000-0000CF900000}"/>
    <cellStyle name="Total 2 17 2 9 2" xfId="31920" xr:uid="{00000000-0005-0000-0000-0000D0900000}"/>
    <cellStyle name="Total 2 17 2 9 3" xfId="39464" xr:uid="{00000000-0005-0000-0000-0000D1900000}"/>
    <cellStyle name="Total 2 17 3" xfId="31921" xr:uid="{00000000-0005-0000-0000-0000D2900000}"/>
    <cellStyle name="Total 2 17 3 2" xfId="31922" xr:uid="{00000000-0005-0000-0000-0000D3900000}"/>
    <cellStyle name="Total 2 17 3 2 2" xfId="31923" xr:uid="{00000000-0005-0000-0000-0000D4900000}"/>
    <cellStyle name="Total 2 17 3 3" xfId="31924" xr:uid="{00000000-0005-0000-0000-0000D5900000}"/>
    <cellStyle name="Total 2 17 3 3 2" xfId="31925" xr:uid="{00000000-0005-0000-0000-0000D6900000}"/>
    <cellStyle name="Total 2 17 3 4" xfId="31926" xr:uid="{00000000-0005-0000-0000-0000D7900000}"/>
    <cellStyle name="Total 2 17 3 4 2" xfId="31927" xr:uid="{00000000-0005-0000-0000-0000D8900000}"/>
    <cellStyle name="Total 2 17 3 5" xfId="31928" xr:uid="{00000000-0005-0000-0000-0000D9900000}"/>
    <cellStyle name="Total 2 17 4" xfId="31929" xr:uid="{00000000-0005-0000-0000-0000DA900000}"/>
    <cellStyle name="Total 2 17 4 2" xfId="31930" xr:uid="{00000000-0005-0000-0000-0000DB900000}"/>
    <cellStyle name="Total 2 17 4 2 2" xfId="31931" xr:uid="{00000000-0005-0000-0000-0000DC900000}"/>
    <cellStyle name="Total 2 17 4 3" xfId="31932" xr:uid="{00000000-0005-0000-0000-0000DD900000}"/>
    <cellStyle name="Total 2 17 4 3 2" xfId="31933" xr:uid="{00000000-0005-0000-0000-0000DE900000}"/>
    <cellStyle name="Total 2 17 4 4" xfId="31934" xr:uid="{00000000-0005-0000-0000-0000DF900000}"/>
    <cellStyle name="Total 2 17 4 4 2" xfId="31935" xr:uid="{00000000-0005-0000-0000-0000E0900000}"/>
    <cellStyle name="Total 2 17 4 5" xfId="31936" xr:uid="{00000000-0005-0000-0000-0000E1900000}"/>
    <cellStyle name="Total 2 17 5" xfId="31937" xr:uid="{00000000-0005-0000-0000-0000E2900000}"/>
    <cellStyle name="Total 2 17 5 2" xfId="31938" xr:uid="{00000000-0005-0000-0000-0000E3900000}"/>
    <cellStyle name="Total 2 17 5 2 2" xfId="31939" xr:uid="{00000000-0005-0000-0000-0000E4900000}"/>
    <cellStyle name="Total 2 17 5 3" xfId="31940" xr:uid="{00000000-0005-0000-0000-0000E5900000}"/>
    <cellStyle name="Total 2 17 5 3 2" xfId="31941" xr:uid="{00000000-0005-0000-0000-0000E6900000}"/>
    <cellStyle name="Total 2 17 5 4" xfId="31942" xr:uid="{00000000-0005-0000-0000-0000E7900000}"/>
    <cellStyle name="Total 2 17 5 4 2" xfId="31943" xr:uid="{00000000-0005-0000-0000-0000E8900000}"/>
    <cellStyle name="Total 2 17 5 5" xfId="31944" xr:uid="{00000000-0005-0000-0000-0000E9900000}"/>
    <cellStyle name="Total 2 17 6" xfId="31945" xr:uid="{00000000-0005-0000-0000-0000EA900000}"/>
    <cellStyle name="Total 2 17 6 2" xfId="31946" xr:uid="{00000000-0005-0000-0000-0000EB900000}"/>
    <cellStyle name="Total 2 17 6 3" xfId="39465" xr:uid="{00000000-0005-0000-0000-0000EC900000}"/>
    <cellStyle name="Total 2 17 7" xfId="31947" xr:uid="{00000000-0005-0000-0000-0000ED900000}"/>
    <cellStyle name="Total 2 17 7 2" xfId="31948" xr:uid="{00000000-0005-0000-0000-0000EE900000}"/>
    <cellStyle name="Total 2 17 7 3" xfId="39466" xr:uid="{00000000-0005-0000-0000-0000EF900000}"/>
    <cellStyle name="Total 2 17 8" xfId="31949" xr:uid="{00000000-0005-0000-0000-0000F0900000}"/>
    <cellStyle name="Total 2 17 8 2" xfId="31950" xr:uid="{00000000-0005-0000-0000-0000F1900000}"/>
    <cellStyle name="Total 2 17 8 3" xfId="39467" xr:uid="{00000000-0005-0000-0000-0000F2900000}"/>
    <cellStyle name="Total 2 17 9" xfId="31951" xr:uid="{00000000-0005-0000-0000-0000F3900000}"/>
    <cellStyle name="Total 2 17 9 2" xfId="31952" xr:uid="{00000000-0005-0000-0000-0000F4900000}"/>
    <cellStyle name="Total 2 17 9 3" xfId="39468" xr:uid="{00000000-0005-0000-0000-0000F5900000}"/>
    <cellStyle name="Total 2 18" xfId="31953" xr:uid="{00000000-0005-0000-0000-0000F6900000}"/>
    <cellStyle name="Total 2 18 10" xfId="31954" xr:uid="{00000000-0005-0000-0000-0000F7900000}"/>
    <cellStyle name="Total 2 18 10 2" xfId="31955" xr:uid="{00000000-0005-0000-0000-0000F8900000}"/>
    <cellStyle name="Total 2 18 10 3" xfId="39469" xr:uid="{00000000-0005-0000-0000-0000F9900000}"/>
    <cellStyle name="Total 2 18 11" xfId="31956" xr:uid="{00000000-0005-0000-0000-0000FA900000}"/>
    <cellStyle name="Total 2 18 11 2" xfId="31957" xr:uid="{00000000-0005-0000-0000-0000FB900000}"/>
    <cellStyle name="Total 2 18 11 3" xfId="39470" xr:uid="{00000000-0005-0000-0000-0000FC900000}"/>
    <cellStyle name="Total 2 18 12" xfId="31958" xr:uid="{00000000-0005-0000-0000-0000FD900000}"/>
    <cellStyle name="Total 2 18 12 2" xfId="31959" xr:uid="{00000000-0005-0000-0000-0000FE900000}"/>
    <cellStyle name="Total 2 18 12 3" xfId="39471" xr:uid="{00000000-0005-0000-0000-0000FF900000}"/>
    <cellStyle name="Total 2 18 13" xfId="31960" xr:uid="{00000000-0005-0000-0000-000000910000}"/>
    <cellStyle name="Total 2 18 13 2" xfId="31961" xr:uid="{00000000-0005-0000-0000-000001910000}"/>
    <cellStyle name="Total 2 18 13 3" xfId="39472" xr:uid="{00000000-0005-0000-0000-000002910000}"/>
    <cellStyle name="Total 2 18 14" xfId="31962" xr:uid="{00000000-0005-0000-0000-000003910000}"/>
    <cellStyle name="Total 2 18 14 2" xfId="31963" xr:uid="{00000000-0005-0000-0000-000004910000}"/>
    <cellStyle name="Total 2 18 14 3" xfId="39473" xr:uid="{00000000-0005-0000-0000-000005910000}"/>
    <cellStyle name="Total 2 18 15" xfId="31964" xr:uid="{00000000-0005-0000-0000-000006910000}"/>
    <cellStyle name="Total 2 18 15 2" xfId="31965" xr:uid="{00000000-0005-0000-0000-000007910000}"/>
    <cellStyle name="Total 2 18 15 3" xfId="39474" xr:uid="{00000000-0005-0000-0000-000008910000}"/>
    <cellStyle name="Total 2 18 16" xfId="31966" xr:uid="{00000000-0005-0000-0000-000009910000}"/>
    <cellStyle name="Total 2 18 16 2" xfId="31967" xr:uid="{00000000-0005-0000-0000-00000A910000}"/>
    <cellStyle name="Total 2 18 16 3" xfId="39475" xr:uid="{00000000-0005-0000-0000-00000B910000}"/>
    <cellStyle name="Total 2 18 17" xfId="31968" xr:uid="{00000000-0005-0000-0000-00000C910000}"/>
    <cellStyle name="Total 2 18 18" xfId="39476" xr:uid="{00000000-0005-0000-0000-00000D910000}"/>
    <cellStyle name="Total 2 18 19" xfId="39477" xr:uid="{00000000-0005-0000-0000-00000E910000}"/>
    <cellStyle name="Total 2 18 2" xfId="31969" xr:uid="{00000000-0005-0000-0000-00000F910000}"/>
    <cellStyle name="Total 2 18 2 10" xfId="31970" xr:uid="{00000000-0005-0000-0000-000010910000}"/>
    <cellStyle name="Total 2 18 2 10 2" xfId="31971" xr:uid="{00000000-0005-0000-0000-000011910000}"/>
    <cellStyle name="Total 2 18 2 10 3" xfId="39478" xr:uid="{00000000-0005-0000-0000-000012910000}"/>
    <cellStyle name="Total 2 18 2 11" xfId="31972" xr:uid="{00000000-0005-0000-0000-000013910000}"/>
    <cellStyle name="Total 2 18 2 11 2" xfId="31973" xr:uid="{00000000-0005-0000-0000-000014910000}"/>
    <cellStyle name="Total 2 18 2 11 3" xfId="39479" xr:uid="{00000000-0005-0000-0000-000015910000}"/>
    <cellStyle name="Total 2 18 2 12" xfId="31974" xr:uid="{00000000-0005-0000-0000-000016910000}"/>
    <cellStyle name="Total 2 18 2 12 2" xfId="31975" xr:uid="{00000000-0005-0000-0000-000017910000}"/>
    <cellStyle name="Total 2 18 2 12 3" xfId="39480" xr:uid="{00000000-0005-0000-0000-000018910000}"/>
    <cellStyle name="Total 2 18 2 13" xfId="31976" xr:uid="{00000000-0005-0000-0000-000019910000}"/>
    <cellStyle name="Total 2 18 2 13 2" xfId="31977" xr:uid="{00000000-0005-0000-0000-00001A910000}"/>
    <cellStyle name="Total 2 18 2 13 3" xfId="39481" xr:uid="{00000000-0005-0000-0000-00001B910000}"/>
    <cellStyle name="Total 2 18 2 14" xfId="31978" xr:uid="{00000000-0005-0000-0000-00001C910000}"/>
    <cellStyle name="Total 2 18 2 14 2" xfId="31979" xr:uid="{00000000-0005-0000-0000-00001D910000}"/>
    <cellStyle name="Total 2 18 2 14 3" xfId="39482" xr:uid="{00000000-0005-0000-0000-00001E910000}"/>
    <cellStyle name="Total 2 18 2 15" xfId="31980" xr:uid="{00000000-0005-0000-0000-00001F910000}"/>
    <cellStyle name="Total 2 18 2 15 2" xfId="31981" xr:uid="{00000000-0005-0000-0000-000020910000}"/>
    <cellStyle name="Total 2 18 2 15 3" xfId="39483" xr:uid="{00000000-0005-0000-0000-000021910000}"/>
    <cellStyle name="Total 2 18 2 16" xfId="31982" xr:uid="{00000000-0005-0000-0000-000022910000}"/>
    <cellStyle name="Total 2 18 2 17" xfId="39484" xr:uid="{00000000-0005-0000-0000-000023910000}"/>
    <cellStyle name="Total 2 18 2 18" xfId="39485" xr:uid="{00000000-0005-0000-0000-000024910000}"/>
    <cellStyle name="Total 2 18 2 2" xfId="31983" xr:uid="{00000000-0005-0000-0000-000025910000}"/>
    <cellStyle name="Total 2 18 2 2 2" xfId="31984" xr:uid="{00000000-0005-0000-0000-000026910000}"/>
    <cellStyle name="Total 2 18 2 2 2 2" xfId="31985" xr:uid="{00000000-0005-0000-0000-000027910000}"/>
    <cellStyle name="Total 2 18 2 2 3" xfId="31986" xr:uid="{00000000-0005-0000-0000-000028910000}"/>
    <cellStyle name="Total 2 18 2 2 3 2" xfId="31987" xr:uid="{00000000-0005-0000-0000-000029910000}"/>
    <cellStyle name="Total 2 18 2 2 4" xfId="31988" xr:uid="{00000000-0005-0000-0000-00002A910000}"/>
    <cellStyle name="Total 2 18 2 2 4 2" xfId="31989" xr:uid="{00000000-0005-0000-0000-00002B910000}"/>
    <cellStyle name="Total 2 18 2 2 5" xfId="31990" xr:uid="{00000000-0005-0000-0000-00002C910000}"/>
    <cellStyle name="Total 2 18 2 3" xfId="31991" xr:uid="{00000000-0005-0000-0000-00002D910000}"/>
    <cellStyle name="Total 2 18 2 3 2" xfId="31992" xr:uid="{00000000-0005-0000-0000-00002E910000}"/>
    <cellStyle name="Total 2 18 2 3 2 2" xfId="31993" xr:uid="{00000000-0005-0000-0000-00002F910000}"/>
    <cellStyle name="Total 2 18 2 3 3" xfId="31994" xr:uid="{00000000-0005-0000-0000-000030910000}"/>
    <cellStyle name="Total 2 18 2 3 3 2" xfId="31995" xr:uid="{00000000-0005-0000-0000-000031910000}"/>
    <cellStyle name="Total 2 18 2 3 4" xfId="31996" xr:uid="{00000000-0005-0000-0000-000032910000}"/>
    <cellStyle name="Total 2 18 2 3 4 2" xfId="31997" xr:uid="{00000000-0005-0000-0000-000033910000}"/>
    <cellStyle name="Total 2 18 2 3 5" xfId="31998" xr:uid="{00000000-0005-0000-0000-000034910000}"/>
    <cellStyle name="Total 2 18 2 4" xfId="31999" xr:uid="{00000000-0005-0000-0000-000035910000}"/>
    <cellStyle name="Total 2 18 2 4 2" xfId="32000" xr:uid="{00000000-0005-0000-0000-000036910000}"/>
    <cellStyle name="Total 2 18 2 4 2 2" xfId="32001" xr:uid="{00000000-0005-0000-0000-000037910000}"/>
    <cellStyle name="Total 2 18 2 4 3" xfId="32002" xr:uid="{00000000-0005-0000-0000-000038910000}"/>
    <cellStyle name="Total 2 18 2 4 3 2" xfId="32003" xr:uid="{00000000-0005-0000-0000-000039910000}"/>
    <cellStyle name="Total 2 18 2 4 4" xfId="32004" xr:uid="{00000000-0005-0000-0000-00003A910000}"/>
    <cellStyle name="Total 2 18 2 4 4 2" xfId="32005" xr:uid="{00000000-0005-0000-0000-00003B910000}"/>
    <cellStyle name="Total 2 18 2 4 5" xfId="32006" xr:uid="{00000000-0005-0000-0000-00003C910000}"/>
    <cellStyle name="Total 2 18 2 5" xfId="32007" xr:uid="{00000000-0005-0000-0000-00003D910000}"/>
    <cellStyle name="Total 2 18 2 5 2" xfId="32008" xr:uid="{00000000-0005-0000-0000-00003E910000}"/>
    <cellStyle name="Total 2 18 2 5 3" xfId="39486" xr:uid="{00000000-0005-0000-0000-00003F910000}"/>
    <cellStyle name="Total 2 18 2 6" xfId="32009" xr:uid="{00000000-0005-0000-0000-000040910000}"/>
    <cellStyle name="Total 2 18 2 6 2" xfId="32010" xr:uid="{00000000-0005-0000-0000-000041910000}"/>
    <cellStyle name="Total 2 18 2 6 3" xfId="39487" xr:uid="{00000000-0005-0000-0000-000042910000}"/>
    <cellStyle name="Total 2 18 2 7" xfId="32011" xr:uid="{00000000-0005-0000-0000-000043910000}"/>
    <cellStyle name="Total 2 18 2 7 2" xfId="32012" xr:uid="{00000000-0005-0000-0000-000044910000}"/>
    <cellStyle name="Total 2 18 2 7 3" xfId="39488" xr:uid="{00000000-0005-0000-0000-000045910000}"/>
    <cellStyle name="Total 2 18 2 8" xfId="32013" xr:uid="{00000000-0005-0000-0000-000046910000}"/>
    <cellStyle name="Total 2 18 2 8 2" xfId="32014" xr:uid="{00000000-0005-0000-0000-000047910000}"/>
    <cellStyle name="Total 2 18 2 8 3" xfId="39489" xr:uid="{00000000-0005-0000-0000-000048910000}"/>
    <cellStyle name="Total 2 18 2 9" xfId="32015" xr:uid="{00000000-0005-0000-0000-000049910000}"/>
    <cellStyle name="Total 2 18 2 9 2" xfId="32016" xr:uid="{00000000-0005-0000-0000-00004A910000}"/>
    <cellStyle name="Total 2 18 2 9 3" xfId="39490" xr:uid="{00000000-0005-0000-0000-00004B910000}"/>
    <cellStyle name="Total 2 18 3" xfId="32017" xr:uid="{00000000-0005-0000-0000-00004C910000}"/>
    <cellStyle name="Total 2 18 3 2" xfId="32018" xr:uid="{00000000-0005-0000-0000-00004D910000}"/>
    <cellStyle name="Total 2 18 3 2 2" xfId="32019" xr:uid="{00000000-0005-0000-0000-00004E910000}"/>
    <cellStyle name="Total 2 18 3 3" xfId="32020" xr:uid="{00000000-0005-0000-0000-00004F910000}"/>
    <cellStyle name="Total 2 18 3 3 2" xfId="32021" xr:uid="{00000000-0005-0000-0000-000050910000}"/>
    <cellStyle name="Total 2 18 3 4" xfId="32022" xr:uid="{00000000-0005-0000-0000-000051910000}"/>
    <cellStyle name="Total 2 18 3 4 2" xfId="32023" xr:uid="{00000000-0005-0000-0000-000052910000}"/>
    <cellStyle name="Total 2 18 3 5" xfId="32024" xr:uid="{00000000-0005-0000-0000-000053910000}"/>
    <cellStyle name="Total 2 18 4" xfId="32025" xr:uid="{00000000-0005-0000-0000-000054910000}"/>
    <cellStyle name="Total 2 18 4 2" xfId="32026" xr:uid="{00000000-0005-0000-0000-000055910000}"/>
    <cellStyle name="Total 2 18 4 2 2" xfId="32027" xr:uid="{00000000-0005-0000-0000-000056910000}"/>
    <cellStyle name="Total 2 18 4 3" xfId="32028" xr:uid="{00000000-0005-0000-0000-000057910000}"/>
    <cellStyle name="Total 2 18 4 3 2" xfId="32029" xr:uid="{00000000-0005-0000-0000-000058910000}"/>
    <cellStyle name="Total 2 18 4 4" xfId="32030" xr:uid="{00000000-0005-0000-0000-000059910000}"/>
    <cellStyle name="Total 2 18 4 4 2" xfId="32031" xr:uid="{00000000-0005-0000-0000-00005A910000}"/>
    <cellStyle name="Total 2 18 4 5" xfId="32032" xr:uid="{00000000-0005-0000-0000-00005B910000}"/>
    <cellStyle name="Total 2 18 5" xfId="32033" xr:uid="{00000000-0005-0000-0000-00005C910000}"/>
    <cellStyle name="Total 2 18 5 2" xfId="32034" xr:uid="{00000000-0005-0000-0000-00005D910000}"/>
    <cellStyle name="Total 2 18 5 2 2" xfId="32035" xr:uid="{00000000-0005-0000-0000-00005E910000}"/>
    <cellStyle name="Total 2 18 5 3" xfId="32036" xr:uid="{00000000-0005-0000-0000-00005F910000}"/>
    <cellStyle name="Total 2 18 5 3 2" xfId="32037" xr:uid="{00000000-0005-0000-0000-000060910000}"/>
    <cellStyle name="Total 2 18 5 4" xfId="32038" xr:uid="{00000000-0005-0000-0000-000061910000}"/>
    <cellStyle name="Total 2 18 5 4 2" xfId="32039" xr:uid="{00000000-0005-0000-0000-000062910000}"/>
    <cellStyle name="Total 2 18 5 5" xfId="32040" xr:uid="{00000000-0005-0000-0000-000063910000}"/>
    <cellStyle name="Total 2 18 6" xfId="32041" xr:uid="{00000000-0005-0000-0000-000064910000}"/>
    <cellStyle name="Total 2 18 6 2" xfId="32042" xr:uid="{00000000-0005-0000-0000-000065910000}"/>
    <cellStyle name="Total 2 18 6 3" xfId="39491" xr:uid="{00000000-0005-0000-0000-000066910000}"/>
    <cellStyle name="Total 2 18 7" xfId="32043" xr:uid="{00000000-0005-0000-0000-000067910000}"/>
    <cellStyle name="Total 2 18 7 2" xfId="32044" xr:uid="{00000000-0005-0000-0000-000068910000}"/>
    <cellStyle name="Total 2 18 7 3" xfId="39492" xr:uid="{00000000-0005-0000-0000-000069910000}"/>
    <cellStyle name="Total 2 18 8" xfId="32045" xr:uid="{00000000-0005-0000-0000-00006A910000}"/>
    <cellStyle name="Total 2 18 8 2" xfId="32046" xr:uid="{00000000-0005-0000-0000-00006B910000}"/>
    <cellStyle name="Total 2 18 8 3" xfId="39493" xr:uid="{00000000-0005-0000-0000-00006C910000}"/>
    <cellStyle name="Total 2 18 9" xfId="32047" xr:uid="{00000000-0005-0000-0000-00006D910000}"/>
    <cellStyle name="Total 2 18 9 2" xfId="32048" xr:uid="{00000000-0005-0000-0000-00006E910000}"/>
    <cellStyle name="Total 2 18 9 3" xfId="39494" xr:uid="{00000000-0005-0000-0000-00006F910000}"/>
    <cellStyle name="Total 2 19" xfId="32049" xr:uid="{00000000-0005-0000-0000-000070910000}"/>
    <cellStyle name="Total 2 19 10" xfId="32050" xr:uid="{00000000-0005-0000-0000-000071910000}"/>
    <cellStyle name="Total 2 19 10 2" xfId="32051" xr:uid="{00000000-0005-0000-0000-000072910000}"/>
    <cellStyle name="Total 2 19 10 3" xfId="39495" xr:uid="{00000000-0005-0000-0000-000073910000}"/>
    <cellStyle name="Total 2 19 11" xfId="32052" xr:uid="{00000000-0005-0000-0000-000074910000}"/>
    <cellStyle name="Total 2 19 11 2" xfId="32053" xr:uid="{00000000-0005-0000-0000-000075910000}"/>
    <cellStyle name="Total 2 19 11 3" xfId="39496" xr:uid="{00000000-0005-0000-0000-000076910000}"/>
    <cellStyle name="Total 2 19 12" xfId="32054" xr:uid="{00000000-0005-0000-0000-000077910000}"/>
    <cellStyle name="Total 2 19 12 2" xfId="32055" xr:uid="{00000000-0005-0000-0000-000078910000}"/>
    <cellStyle name="Total 2 19 12 3" xfId="39497" xr:uid="{00000000-0005-0000-0000-000079910000}"/>
    <cellStyle name="Total 2 19 13" xfId="32056" xr:uid="{00000000-0005-0000-0000-00007A910000}"/>
    <cellStyle name="Total 2 19 13 2" xfId="32057" xr:uid="{00000000-0005-0000-0000-00007B910000}"/>
    <cellStyle name="Total 2 19 13 3" xfId="39498" xr:uid="{00000000-0005-0000-0000-00007C910000}"/>
    <cellStyle name="Total 2 19 14" xfId="32058" xr:uid="{00000000-0005-0000-0000-00007D910000}"/>
    <cellStyle name="Total 2 19 14 2" xfId="32059" xr:uid="{00000000-0005-0000-0000-00007E910000}"/>
    <cellStyle name="Total 2 19 14 3" xfId="39499" xr:uid="{00000000-0005-0000-0000-00007F910000}"/>
    <cellStyle name="Total 2 19 15" xfId="32060" xr:uid="{00000000-0005-0000-0000-000080910000}"/>
    <cellStyle name="Total 2 19 15 2" xfId="32061" xr:uid="{00000000-0005-0000-0000-000081910000}"/>
    <cellStyle name="Total 2 19 15 3" xfId="39500" xr:uid="{00000000-0005-0000-0000-000082910000}"/>
    <cellStyle name="Total 2 19 16" xfId="32062" xr:uid="{00000000-0005-0000-0000-000083910000}"/>
    <cellStyle name="Total 2 19 16 2" xfId="32063" xr:uid="{00000000-0005-0000-0000-000084910000}"/>
    <cellStyle name="Total 2 19 16 3" xfId="39501" xr:uid="{00000000-0005-0000-0000-000085910000}"/>
    <cellStyle name="Total 2 19 17" xfId="32064" xr:uid="{00000000-0005-0000-0000-000086910000}"/>
    <cellStyle name="Total 2 19 18" xfId="39502" xr:uid="{00000000-0005-0000-0000-000087910000}"/>
    <cellStyle name="Total 2 19 19" xfId="39503" xr:uid="{00000000-0005-0000-0000-000088910000}"/>
    <cellStyle name="Total 2 19 2" xfId="32065" xr:uid="{00000000-0005-0000-0000-000089910000}"/>
    <cellStyle name="Total 2 19 2 10" xfId="32066" xr:uid="{00000000-0005-0000-0000-00008A910000}"/>
    <cellStyle name="Total 2 19 2 10 2" xfId="32067" xr:uid="{00000000-0005-0000-0000-00008B910000}"/>
    <cellStyle name="Total 2 19 2 10 3" xfId="39504" xr:uid="{00000000-0005-0000-0000-00008C910000}"/>
    <cellStyle name="Total 2 19 2 11" xfId="32068" xr:uid="{00000000-0005-0000-0000-00008D910000}"/>
    <cellStyle name="Total 2 19 2 11 2" xfId="32069" xr:uid="{00000000-0005-0000-0000-00008E910000}"/>
    <cellStyle name="Total 2 19 2 11 3" xfId="39505" xr:uid="{00000000-0005-0000-0000-00008F910000}"/>
    <cellStyle name="Total 2 19 2 12" xfId="32070" xr:uid="{00000000-0005-0000-0000-000090910000}"/>
    <cellStyle name="Total 2 19 2 12 2" xfId="32071" xr:uid="{00000000-0005-0000-0000-000091910000}"/>
    <cellStyle name="Total 2 19 2 12 3" xfId="39506" xr:uid="{00000000-0005-0000-0000-000092910000}"/>
    <cellStyle name="Total 2 19 2 13" xfId="32072" xr:uid="{00000000-0005-0000-0000-000093910000}"/>
    <cellStyle name="Total 2 19 2 13 2" xfId="32073" xr:uid="{00000000-0005-0000-0000-000094910000}"/>
    <cellStyle name="Total 2 19 2 13 3" xfId="39507" xr:uid="{00000000-0005-0000-0000-000095910000}"/>
    <cellStyle name="Total 2 19 2 14" xfId="32074" xr:uid="{00000000-0005-0000-0000-000096910000}"/>
    <cellStyle name="Total 2 19 2 14 2" xfId="32075" xr:uid="{00000000-0005-0000-0000-000097910000}"/>
    <cellStyle name="Total 2 19 2 14 3" xfId="39508" xr:uid="{00000000-0005-0000-0000-000098910000}"/>
    <cellStyle name="Total 2 19 2 15" xfId="32076" xr:uid="{00000000-0005-0000-0000-000099910000}"/>
    <cellStyle name="Total 2 19 2 15 2" xfId="32077" xr:uid="{00000000-0005-0000-0000-00009A910000}"/>
    <cellStyle name="Total 2 19 2 15 3" xfId="39509" xr:uid="{00000000-0005-0000-0000-00009B910000}"/>
    <cellStyle name="Total 2 19 2 16" xfId="32078" xr:uid="{00000000-0005-0000-0000-00009C910000}"/>
    <cellStyle name="Total 2 19 2 17" xfId="39510" xr:uid="{00000000-0005-0000-0000-00009D910000}"/>
    <cellStyle name="Total 2 19 2 18" xfId="39511" xr:uid="{00000000-0005-0000-0000-00009E910000}"/>
    <cellStyle name="Total 2 19 2 2" xfId="32079" xr:uid="{00000000-0005-0000-0000-00009F910000}"/>
    <cellStyle name="Total 2 19 2 2 2" xfId="32080" xr:uid="{00000000-0005-0000-0000-0000A0910000}"/>
    <cellStyle name="Total 2 19 2 2 2 2" xfId="32081" xr:uid="{00000000-0005-0000-0000-0000A1910000}"/>
    <cellStyle name="Total 2 19 2 2 3" xfId="32082" xr:uid="{00000000-0005-0000-0000-0000A2910000}"/>
    <cellStyle name="Total 2 19 2 2 3 2" xfId="32083" xr:uid="{00000000-0005-0000-0000-0000A3910000}"/>
    <cellStyle name="Total 2 19 2 2 4" xfId="32084" xr:uid="{00000000-0005-0000-0000-0000A4910000}"/>
    <cellStyle name="Total 2 19 2 2 4 2" xfId="32085" xr:uid="{00000000-0005-0000-0000-0000A5910000}"/>
    <cellStyle name="Total 2 19 2 2 5" xfId="32086" xr:uid="{00000000-0005-0000-0000-0000A6910000}"/>
    <cellStyle name="Total 2 19 2 3" xfId="32087" xr:uid="{00000000-0005-0000-0000-0000A7910000}"/>
    <cellStyle name="Total 2 19 2 3 2" xfId="32088" xr:uid="{00000000-0005-0000-0000-0000A8910000}"/>
    <cellStyle name="Total 2 19 2 3 2 2" xfId="32089" xr:uid="{00000000-0005-0000-0000-0000A9910000}"/>
    <cellStyle name="Total 2 19 2 3 3" xfId="32090" xr:uid="{00000000-0005-0000-0000-0000AA910000}"/>
    <cellStyle name="Total 2 19 2 3 3 2" xfId="32091" xr:uid="{00000000-0005-0000-0000-0000AB910000}"/>
    <cellStyle name="Total 2 19 2 3 4" xfId="32092" xr:uid="{00000000-0005-0000-0000-0000AC910000}"/>
    <cellStyle name="Total 2 19 2 3 4 2" xfId="32093" xr:uid="{00000000-0005-0000-0000-0000AD910000}"/>
    <cellStyle name="Total 2 19 2 3 5" xfId="32094" xr:uid="{00000000-0005-0000-0000-0000AE910000}"/>
    <cellStyle name="Total 2 19 2 4" xfId="32095" xr:uid="{00000000-0005-0000-0000-0000AF910000}"/>
    <cellStyle name="Total 2 19 2 4 2" xfId="32096" xr:uid="{00000000-0005-0000-0000-0000B0910000}"/>
    <cellStyle name="Total 2 19 2 4 2 2" xfId="32097" xr:uid="{00000000-0005-0000-0000-0000B1910000}"/>
    <cellStyle name="Total 2 19 2 4 3" xfId="32098" xr:uid="{00000000-0005-0000-0000-0000B2910000}"/>
    <cellStyle name="Total 2 19 2 4 3 2" xfId="32099" xr:uid="{00000000-0005-0000-0000-0000B3910000}"/>
    <cellStyle name="Total 2 19 2 4 4" xfId="32100" xr:uid="{00000000-0005-0000-0000-0000B4910000}"/>
    <cellStyle name="Total 2 19 2 4 4 2" xfId="32101" xr:uid="{00000000-0005-0000-0000-0000B5910000}"/>
    <cellStyle name="Total 2 19 2 4 5" xfId="32102" xr:uid="{00000000-0005-0000-0000-0000B6910000}"/>
    <cellStyle name="Total 2 19 2 5" xfId="32103" xr:uid="{00000000-0005-0000-0000-0000B7910000}"/>
    <cellStyle name="Total 2 19 2 5 2" xfId="32104" xr:uid="{00000000-0005-0000-0000-0000B8910000}"/>
    <cellStyle name="Total 2 19 2 5 3" xfId="39512" xr:uid="{00000000-0005-0000-0000-0000B9910000}"/>
    <cellStyle name="Total 2 19 2 6" xfId="32105" xr:uid="{00000000-0005-0000-0000-0000BA910000}"/>
    <cellStyle name="Total 2 19 2 6 2" xfId="32106" xr:uid="{00000000-0005-0000-0000-0000BB910000}"/>
    <cellStyle name="Total 2 19 2 6 3" xfId="39513" xr:uid="{00000000-0005-0000-0000-0000BC910000}"/>
    <cellStyle name="Total 2 19 2 7" xfId="32107" xr:uid="{00000000-0005-0000-0000-0000BD910000}"/>
    <cellStyle name="Total 2 19 2 7 2" xfId="32108" xr:uid="{00000000-0005-0000-0000-0000BE910000}"/>
    <cellStyle name="Total 2 19 2 7 3" xfId="39514" xr:uid="{00000000-0005-0000-0000-0000BF910000}"/>
    <cellStyle name="Total 2 19 2 8" xfId="32109" xr:uid="{00000000-0005-0000-0000-0000C0910000}"/>
    <cellStyle name="Total 2 19 2 8 2" xfId="32110" xr:uid="{00000000-0005-0000-0000-0000C1910000}"/>
    <cellStyle name="Total 2 19 2 8 3" xfId="39515" xr:uid="{00000000-0005-0000-0000-0000C2910000}"/>
    <cellStyle name="Total 2 19 2 9" xfId="32111" xr:uid="{00000000-0005-0000-0000-0000C3910000}"/>
    <cellStyle name="Total 2 19 2 9 2" xfId="32112" xr:uid="{00000000-0005-0000-0000-0000C4910000}"/>
    <cellStyle name="Total 2 19 2 9 3" xfId="39516" xr:uid="{00000000-0005-0000-0000-0000C5910000}"/>
    <cellStyle name="Total 2 19 3" xfId="32113" xr:uid="{00000000-0005-0000-0000-0000C6910000}"/>
    <cellStyle name="Total 2 19 3 2" xfId="32114" xr:uid="{00000000-0005-0000-0000-0000C7910000}"/>
    <cellStyle name="Total 2 19 3 2 2" xfId="32115" xr:uid="{00000000-0005-0000-0000-0000C8910000}"/>
    <cellStyle name="Total 2 19 3 3" xfId="32116" xr:uid="{00000000-0005-0000-0000-0000C9910000}"/>
    <cellStyle name="Total 2 19 3 3 2" xfId="32117" xr:uid="{00000000-0005-0000-0000-0000CA910000}"/>
    <cellStyle name="Total 2 19 3 4" xfId="32118" xr:uid="{00000000-0005-0000-0000-0000CB910000}"/>
    <cellStyle name="Total 2 19 3 4 2" xfId="32119" xr:uid="{00000000-0005-0000-0000-0000CC910000}"/>
    <cellStyle name="Total 2 19 3 5" xfId="32120" xr:uid="{00000000-0005-0000-0000-0000CD910000}"/>
    <cellStyle name="Total 2 19 4" xfId="32121" xr:uid="{00000000-0005-0000-0000-0000CE910000}"/>
    <cellStyle name="Total 2 19 4 2" xfId="32122" xr:uid="{00000000-0005-0000-0000-0000CF910000}"/>
    <cellStyle name="Total 2 19 4 2 2" xfId="32123" xr:uid="{00000000-0005-0000-0000-0000D0910000}"/>
    <cellStyle name="Total 2 19 4 3" xfId="32124" xr:uid="{00000000-0005-0000-0000-0000D1910000}"/>
    <cellStyle name="Total 2 19 4 3 2" xfId="32125" xr:uid="{00000000-0005-0000-0000-0000D2910000}"/>
    <cellStyle name="Total 2 19 4 4" xfId="32126" xr:uid="{00000000-0005-0000-0000-0000D3910000}"/>
    <cellStyle name="Total 2 19 4 4 2" xfId="32127" xr:uid="{00000000-0005-0000-0000-0000D4910000}"/>
    <cellStyle name="Total 2 19 4 5" xfId="32128" xr:uid="{00000000-0005-0000-0000-0000D5910000}"/>
    <cellStyle name="Total 2 19 5" xfId="32129" xr:uid="{00000000-0005-0000-0000-0000D6910000}"/>
    <cellStyle name="Total 2 19 5 2" xfId="32130" xr:uid="{00000000-0005-0000-0000-0000D7910000}"/>
    <cellStyle name="Total 2 19 5 2 2" xfId="32131" xr:uid="{00000000-0005-0000-0000-0000D8910000}"/>
    <cellStyle name="Total 2 19 5 3" xfId="32132" xr:uid="{00000000-0005-0000-0000-0000D9910000}"/>
    <cellStyle name="Total 2 19 5 3 2" xfId="32133" xr:uid="{00000000-0005-0000-0000-0000DA910000}"/>
    <cellStyle name="Total 2 19 5 4" xfId="32134" xr:uid="{00000000-0005-0000-0000-0000DB910000}"/>
    <cellStyle name="Total 2 19 5 4 2" xfId="32135" xr:uid="{00000000-0005-0000-0000-0000DC910000}"/>
    <cellStyle name="Total 2 19 5 5" xfId="32136" xr:uid="{00000000-0005-0000-0000-0000DD910000}"/>
    <cellStyle name="Total 2 19 6" xfId="32137" xr:uid="{00000000-0005-0000-0000-0000DE910000}"/>
    <cellStyle name="Total 2 19 6 2" xfId="32138" xr:uid="{00000000-0005-0000-0000-0000DF910000}"/>
    <cellStyle name="Total 2 19 6 3" xfId="39517" xr:uid="{00000000-0005-0000-0000-0000E0910000}"/>
    <cellStyle name="Total 2 19 7" xfId="32139" xr:uid="{00000000-0005-0000-0000-0000E1910000}"/>
    <cellStyle name="Total 2 19 7 2" xfId="32140" xr:uid="{00000000-0005-0000-0000-0000E2910000}"/>
    <cellStyle name="Total 2 19 7 3" xfId="39518" xr:uid="{00000000-0005-0000-0000-0000E3910000}"/>
    <cellStyle name="Total 2 19 8" xfId="32141" xr:uid="{00000000-0005-0000-0000-0000E4910000}"/>
    <cellStyle name="Total 2 19 8 2" xfId="32142" xr:uid="{00000000-0005-0000-0000-0000E5910000}"/>
    <cellStyle name="Total 2 19 8 3" xfId="39519" xr:uid="{00000000-0005-0000-0000-0000E6910000}"/>
    <cellStyle name="Total 2 19 9" xfId="32143" xr:uid="{00000000-0005-0000-0000-0000E7910000}"/>
    <cellStyle name="Total 2 19 9 2" xfId="32144" xr:uid="{00000000-0005-0000-0000-0000E8910000}"/>
    <cellStyle name="Total 2 19 9 3" xfId="39520" xr:uid="{00000000-0005-0000-0000-0000E9910000}"/>
    <cellStyle name="Total 2 2" xfId="32145" xr:uid="{00000000-0005-0000-0000-0000EA910000}"/>
    <cellStyle name="Total 2 2 10" xfId="32146" xr:uid="{00000000-0005-0000-0000-0000EB910000}"/>
    <cellStyle name="Total 2 2 10 2" xfId="32147" xr:uid="{00000000-0005-0000-0000-0000EC910000}"/>
    <cellStyle name="Total 2 2 10 3" xfId="39521" xr:uid="{00000000-0005-0000-0000-0000ED910000}"/>
    <cellStyle name="Total 2 2 11" xfId="32148" xr:uid="{00000000-0005-0000-0000-0000EE910000}"/>
    <cellStyle name="Total 2 2 11 2" xfId="32149" xr:uid="{00000000-0005-0000-0000-0000EF910000}"/>
    <cellStyle name="Total 2 2 11 3" xfId="39522" xr:uid="{00000000-0005-0000-0000-0000F0910000}"/>
    <cellStyle name="Total 2 2 12" xfId="32150" xr:uid="{00000000-0005-0000-0000-0000F1910000}"/>
    <cellStyle name="Total 2 2 12 2" xfId="32151" xr:uid="{00000000-0005-0000-0000-0000F2910000}"/>
    <cellStyle name="Total 2 2 12 3" xfId="39523" xr:uid="{00000000-0005-0000-0000-0000F3910000}"/>
    <cellStyle name="Total 2 2 13" xfId="32152" xr:uid="{00000000-0005-0000-0000-0000F4910000}"/>
    <cellStyle name="Total 2 2 13 2" xfId="32153" xr:uid="{00000000-0005-0000-0000-0000F5910000}"/>
    <cellStyle name="Total 2 2 13 3" xfId="39524" xr:uid="{00000000-0005-0000-0000-0000F6910000}"/>
    <cellStyle name="Total 2 2 14" xfId="32154" xr:uid="{00000000-0005-0000-0000-0000F7910000}"/>
    <cellStyle name="Total 2 2 14 2" xfId="32155" xr:uid="{00000000-0005-0000-0000-0000F8910000}"/>
    <cellStyle name="Total 2 2 14 3" xfId="39525" xr:uid="{00000000-0005-0000-0000-0000F9910000}"/>
    <cellStyle name="Total 2 2 15" xfId="32156" xr:uid="{00000000-0005-0000-0000-0000FA910000}"/>
    <cellStyle name="Total 2 2 15 2" xfId="32157" xr:uid="{00000000-0005-0000-0000-0000FB910000}"/>
    <cellStyle name="Total 2 2 15 3" xfId="39526" xr:uid="{00000000-0005-0000-0000-0000FC910000}"/>
    <cellStyle name="Total 2 2 16" xfId="32158" xr:uid="{00000000-0005-0000-0000-0000FD910000}"/>
    <cellStyle name="Total 2 2 16 2" xfId="32159" xr:uid="{00000000-0005-0000-0000-0000FE910000}"/>
    <cellStyle name="Total 2 2 16 3" xfId="39527" xr:uid="{00000000-0005-0000-0000-0000FF910000}"/>
    <cellStyle name="Total 2 2 17" xfId="32160" xr:uid="{00000000-0005-0000-0000-000000920000}"/>
    <cellStyle name="Total 2 2 18" xfId="39528" xr:uid="{00000000-0005-0000-0000-000001920000}"/>
    <cellStyle name="Total 2 2 19" xfId="39529" xr:uid="{00000000-0005-0000-0000-000002920000}"/>
    <cellStyle name="Total 2 2 2" xfId="32161" xr:uid="{00000000-0005-0000-0000-000003920000}"/>
    <cellStyle name="Total 2 2 2 10" xfId="32162" xr:uid="{00000000-0005-0000-0000-000004920000}"/>
    <cellStyle name="Total 2 2 2 10 2" xfId="32163" xr:uid="{00000000-0005-0000-0000-000005920000}"/>
    <cellStyle name="Total 2 2 2 10 3" xfId="39530" xr:uid="{00000000-0005-0000-0000-000006920000}"/>
    <cellStyle name="Total 2 2 2 11" xfId="32164" xr:uid="{00000000-0005-0000-0000-000007920000}"/>
    <cellStyle name="Total 2 2 2 11 2" xfId="32165" xr:uid="{00000000-0005-0000-0000-000008920000}"/>
    <cellStyle name="Total 2 2 2 11 3" xfId="39531" xr:uid="{00000000-0005-0000-0000-000009920000}"/>
    <cellStyle name="Total 2 2 2 12" xfId="32166" xr:uid="{00000000-0005-0000-0000-00000A920000}"/>
    <cellStyle name="Total 2 2 2 12 2" xfId="32167" xr:uid="{00000000-0005-0000-0000-00000B920000}"/>
    <cellStyle name="Total 2 2 2 12 3" xfId="39532" xr:uid="{00000000-0005-0000-0000-00000C920000}"/>
    <cellStyle name="Total 2 2 2 13" xfId="32168" xr:uid="{00000000-0005-0000-0000-00000D920000}"/>
    <cellStyle name="Total 2 2 2 13 2" xfId="32169" xr:uid="{00000000-0005-0000-0000-00000E920000}"/>
    <cellStyle name="Total 2 2 2 13 3" xfId="39533" xr:uid="{00000000-0005-0000-0000-00000F920000}"/>
    <cellStyle name="Total 2 2 2 14" xfId="32170" xr:uid="{00000000-0005-0000-0000-000010920000}"/>
    <cellStyle name="Total 2 2 2 14 2" xfId="32171" xr:uid="{00000000-0005-0000-0000-000011920000}"/>
    <cellStyle name="Total 2 2 2 14 3" xfId="39534" xr:uid="{00000000-0005-0000-0000-000012920000}"/>
    <cellStyle name="Total 2 2 2 15" xfId="32172" xr:uid="{00000000-0005-0000-0000-000013920000}"/>
    <cellStyle name="Total 2 2 2 15 2" xfId="32173" xr:uid="{00000000-0005-0000-0000-000014920000}"/>
    <cellStyle name="Total 2 2 2 15 3" xfId="39535" xr:uid="{00000000-0005-0000-0000-000015920000}"/>
    <cellStyle name="Total 2 2 2 16" xfId="32174" xr:uid="{00000000-0005-0000-0000-000016920000}"/>
    <cellStyle name="Total 2 2 2 17" xfId="39536" xr:uid="{00000000-0005-0000-0000-000017920000}"/>
    <cellStyle name="Total 2 2 2 18" xfId="39537" xr:uid="{00000000-0005-0000-0000-000018920000}"/>
    <cellStyle name="Total 2 2 2 2" xfId="32175" xr:uid="{00000000-0005-0000-0000-000019920000}"/>
    <cellStyle name="Total 2 2 2 2 2" xfId="32176" xr:uid="{00000000-0005-0000-0000-00001A920000}"/>
    <cellStyle name="Total 2 2 2 2 2 2" xfId="32177" xr:uid="{00000000-0005-0000-0000-00001B920000}"/>
    <cellStyle name="Total 2 2 2 2 3" xfId="32178" xr:uid="{00000000-0005-0000-0000-00001C920000}"/>
    <cellStyle name="Total 2 2 2 2 3 2" xfId="32179" xr:uid="{00000000-0005-0000-0000-00001D920000}"/>
    <cellStyle name="Total 2 2 2 2 4" xfId="32180" xr:uid="{00000000-0005-0000-0000-00001E920000}"/>
    <cellStyle name="Total 2 2 2 2 4 2" xfId="32181" xr:uid="{00000000-0005-0000-0000-00001F920000}"/>
    <cellStyle name="Total 2 2 2 2 5" xfId="32182" xr:uid="{00000000-0005-0000-0000-000020920000}"/>
    <cellStyle name="Total 2 2 2 3" xfId="32183" xr:uid="{00000000-0005-0000-0000-000021920000}"/>
    <cellStyle name="Total 2 2 2 3 2" xfId="32184" xr:uid="{00000000-0005-0000-0000-000022920000}"/>
    <cellStyle name="Total 2 2 2 3 2 2" xfId="32185" xr:uid="{00000000-0005-0000-0000-000023920000}"/>
    <cellStyle name="Total 2 2 2 3 3" xfId="32186" xr:uid="{00000000-0005-0000-0000-000024920000}"/>
    <cellStyle name="Total 2 2 2 3 3 2" xfId="32187" xr:uid="{00000000-0005-0000-0000-000025920000}"/>
    <cellStyle name="Total 2 2 2 3 4" xfId="32188" xr:uid="{00000000-0005-0000-0000-000026920000}"/>
    <cellStyle name="Total 2 2 2 3 4 2" xfId="32189" xr:uid="{00000000-0005-0000-0000-000027920000}"/>
    <cellStyle name="Total 2 2 2 3 5" xfId="32190" xr:uid="{00000000-0005-0000-0000-000028920000}"/>
    <cellStyle name="Total 2 2 2 4" xfId="32191" xr:uid="{00000000-0005-0000-0000-000029920000}"/>
    <cellStyle name="Total 2 2 2 4 2" xfId="32192" xr:uid="{00000000-0005-0000-0000-00002A920000}"/>
    <cellStyle name="Total 2 2 2 4 2 2" xfId="32193" xr:uid="{00000000-0005-0000-0000-00002B920000}"/>
    <cellStyle name="Total 2 2 2 4 3" xfId="32194" xr:uid="{00000000-0005-0000-0000-00002C920000}"/>
    <cellStyle name="Total 2 2 2 4 3 2" xfId="32195" xr:uid="{00000000-0005-0000-0000-00002D920000}"/>
    <cellStyle name="Total 2 2 2 4 4" xfId="32196" xr:uid="{00000000-0005-0000-0000-00002E920000}"/>
    <cellStyle name="Total 2 2 2 4 4 2" xfId="32197" xr:uid="{00000000-0005-0000-0000-00002F920000}"/>
    <cellStyle name="Total 2 2 2 4 5" xfId="32198" xr:uid="{00000000-0005-0000-0000-000030920000}"/>
    <cellStyle name="Total 2 2 2 5" xfId="32199" xr:uid="{00000000-0005-0000-0000-000031920000}"/>
    <cellStyle name="Total 2 2 2 5 2" xfId="32200" xr:uid="{00000000-0005-0000-0000-000032920000}"/>
    <cellStyle name="Total 2 2 2 5 3" xfId="39538" xr:uid="{00000000-0005-0000-0000-000033920000}"/>
    <cellStyle name="Total 2 2 2 6" xfId="32201" xr:uid="{00000000-0005-0000-0000-000034920000}"/>
    <cellStyle name="Total 2 2 2 6 2" xfId="32202" xr:uid="{00000000-0005-0000-0000-000035920000}"/>
    <cellStyle name="Total 2 2 2 6 3" xfId="39539" xr:uid="{00000000-0005-0000-0000-000036920000}"/>
    <cellStyle name="Total 2 2 2 7" xfId="32203" xr:uid="{00000000-0005-0000-0000-000037920000}"/>
    <cellStyle name="Total 2 2 2 7 2" xfId="32204" xr:uid="{00000000-0005-0000-0000-000038920000}"/>
    <cellStyle name="Total 2 2 2 7 3" xfId="39540" xr:uid="{00000000-0005-0000-0000-000039920000}"/>
    <cellStyle name="Total 2 2 2 8" xfId="32205" xr:uid="{00000000-0005-0000-0000-00003A920000}"/>
    <cellStyle name="Total 2 2 2 8 2" xfId="32206" xr:uid="{00000000-0005-0000-0000-00003B920000}"/>
    <cellStyle name="Total 2 2 2 8 3" xfId="39541" xr:uid="{00000000-0005-0000-0000-00003C920000}"/>
    <cellStyle name="Total 2 2 2 9" xfId="32207" xr:uid="{00000000-0005-0000-0000-00003D920000}"/>
    <cellStyle name="Total 2 2 2 9 2" xfId="32208" xr:uid="{00000000-0005-0000-0000-00003E920000}"/>
    <cellStyle name="Total 2 2 2 9 3" xfId="39542" xr:uid="{00000000-0005-0000-0000-00003F920000}"/>
    <cellStyle name="Total 2 2 3" xfId="32209" xr:uid="{00000000-0005-0000-0000-000040920000}"/>
    <cellStyle name="Total 2 2 3 2" xfId="32210" xr:uid="{00000000-0005-0000-0000-000041920000}"/>
    <cellStyle name="Total 2 2 3 2 2" xfId="32211" xr:uid="{00000000-0005-0000-0000-000042920000}"/>
    <cellStyle name="Total 2 2 3 3" xfId="32212" xr:uid="{00000000-0005-0000-0000-000043920000}"/>
    <cellStyle name="Total 2 2 3 3 2" xfId="32213" xr:uid="{00000000-0005-0000-0000-000044920000}"/>
    <cellStyle name="Total 2 2 3 4" xfId="32214" xr:uid="{00000000-0005-0000-0000-000045920000}"/>
    <cellStyle name="Total 2 2 3 4 2" xfId="32215" xr:uid="{00000000-0005-0000-0000-000046920000}"/>
    <cellStyle name="Total 2 2 3 5" xfId="32216" xr:uid="{00000000-0005-0000-0000-000047920000}"/>
    <cellStyle name="Total 2 2 4" xfId="32217" xr:uid="{00000000-0005-0000-0000-000048920000}"/>
    <cellStyle name="Total 2 2 4 2" xfId="32218" xr:uid="{00000000-0005-0000-0000-000049920000}"/>
    <cellStyle name="Total 2 2 4 2 2" xfId="32219" xr:uid="{00000000-0005-0000-0000-00004A920000}"/>
    <cellStyle name="Total 2 2 4 3" xfId="32220" xr:uid="{00000000-0005-0000-0000-00004B920000}"/>
    <cellStyle name="Total 2 2 4 3 2" xfId="32221" xr:uid="{00000000-0005-0000-0000-00004C920000}"/>
    <cellStyle name="Total 2 2 4 4" xfId="32222" xr:uid="{00000000-0005-0000-0000-00004D920000}"/>
    <cellStyle name="Total 2 2 4 4 2" xfId="32223" xr:uid="{00000000-0005-0000-0000-00004E920000}"/>
    <cellStyle name="Total 2 2 4 5" xfId="32224" xr:uid="{00000000-0005-0000-0000-00004F920000}"/>
    <cellStyle name="Total 2 2 5" xfId="32225" xr:uid="{00000000-0005-0000-0000-000050920000}"/>
    <cellStyle name="Total 2 2 5 2" xfId="32226" xr:uid="{00000000-0005-0000-0000-000051920000}"/>
    <cellStyle name="Total 2 2 5 2 2" xfId="32227" xr:uid="{00000000-0005-0000-0000-000052920000}"/>
    <cellStyle name="Total 2 2 5 3" xfId="32228" xr:uid="{00000000-0005-0000-0000-000053920000}"/>
    <cellStyle name="Total 2 2 5 3 2" xfId="32229" xr:uid="{00000000-0005-0000-0000-000054920000}"/>
    <cellStyle name="Total 2 2 5 4" xfId="32230" xr:uid="{00000000-0005-0000-0000-000055920000}"/>
    <cellStyle name="Total 2 2 5 4 2" xfId="32231" xr:uid="{00000000-0005-0000-0000-000056920000}"/>
    <cellStyle name="Total 2 2 5 5" xfId="32232" xr:uid="{00000000-0005-0000-0000-000057920000}"/>
    <cellStyle name="Total 2 2 6" xfId="32233" xr:uid="{00000000-0005-0000-0000-000058920000}"/>
    <cellStyle name="Total 2 2 6 2" xfId="32234" xr:uid="{00000000-0005-0000-0000-000059920000}"/>
    <cellStyle name="Total 2 2 6 3" xfId="39543" xr:uid="{00000000-0005-0000-0000-00005A920000}"/>
    <cellStyle name="Total 2 2 7" xfId="32235" xr:uid="{00000000-0005-0000-0000-00005B920000}"/>
    <cellStyle name="Total 2 2 7 2" xfId="32236" xr:uid="{00000000-0005-0000-0000-00005C920000}"/>
    <cellStyle name="Total 2 2 7 3" xfId="39544" xr:uid="{00000000-0005-0000-0000-00005D920000}"/>
    <cellStyle name="Total 2 2 8" xfId="32237" xr:uid="{00000000-0005-0000-0000-00005E920000}"/>
    <cellStyle name="Total 2 2 8 2" xfId="32238" xr:uid="{00000000-0005-0000-0000-00005F920000}"/>
    <cellStyle name="Total 2 2 8 3" xfId="39545" xr:uid="{00000000-0005-0000-0000-000060920000}"/>
    <cellStyle name="Total 2 2 9" xfId="32239" xr:uid="{00000000-0005-0000-0000-000061920000}"/>
    <cellStyle name="Total 2 2 9 2" xfId="32240" xr:uid="{00000000-0005-0000-0000-000062920000}"/>
    <cellStyle name="Total 2 2 9 3" xfId="39546" xr:uid="{00000000-0005-0000-0000-000063920000}"/>
    <cellStyle name="Total 2 20" xfId="32241" xr:uid="{00000000-0005-0000-0000-000064920000}"/>
    <cellStyle name="Total 2 20 10" xfId="32242" xr:uid="{00000000-0005-0000-0000-000065920000}"/>
    <cellStyle name="Total 2 20 10 2" xfId="32243" xr:uid="{00000000-0005-0000-0000-000066920000}"/>
    <cellStyle name="Total 2 20 10 3" xfId="39547" xr:uid="{00000000-0005-0000-0000-000067920000}"/>
    <cellStyle name="Total 2 20 11" xfId="32244" xr:uid="{00000000-0005-0000-0000-000068920000}"/>
    <cellStyle name="Total 2 20 11 2" xfId="32245" xr:uid="{00000000-0005-0000-0000-000069920000}"/>
    <cellStyle name="Total 2 20 11 3" xfId="39548" xr:uid="{00000000-0005-0000-0000-00006A920000}"/>
    <cellStyle name="Total 2 20 12" xfId="32246" xr:uid="{00000000-0005-0000-0000-00006B920000}"/>
    <cellStyle name="Total 2 20 12 2" xfId="32247" xr:uid="{00000000-0005-0000-0000-00006C920000}"/>
    <cellStyle name="Total 2 20 12 3" xfId="39549" xr:uid="{00000000-0005-0000-0000-00006D920000}"/>
    <cellStyle name="Total 2 20 13" xfId="32248" xr:uid="{00000000-0005-0000-0000-00006E920000}"/>
    <cellStyle name="Total 2 20 13 2" xfId="32249" xr:uid="{00000000-0005-0000-0000-00006F920000}"/>
    <cellStyle name="Total 2 20 13 3" xfId="39550" xr:uid="{00000000-0005-0000-0000-000070920000}"/>
    <cellStyle name="Total 2 20 14" xfId="32250" xr:uid="{00000000-0005-0000-0000-000071920000}"/>
    <cellStyle name="Total 2 20 14 2" xfId="32251" xr:uid="{00000000-0005-0000-0000-000072920000}"/>
    <cellStyle name="Total 2 20 14 3" xfId="39551" xr:uid="{00000000-0005-0000-0000-000073920000}"/>
    <cellStyle name="Total 2 20 15" xfId="32252" xr:uid="{00000000-0005-0000-0000-000074920000}"/>
    <cellStyle name="Total 2 20 15 2" xfId="32253" xr:uid="{00000000-0005-0000-0000-000075920000}"/>
    <cellStyle name="Total 2 20 15 3" xfId="39552" xr:uid="{00000000-0005-0000-0000-000076920000}"/>
    <cellStyle name="Total 2 20 16" xfId="32254" xr:uid="{00000000-0005-0000-0000-000077920000}"/>
    <cellStyle name="Total 2 20 16 2" xfId="32255" xr:uid="{00000000-0005-0000-0000-000078920000}"/>
    <cellStyle name="Total 2 20 16 3" xfId="39553" xr:uid="{00000000-0005-0000-0000-000079920000}"/>
    <cellStyle name="Total 2 20 17" xfId="32256" xr:uid="{00000000-0005-0000-0000-00007A920000}"/>
    <cellStyle name="Total 2 20 18" xfId="39554" xr:uid="{00000000-0005-0000-0000-00007B920000}"/>
    <cellStyle name="Total 2 20 19" xfId="39555" xr:uid="{00000000-0005-0000-0000-00007C920000}"/>
    <cellStyle name="Total 2 20 2" xfId="32257" xr:uid="{00000000-0005-0000-0000-00007D920000}"/>
    <cellStyle name="Total 2 20 2 10" xfId="32258" xr:uid="{00000000-0005-0000-0000-00007E920000}"/>
    <cellStyle name="Total 2 20 2 10 2" xfId="32259" xr:uid="{00000000-0005-0000-0000-00007F920000}"/>
    <cellStyle name="Total 2 20 2 10 3" xfId="39556" xr:uid="{00000000-0005-0000-0000-000080920000}"/>
    <cellStyle name="Total 2 20 2 11" xfId="32260" xr:uid="{00000000-0005-0000-0000-000081920000}"/>
    <cellStyle name="Total 2 20 2 11 2" xfId="32261" xr:uid="{00000000-0005-0000-0000-000082920000}"/>
    <cellStyle name="Total 2 20 2 11 3" xfId="39557" xr:uid="{00000000-0005-0000-0000-000083920000}"/>
    <cellStyle name="Total 2 20 2 12" xfId="32262" xr:uid="{00000000-0005-0000-0000-000084920000}"/>
    <cellStyle name="Total 2 20 2 12 2" xfId="32263" xr:uid="{00000000-0005-0000-0000-000085920000}"/>
    <cellStyle name="Total 2 20 2 12 3" xfId="39558" xr:uid="{00000000-0005-0000-0000-000086920000}"/>
    <cellStyle name="Total 2 20 2 13" xfId="32264" xr:uid="{00000000-0005-0000-0000-000087920000}"/>
    <cellStyle name="Total 2 20 2 13 2" xfId="32265" xr:uid="{00000000-0005-0000-0000-000088920000}"/>
    <cellStyle name="Total 2 20 2 13 3" xfId="39559" xr:uid="{00000000-0005-0000-0000-000089920000}"/>
    <cellStyle name="Total 2 20 2 14" xfId="32266" xr:uid="{00000000-0005-0000-0000-00008A920000}"/>
    <cellStyle name="Total 2 20 2 14 2" xfId="32267" xr:uid="{00000000-0005-0000-0000-00008B920000}"/>
    <cellStyle name="Total 2 20 2 14 3" xfId="39560" xr:uid="{00000000-0005-0000-0000-00008C920000}"/>
    <cellStyle name="Total 2 20 2 15" xfId="32268" xr:uid="{00000000-0005-0000-0000-00008D920000}"/>
    <cellStyle name="Total 2 20 2 15 2" xfId="32269" xr:uid="{00000000-0005-0000-0000-00008E920000}"/>
    <cellStyle name="Total 2 20 2 15 3" xfId="39561" xr:uid="{00000000-0005-0000-0000-00008F920000}"/>
    <cellStyle name="Total 2 20 2 16" xfId="32270" xr:uid="{00000000-0005-0000-0000-000090920000}"/>
    <cellStyle name="Total 2 20 2 17" xfId="39562" xr:uid="{00000000-0005-0000-0000-000091920000}"/>
    <cellStyle name="Total 2 20 2 18" xfId="39563" xr:uid="{00000000-0005-0000-0000-000092920000}"/>
    <cellStyle name="Total 2 20 2 2" xfId="32271" xr:uid="{00000000-0005-0000-0000-000093920000}"/>
    <cellStyle name="Total 2 20 2 2 2" xfId="32272" xr:uid="{00000000-0005-0000-0000-000094920000}"/>
    <cellStyle name="Total 2 20 2 2 2 2" xfId="32273" xr:uid="{00000000-0005-0000-0000-000095920000}"/>
    <cellStyle name="Total 2 20 2 2 3" xfId="32274" xr:uid="{00000000-0005-0000-0000-000096920000}"/>
    <cellStyle name="Total 2 20 2 2 3 2" xfId="32275" xr:uid="{00000000-0005-0000-0000-000097920000}"/>
    <cellStyle name="Total 2 20 2 2 4" xfId="32276" xr:uid="{00000000-0005-0000-0000-000098920000}"/>
    <cellStyle name="Total 2 20 2 2 4 2" xfId="32277" xr:uid="{00000000-0005-0000-0000-000099920000}"/>
    <cellStyle name="Total 2 20 2 2 5" xfId="32278" xr:uid="{00000000-0005-0000-0000-00009A920000}"/>
    <cellStyle name="Total 2 20 2 3" xfId="32279" xr:uid="{00000000-0005-0000-0000-00009B920000}"/>
    <cellStyle name="Total 2 20 2 3 2" xfId="32280" xr:uid="{00000000-0005-0000-0000-00009C920000}"/>
    <cellStyle name="Total 2 20 2 3 2 2" xfId="32281" xr:uid="{00000000-0005-0000-0000-00009D920000}"/>
    <cellStyle name="Total 2 20 2 3 3" xfId="32282" xr:uid="{00000000-0005-0000-0000-00009E920000}"/>
    <cellStyle name="Total 2 20 2 3 3 2" xfId="32283" xr:uid="{00000000-0005-0000-0000-00009F920000}"/>
    <cellStyle name="Total 2 20 2 3 4" xfId="32284" xr:uid="{00000000-0005-0000-0000-0000A0920000}"/>
    <cellStyle name="Total 2 20 2 3 4 2" xfId="32285" xr:uid="{00000000-0005-0000-0000-0000A1920000}"/>
    <cellStyle name="Total 2 20 2 3 5" xfId="32286" xr:uid="{00000000-0005-0000-0000-0000A2920000}"/>
    <cellStyle name="Total 2 20 2 4" xfId="32287" xr:uid="{00000000-0005-0000-0000-0000A3920000}"/>
    <cellStyle name="Total 2 20 2 4 2" xfId="32288" xr:uid="{00000000-0005-0000-0000-0000A4920000}"/>
    <cellStyle name="Total 2 20 2 4 2 2" xfId="32289" xr:uid="{00000000-0005-0000-0000-0000A5920000}"/>
    <cellStyle name="Total 2 20 2 4 3" xfId="32290" xr:uid="{00000000-0005-0000-0000-0000A6920000}"/>
    <cellStyle name="Total 2 20 2 4 3 2" xfId="32291" xr:uid="{00000000-0005-0000-0000-0000A7920000}"/>
    <cellStyle name="Total 2 20 2 4 4" xfId="32292" xr:uid="{00000000-0005-0000-0000-0000A8920000}"/>
    <cellStyle name="Total 2 20 2 4 4 2" xfId="32293" xr:uid="{00000000-0005-0000-0000-0000A9920000}"/>
    <cellStyle name="Total 2 20 2 4 5" xfId="32294" xr:uid="{00000000-0005-0000-0000-0000AA920000}"/>
    <cellStyle name="Total 2 20 2 5" xfId="32295" xr:uid="{00000000-0005-0000-0000-0000AB920000}"/>
    <cellStyle name="Total 2 20 2 5 2" xfId="32296" xr:uid="{00000000-0005-0000-0000-0000AC920000}"/>
    <cellStyle name="Total 2 20 2 5 3" xfId="39564" xr:uid="{00000000-0005-0000-0000-0000AD920000}"/>
    <cellStyle name="Total 2 20 2 6" xfId="32297" xr:uid="{00000000-0005-0000-0000-0000AE920000}"/>
    <cellStyle name="Total 2 20 2 6 2" xfId="32298" xr:uid="{00000000-0005-0000-0000-0000AF920000}"/>
    <cellStyle name="Total 2 20 2 6 3" xfId="39565" xr:uid="{00000000-0005-0000-0000-0000B0920000}"/>
    <cellStyle name="Total 2 20 2 7" xfId="32299" xr:uid="{00000000-0005-0000-0000-0000B1920000}"/>
    <cellStyle name="Total 2 20 2 7 2" xfId="32300" xr:uid="{00000000-0005-0000-0000-0000B2920000}"/>
    <cellStyle name="Total 2 20 2 7 3" xfId="39566" xr:uid="{00000000-0005-0000-0000-0000B3920000}"/>
    <cellStyle name="Total 2 20 2 8" xfId="32301" xr:uid="{00000000-0005-0000-0000-0000B4920000}"/>
    <cellStyle name="Total 2 20 2 8 2" xfId="32302" xr:uid="{00000000-0005-0000-0000-0000B5920000}"/>
    <cellStyle name="Total 2 20 2 8 3" xfId="39567" xr:uid="{00000000-0005-0000-0000-0000B6920000}"/>
    <cellStyle name="Total 2 20 2 9" xfId="32303" xr:uid="{00000000-0005-0000-0000-0000B7920000}"/>
    <cellStyle name="Total 2 20 2 9 2" xfId="32304" xr:uid="{00000000-0005-0000-0000-0000B8920000}"/>
    <cellStyle name="Total 2 20 2 9 3" xfId="39568" xr:uid="{00000000-0005-0000-0000-0000B9920000}"/>
    <cellStyle name="Total 2 20 3" xfId="32305" xr:uid="{00000000-0005-0000-0000-0000BA920000}"/>
    <cellStyle name="Total 2 20 3 2" xfId="32306" xr:uid="{00000000-0005-0000-0000-0000BB920000}"/>
    <cellStyle name="Total 2 20 3 2 2" xfId="32307" xr:uid="{00000000-0005-0000-0000-0000BC920000}"/>
    <cellStyle name="Total 2 20 3 3" xfId="32308" xr:uid="{00000000-0005-0000-0000-0000BD920000}"/>
    <cellStyle name="Total 2 20 3 3 2" xfId="32309" xr:uid="{00000000-0005-0000-0000-0000BE920000}"/>
    <cellStyle name="Total 2 20 3 4" xfId="32310" xr:uid="{00000000-0005-0000-0000-0000BF920000}"/>
    <cellStyle name="Total 2 20 3 4 2" xfId="32311" xr:uid="{00000000-0005-0000-0000-0000C0920000}"/>
    <cellStyle name="Total 2 20 3 5" xfId="32312" xr:uid="{00000000-0005-0000-0000-0000C1920000}"/>
    <cellStyle name="Total 2 20 4" xfId="32313" xr:uid="{00000000-0005-0000-0000-0000C2920000}"/>
    <cellStyle name="Total 2 20 4 2" xfId="32314" xr:uid="{00000000-0005-0000-0000-0000C3920000}"/>
    <cellStyle name="Total 2 20 4 2 2" xfId="32315" xr:uid="{00000000-0005-0000-0000-0000C4920000}"/>
    <cellStyle name="Total 2 20 4 3" xfId="32316" xr:uid="{00000000-0005-0000-0000-0000C5920000}"/>
    <cellStyle name="Total 2 20 4 3 2" xfId="32317" xr:uid="{00000000-0005-0000-0000-0000C6920000}"/>
    <cellStyle name="Total 2 20 4 4" xfId="32318" xr:uid="{00000000-0005-0000-0000-0000C7920000}"/>
    <cellStyle name="Total 2 20 4 4 2" xfId="32319" xr:uid="{00000000-0005-0000-0000-0000C8920000}"/>
    <cellStyle name="Total 2 20 4 5" xfId="32320" xr:uid="{00000000-0005-0000-0000-0000C9920000}"/>
    <cellStyle name="Total 2 20 5" xfId="32321" xr:uid="{00000000-0005-0000-0000-0000CA920000}"/>
    <cellStyle name="Total 2 20 5 2" xfId="32322" xr:uid="{00000000-0005-0000-0000-0000CB920000}"/>
    <cellStyle name="Total 2 20 5 2 2" xfId="32323" xr:uid="{00000000-0005-0000-0000-0000CC920000}"/>
    <cellStyle name="Total 2 20 5 3" xfId="32324" xr:uid="{00000000-0005-0000-0000-0000CD920000}"/>
    <cellStyle name="Total 2 20 5 3 2" xfId="32325" xr:uid="{00000000-0005-0000-0000-0000CE920000}"/>
    <cellStyle name="Total 2 20 5 4" xfId="32326" xr:uid="{00000000-0005-0000-0000-0000CF920000}"/>
    <cellStyle name="Total 2 20 5 4 2" xfId="32327" xr:uid="{00000000-0005-0000-0000-0000D0920000}"/>
    <cellStyle name="Total 2 20 5 5" xfId="32328" xr:uid="{00000000-0005-0000-0000-0000D1920000}"/>
    <cellStyle name="Total 2 20 6" xfId="32329" xr:uid="{00000000-0005-0000-0000-0000D2920000}"/>
    <cellStyle name="Total 2 20 6 2" xfId="32330" xr:uid="{00000000-0005-0000-0000-0000D3920000}"/>
    <cellStyle name="Total 2 20 6 3" xfId="39569" xr:uid="{00000000-0005-0000-0000-0000D4920000}"/>
    <cellStyle name="Total 2 20 7" xfId="32331" xr:uid="{00000000-0005-0000-0000-0000D5920000}"/>
    <cellStyle name="Total 2 20 7 2" xfId="32332" xr:uid="{00000000-0005-0000-0000-0000D6920000}"/>
    <cellStyle name="Total 2 20 7 3" xfId="39570" xr:uid="{00000000-0005-0000-0000-0000D7920000}"/>
    <cellStyle name="Total 2 20 8" xfId="32333" xr:uid="{00000000-0005-0000-0000-0000D8920000}"/>
    <cellStyle name="Total 2 20 8 2" xfId="32334" xr:uid="{00000000-0005-0000-0000-0000D9920000}"/>
    <cellStyle name="Total 2 20 8 3" xfId="39571" xr:uid="{00000000-0005-0000-0000-0000DA920000}"/>
    <cellStyle name="Total 2 20 9" xfId="32335" xr:uid="{00000000-0005-0000-0000-0000DB920000}"/>
    <cellStyle name="Total 2 20 9 2" xfId="32336" xr:uid="{00000000-0005-0000-0000-0000DC920000}"/>
    <cellStyle name="Total 2 20 9 3" xfId="39572" xr:uid="{00000000-0005-0000-0000-0000DD920000}"/>
    <cellStyle name="Total 2 21" xfId="32337" xr:uid="{00000000-0005-0000-0000-0000DE920000}"/>
    <cellStyle name="Total 2 21 10" xfId="32338" xr:uid="{00000000-0005-0000-0000-0000DF920000}"/>
    <cellStyle name="Total 2 21 10 2" xfId="32339" xr:uid="{00000000-0005-0000-0000-0000E0920000}"/>
    <cellStyle name="Total 2 21 10 3" xfId="39573" xr:uid="{00000000-0005-0000-0000-0000E1920000}"/>
    <cellStyle name="Total 2 21 11" xfId="32340" xr:uid="{00000000-0005-0000-0000-0000E2920000}"/>
    <cellStyle name="Total 2 21 11 2" xfId="32341" xr:uid="{00000000-0005-0000-0000-0000E3920000}"/>
    <cellStyle name="Total 2 21 11 3" xfId="39574" xr:uid="{00000000-0005-0000-0000-0000E4920000}"/>
    <cellStyle name="Total 2 21 12" xfId="32342" xr:uid="{00000000-0005-0000-0000-0000E5920000}"/>
    <cellStyle name="Total 2 21 12 2" xfId="32343" xr:uid="{00000000-0005-0000-0000-0000E6920000}"/>
    <cellStyle name="Total 2 21 12 3" xfId="39575" xr:uid="{00000000-0005-0000-0000-0000E7920000}"/>
    <cellStyle name="Total 2 21 13" xfId="32344" xr:uid="{00000000-0005-0000-0000-0000E8920000}"/>
    <cellStyle name="Total 2 21 13 2" xfId="32345" xr:uid="{00000000-0005-0000-0000-0000E9920000}"/>
    <cellStyle name="Total 2 21 13 3" xfId="39576" xr:uid="{00000000-0005-0000-0000-0000EA920000}"/>
    <cellStyle name="Total 2 21 14" xfId="32346" xr:uid="{00000000-0005-0000-0000-0000EB920000}"/>
    <cellStyle name="Total 2 21 14 2" xfId="32347" xr:uid="{00000000-0005-0000-0000-0000EC920000}"/>
    <cellStyle name="Total 2 21 14 3" xfId="39577" xr:uid="{00000000-0005-0000-0000-0000ED920000}"/>
    <cellStyle name="Total 2 21 15" xfId="32348" xr:uid="{00000000-0005-0000-0000-0000EE920000}"/>
    <cellStyle name="Total 2 21 15 2" xfId="32349" xr:uid="{00000000-0005-0000-0000-0000EF920000}"/>
    <cellStyle name="Total 2 21 15 3" xfId="39578" xr:uid="{00000000-0005-0000-0000-0000F0920000}"/>
    <cellStyle name="Total 2 21 16" xfId="32350" xr:uid="{00000000-0005-0000-0000-0000F1920000}"/>
    <cellStyle name="Total 2 21 16 2" xfId="32351" xr:uid="{00000000-0005-0000-0000-0000F2920000}"/>
    <cellStyle name="Total 2 21 16 3" xfId="39579" xr:uid="{00000000-0005-0000-0000-0000F3920000}"/>
    <cellStyle name="Total 2 21 17" xfId="32352" xr:uid="{00000000-0005-0000-0000-0000F4920000}"/>
    <cellStyle name="Total 2 21 18" xfId="39580" xr:uid="{00000000-0005-0000-0000-0000F5920000}"/>
    <cellStyle name="Total 2 21 19" xfId="39581" xr:uid="{00000000-0005-0000-0000-0000F6920000}"/>
    <cellStyle name="Total 2 21 2" xfId="32353" xr:uid="{00000000-0005-0000-0000-0000F7920000}"/>
    <cellStyle name="Total 2 21 2 10" xfId="32354" xr:uid="{00000000-0005-0000-0000-0000F8920000}"/>
    <cellStyle name="Total 2 21 2 10 2" xfId="32355" xr:uid="{00000000-0005-0000-0000-0000F9920000}"/>
    <cellStyle name="Total 2 21 2 10 3" xfId="39582" xr:uid="{00000000-0005-0000-0000-0000FA920000}"/>
    <cellStyle name="Total 2 21 2 11" xfId="32356" xr:uid="{00000000-0005-0000-0000-0000FB920000}"/>
    <cellStyle name="Total 2 21 2 11 2" xfId="32357" xr:uid="{00000000-0005-0000-0000-0000FC920000}"/>
    <cellStyle name="Total 2 21 2 11 3" xfId="39583" xr:uid="{00000000-0005-0000-0000-0000FD920000}"/>
    <cellStyle name="Total 2 21 2 12" xfId="32358" xr:uid="{00000000-0005-0000-0000-0000FE920000}"/>
    <cellStyle name="Total 2 21 2 12 2" xfId="32359" xr:uid="{00000000-0005-0000-0000-0000FF920000}"/>
    <cellStyle name="Total 2 21 2 12 3" xfId="39584" xr:uid="{00000000-0005-0000-0000-000000930000}"/>
    <cellStyle name="Total 2 21 2 13" xfId="32360" xr:uid="{00000000-0005-0000-0000-000001930000}"/>
    <cellStyle name="Total 2 21 2 13 2" xfId="32361" xr:uid="{00000000-0005-0000-0000-000002930000}"/>
    <cellStyle name="Total 2 21 2 13 3" xfId="39585" xr:uid="{00000000-0005-0000-0000-000003930000}"/>
    <cellStyle name="Total 2 21 2 14" xfId="32362" xr:uid="{00000000-0005-0000-0000-000004930000}"/>
    <cellStyle name="Total 2 21 2 14 2" xfId="32363" xr:uid="{00000000-0005-0000-0000-000005930000}"/>
    <cellStyle name="Total 2 21 2 14 3" xfId="39586" xr:uid="{00000000-0005-0000-0000-000006930000}"/>
    <cellStyle name="Total 2 21 2 15" xfId="32364" xr:uid="{00000000-0005-0000-0000-000007930000}"/>
    <cellStyle name="Total 2 21 2 15 2" xfId="32365" xr:uid="{00000000-0005-0000-0000-000008930000}"/>
    <cellStyle name="Total 2 21 2 15 3" xfId="39587" xr:uid="{00000000-0005-0000-0000-000009930000}"/>
    <cellStyle name="Total 2 21 2 16" xfId="32366" xr:uid="{00000000-0005-0000-0000-00000A930000}"/>
    <cellStyle name="Total 2 21 2 17" xfId="39588" xr:uid="{00000000-0005-0000-0000-00000B930000}"/>
    <cellStyle name="Total 2 21 2 18" xfId="39589" xr:uid="{00000000-0005-0000-0000-00000C930000}"/>
    <cellStyle name="Total 2 21 2 2" xfId="32367" xr:uid="{00000000-0005-0000-0000-00000D930000}"/>
    <cellStyle name="Total 2 21 2 2 2" xfId="32368" xr:uid="{00000000-0005-0000-0000-00000E930000}"/>
    <cellStyle name="Total 2 21 2 2 2 2" xfId="32369" xr:uid="{00000000-0005-0000-0000-00000F930000}"/>
    <cellStyle name="Total 2 21 2 2 3" xfId="32370" xr:uid="{00000000-0005-0000-0000-000010930000}"/>
    <cellStyle name="Total 2 21 2 2 3 2" xfId="32371" xr:uid="{00000000-0005-0000-0000-000011930000}"/>
    <cellStyle name="Total 2 21 2 2 4" xfId="32372" xr:uid="{00000000-0005-0000-0000-000012930000}"/>
    <cellStyle name="Total 2 21 2 2 4 2" xfId="32373" xr:uid="{00000000-0005-0000-0000-000013930000}"/>
    <cellStyle name="Total 2 21 2 2 5" xfId="32374" xr:uid="{00000000-0005-0000-0000-000014930000}"/>
    <cellStyle name="Total 2 21 2 3" xfId="32375" xr:uid="{00000000-0005-0000-0000-000015930000}"/>
    <cellStyle name="Total 2 21 2 3 2" xfId="32376" xr:uid="{00000000-0005-0000-0000-000016930000}"/>
    <cellStyle name="Total 2 21 2 3 2 2" xfId="32377" xr:uid="{00000000-0005-0000-0000-000017930000}"/>
    <cellStyle name="Total 2 21 2 3 3" xfId="32378" xr:uid="{00000000-0005-0000-0000-000018930000}"/>
    <cellStyle name="Total 2 21 2 3 3 2" xfId="32379" xr:uid="{00000000-0005-0000-0000-000019930000}"/>
    <cellStyle name="Total 2 21 2 3 4" xfId="32380" xr:uid="{00000000-0005-0000-0000-00001A930000}"/>
    <cellStyle name="Total 2 21 2 3 4 2" xfId="32381" xr:uid="{00000000-0005-0000-0000-00001B930000}"/>
    <cellStyle name="Total 2 21 2 3 5" xfId="32382" xr:uid="{00000000-0005-0000-0000-00001C930000}"/>
    <cellStyle name="Total 2 21 2 4" xfId="32383" xr:uid="{00000000-0005-0000-0000-00001D930000}"/>
    <cellStyle name="Total 2 21 2 4 2" xfId="32384" xr:uid="{00000000-0005-0000-0000-00001E930000}"/>
    <cellStyle name="Total 2 21 2 4 2 2" xfId="32385" xr:uid="{00000000-0005-0000-0000-00001F930000}"/>
    <cellStyle name="Total 2 21 2 4 3" xfId="32386" xr:uid="{00000000-0005-0000-0000-000020930000}"/>
    <cellStyle name="Total 2 21 2 4 3 2" xfId="32387" xr:uid="{00000000-0005-0000-0000-000021930000}"/>
    <cellStyle name="Total 2 21 2 4 4" xfId="32388" xr:uid="{00000000-0005-0000-0000-000022930000}"/>
    <cellStyle name="Total 2 21 2 4 4 2" xfId="32389" xr:uid="{00000000-0005-0000-0000-000023930000}"/>
    <cellStyle name="Total 2 21 2 4 5" xfId="32390" xr:uid="{00000000-0005-0000-0000-000024930000}"/>
    <cellStyle name="Total 2 21 2 5" xfId="32391" xr:uid="{00000000-0005-0000-0000-000025930000}"/>
    <cellStyle name="Total 2 21 2 5 2" xfId="32392" xr:uid="{00000000-0005-0000-0000-000026930000}"/>
    <cellStyle name="Total 2 21 2 5 3" xfId="39590" xr:uid="{00000000-0005-0000-0000-000027930000}"/>
    <cellStyle name="Total 2 21 2 6" xfId="32393" xr:uid="{00000000-0005-0000-0000-000028930000}"/>
    <cellStyle name="Total 2 21 2 6 2" xfId="32394" xr:uid="{00000000-0005-0000-0000-000029930000}"/>
    <cellStyle name="Total 2 21 2 6 3" xfId="39591" xr:uid="{00000000-0005-0000-0000-00002A930000}"/>
    <cellStyle name="Total 2 21 2 7" xfId="32395" xr:uid="{00000000-0005-0000-0000-00002B930000}"/>
    <cellStyle name="Total 2 21 2 7 2" xfId="32396" xr:uid="{00000000-0005-0000-0000-00002C930000}"/>
    <cellStyle name="Total 2 21 2 7 3" xfId="39592" xr:uid="{00000000-0005-0000-0000-00002D930000}"/>
    <cellStyle name="Total 2 21 2 8" xfId="32397" xr:uid="{00000000-0005-0000-0000-00002E930000}"/>
    <cellStyle name="Total 2 21 2 8 2" xfId="32398" xr:uid="{00000000-0005-0000-0000-00002F930000}"/>
    <cellStyle name="Total 2 21 2 8 3" xfId="39593" xr:uid="{00000000-0005-0000-0000-000030930000}"/>
    <cellStyle name="Total 2 21 2 9" xfId="32399" xr:uid="{00000000-0005-0000-0000-000031930000}"/>
    <cellStyle name="Total 2 21 2 9 2" xfId="32400" xr:uid="{00000000-0005-0000-0000-000032930000}"/>
    <cellStyle name="Total 2 21 2 9 3" xfId="39594" xr:uid="{00000000-0005-0000-0000-000033930000}"/>
    <cellStyle name="Total 2 21 3" xfId="32401" xr:uid="{00000000-0005-0000-0000-000034930000}"/>
    <cellStyle name="Total 2 21 3 2" xfId="32402" xr:uid="{00000000-0005-0000-0000-000035930000}"/>
    <cellStyle name="Total 2 21 3 2 2" xfId="32403" xr:uid="{00000000-0005-0000-0000-000036930000}"/>
    <cellStyle name="Total 2 21 3 3" xfId="32404" xr:uid="{00000000-0005-0000-0000-000037930000}"/>
    <cellStyle name="Total 2 21 3 3 2" xfId="32405" xr:uid="{00000000-0005-0000-0000-000038930000}"/>
    <cellStyle name="Total 2 21 3 4" xfId="32406" xr:uid="{00000000-0005-0000-0000-000039930000}"/>
    <cellStyle name="Total 2 21 3 4 2" xfId="32407" xr:uid="{00000000-0005-0000-0000-00003A930000}"/>
    <cellStyle name="Total 2 21 3 5" xfId="32408" xr:uid="{00000000-0005-0000-0000-00003B930000}"/>
    <cellStyle name="Total 2 21 4" xfId="32409" xr:uid="{00000000-0005-0000-0000-00003C930000}"/>
    <cellStyle name="Total 2 21 4 2" xfId="32410" xr:uid="{00000000-0005-0000-0000-00003D930000}"/>
    <cellStyle name="Total 2 21 4 2 2" xfId="32411" xr:uid="{00000000-0005-0000-0000-00003E930000}"/>
    <cellStyle name="Total 2 21 4 3" xfId="32412" xr:uid="{00000000-0005-0000-0000-00003F930000}"/>
    <cellStyle name="Total 2 21 4 3 2" xfId="32413" xr:uid="{00000000-0005-0000-0000-000040930000}"/>
    <cellStyle name="Total 2 21 4 4" xfId="32414" xr:uid="{00000000-0005-0000-0000-000041930000}"/>
    <cellStyle name="Total 2 21 4 4 2" xfId="32415" xr:uid="{00000000-0005-0000-0000-000042930000}"/>
    <cellStyle name="Total 2 21 4 5" xfId="32416" xr:uid="{00000000-0005-0000-0000-000043930000}"/>
    <cellStyle name="Total 2 21 5" xfId="32417" xr:uid="{00000000-0005-0000-0000-000044930000}"/>
    <cellStyle name="Total 2 21 5 2" xfId="32418" xr:uid="{00000000-0005-0000-0000-000045930000}"/>
    <cellStyle name="Total 2 21 5 2 2" xfId="32419" xr:uid="{00000000-0005-0000-0000-000046930000}"/>
    <cellStyle name="Total 2 21 5 3" xfId="32420" xr:uid="{00000000-0005-0000-0000-000047930000}"/>
    <cellStyle name="Total 2 21 5 3 2" xfId="32421" xr:uid="{00000000-0005-0000-0000-000048930000}"/>
    <cellStyle name="Total 2 21 5 4" xfId="32422" xr:uid="{00000000-0005-0000-0000-000049930000}"/>
    <cellStyle name="Total 2 21 5 4 2" xfId="32423" xr:uid="{00000000-0005-0000-0000-00004A930000}"/>
    <cellStyle name="Total 2 21 5 5" xfId="32424" xr:uid="{00000000-0005-0000-0000-00004B930000}"/>
    <cellStyle name="Total 2 21 6" xfId="32425" xr:uid="{00000000-0005-0000-0000-00004C930000}"/>
    <cellStyle name="Total 2 21 6 2" xfId="32426" xr:uid="{00000000-0005-0000-0000-00004D930000}"/>
    <cellStyle name="Total 2 21 6 3" xfId="39595" xr:uid="{00000000-0005-0000-0000-00004E930000}"/>
    <cellStyle name="Total 2 21 7" xfId="32427" xr:uid="{00000000-0005-0000-0000-00004F930000}"/>
    <cellStyle name="Total 2 21 7 2" xfId="32428" xr:uid="{00000000-0005-0000-0000-000050930000}"/>
    <cellStyle name="Total 2 21 7 3" xfId="39596" xr:uid="{00000000-0005-0000-0000-000051930000}"/>
    <cellStyle name="Total 2 21 8" xfId="32429" xr:uid="{00000000-0005-0000-0000-000052930000}"/>
    <cellStyle name="Total 2 21 8 2" xfId="32430" xr:uid="{00000000-0005-0000-0000-000053930000}"/>
    <cellStyle name="Total 2 21 8 3" xfId="39597" xr:uid="{00000000-0005-0000-0000-000054930000}"/>
    <cellStyle name="Total 2 21 9" xfId="32431" xr:uid="{00000000-0005-0000-0000-000055930000}"/>
    <cellStyle name="Total 2 21 9 2" xfId="32432" xr:uid="{00000000-0005-0000-0000-000056930000}"/>
    <cellStyle name="Total 2 21 9 3" xfId="39598" xr:uid="{00000000-0005-0000-0000-000057930000}"/>
    <cellStyle name="Total 2 22" xfId="32433" xr:uid="{00000000-0005-0000-0000-000058930000}"/>
    <cellStyle name="Total 2 22 10" xfId="32434" xr:uid="{00000000-0005-0000-0000-000059930000}"/>
    <cellStyle name="Total 2 22 10 2" xfId="32435" xr:uid="{00000000-0005-0000-0000-00005A930000}"/>
    <cellStyle name="Total 2 22 10 3" xfId="39599" xr:uid="{00000000-0005-0000-0000-00005B930000}"/>
    <cellStyle name="Total 2 22 11" xfId="32436" xr:uid="{00000000-0005-0000-0000-00005C930000}"/>
    <cellStyle name="Total 2 22 11 2" xfId="32437" xr:uid="{00000000-0005-0000-0000-00005D930000}"/>
    <cellStyle name="Total 2 22 11 3" xfId="39600" xr:uid="{00000000-0005-0000-0000-00005E930000}"/>
    <cellStyle name="Total 2 22 12" xfId="32438" xr:uid="{00000000-0005-0000-0000-00005F930000}"/>
    <cellStyle name="Total 2 22 12 2" xfId="32439" xr:uid="{00000000-0005-0000-0000-000060930000}"/>
    <cellStyle name="Total 2 22 12 3" xfId="39601" xr:uid="{00000000-0005-0000-0000-000061930000}"/>
    <cellStyle name="Total 2 22 13" xfId="32440" xr:uid="{00000000-0005-0000-0000-000062930000}"/>
    <cellStyle name="Total 2 22 13 2" xfId="32441" xr:uid="{00000000-0005-0000-0000-000063930000}"/>
    <cellStyle name="Total 2 22 13 3" xfId="39602" xr:uid="{00000000-0005-0000-0000-000064930000}"/>
    <cellStyle name="Total 2 22 14" xfId="32442" xr:uid="{00000000-0005-0000-0000-000065930000}"/>
    <cellStyle name="Total 2 22 14 2" xfId="32443" xr:uid="{00000000-0005-0000-0000-000066930000}"/>
    <cellStyle name="Total 2 22 14 3" xfId="39603" xr:uid="{00000000-0005-0000-0000-000067930000}"/>
    <cellStyle name="Total 2 22 15" xfId="32444" xr:uid="{00000000-0005-0000-0000-000068930000}"/>
    <cellStyle name="Total 2 22 15 2" xfId="32445" xr:uid="{00000000-0005-0000-0000-000069930000}"/>
    <cellStyle name="Total 2 22 15 3" xfId="39604" xr:uid="{00000000-0005-0000-0000-00006A930000}"/>
    <cellStyle name="Total 2 22 16" xfId="32446" xr:uid="{00000000-0005-0000-0000-00006B930000}"/>
    <cellStyle name="Total 2 22 16 2" xfId="32447" xr:uid="{00000000-0005-0000-0000-00006C930000}"/>
    <cellStyle name="Total 2 22 16 3" xfId="39605" xr:uid="{00000000-0005-0000-0000-00006D930000}"/>
    <cellStyle name="Total 2 22 17" xfId="32448" xr:uid="{00000000-0005-0000-0000-00006E930000}"/>
    <cellStyle name="Total 2 22 18" xfId="39606" xr:uid="{00000000-0005-0000-0000-00006F930000}"/>
    <cellStyle name="Total 2 22 19" xfId="39607" xr:uid="{00000000-0005-0000-0000-000070930000}"/>
    <cellStyle name="Total 2 22 2" xfId="32449" xr:uid="{00000000-0005-0000-0000-000071930000}"/>
    <cellStyle name="Total 2 22 2 10" xfId="32450" xr:uid="{00000000-0005-0000-0000-000072930000}"/>
    <cellStyle name="Total 2 22 2 10 2" xfId="32451" xr:uid="{00000000-0005-0000-0000-000073930000}"/>
    <cellStyle name="Total 2 22 2 10 3" xfId="39608" xr:uid="{00000000-0005-0000-0000-000074930000}"/>
    <cellStyle name="Total 2 22 2 11" xfId="32452" xr:uid="{00000000-0005-0000-0000-000075930000}"/>
    <cellStyle name="Total 2 22 2 11 2" xfId="32453" xr:uid="{00000000-0005-0000-0000-000076930000}"/>
    <cellStyle name="Total 2 22 2 11 3" xfId="39609" xr:uid="{00000000-0005-0000-0000-000077930000}"/>
    <cellStyle name="Total 2 22 2 12" xfId="32454" xr:uid="{00000000-0005-0000-0000-000078930000}"/>
    <cellStyle name="Total 2 22 2 12 2" xfId="32455" xr:uid="{00000000-0005-0000-0000-000079930000}"/>
    <cellStyle name="Total 2 22 2 12 3" xfId="39610" xr:uid="{00000000-0005-0000-0000-00007A930000}"/>
    <cellStyle name="Total 2 22 2 13" xfId="32456" xr:uid="{00000000-0005-0000-0000-00007B930000}"/>
    <cellStyle name="Total 2 22 2 13 2" xfId="32457" xr:uid="{00000000-0005-0000-0000-00007C930000}"/>
    <cellStyle name="Total 2 22 2 13 3" xfId="39611" xr:uid="{00000000-0005-0000-0000-00007D930000}"/>
    <cellStyle name="Total 2 22 2 14" xfId="32458" xr:uid="{00000000-0005-0000-0000-00007E930000}"/>
    <cellStyle name="Total 2 22 2 14 2" xfId="32459" xr:uid="{00000000-0005-0000-0000-00007F930000}"/>
    <cellStyle name="Total 2 22 2 14 3" xfId="39612" xr:uid="{00000000-0005-0000-0000-000080930000}"/>
    <cellStyle name="Total 2 22 2 15" xfId="32460" xr:uid="{00000000-0005-0000-0000-000081930000}"/>
    <cellStyle name="Total 2 22 2 15 2" xfId="32461" xr:uid="{00000000-0005-0000-0000-000082930000}"/>
    <cellStyle name="Total 2 22 2 15 3" xfId="39613" xr:uid="{00000000-0005-0000-0000-000083930000}"/>
    <cellStyle name="Total 2 22 2 16" xfId="32462" xr:uid="{00000000-0005-0000-0000-000084930000}"/>
    <cellStyle name="Total 2 22 2 17" xfId="39614" xr:uid="{00000000-0005-0000-0000-000085930000}"/>
    <cellStyle name="Total 2 22 2 18" xfId="39615" xr:uid="{00000000-0005-0000-0000-000086930000}"/>
    <cellStyle name="Total 2 22 2 2" xfId="32463" xr:uid="{00000000-0005-0000-0000-000087930000}"/>
    <cellStyle name="Total 2 22 2 2 2" xfId="32464" xr:uid="{00000000-0005-0000-0000-000088930000}"/>
    <cellStyle name="Total 2 22 2 2 2 2" xfId="32465" xr:uid="{00000000-0005-0000-0000-000089930000}"/>
    <cellStyle name="Total 2 22 2 2 3" xfId="32466" xr:uid="{00000000-0005-0000-0000-00008A930000}"/>
    <cellStyle name="Total 2 22 2 2 3 2" xfId="32467" xr:uid="{00000000-0005-0000-0000-00008B930000}"/>
    <cellStyle name="Total 2 22 2 2 4" xfId="32468" xr:uid="{00000000-0005-0000-0000-00008C930000}"/>
    <cellStyle name="Total 2 22 2 2 4 2" xfId="32469" xr:uid="{00000000-0005-0000-0000-00008D930000}"/>
    <cellStyle name="Total 2 22 2 2 5" xfId="32470" xr:uid="{00000000-0005-0000-0000-00008E930000}"/>
    <cellStyle name="Total 2 22 2 3" xfId="32471" xr:uid="{00000000-0005-0000-0000-00008F930000}"/>
    <cellStyle name="Total 2 22 2 3 2" xfId="32472" xr:uid="{00000000-0005-0000-0000-000090930000}"/>
    <cellStyle name="Total 2 22 2 3 2 2" xfId="32473" xr:uid="{00000000-0005-0000-0000-000091930000}"/>
    <cellStyle name="Total 2 22 2 3 3" xfId="32474" xr:uid="{00000000-0005-0000-0000-000092930000}"/>
    <cellStyle name="Total 2 22 2 3 3 2" xfId="32475" xr:uid="{00000000-0005-0000-0000-000093930000}"/>
    <cellStyle name="Total 2 22 2 3 4" xfId="32476" xr:uid="{00000000-0005-0000-0000-000094930000}"/>
    <cellStyle name="Total 2 22 2 3 4 2" xfId="32477" xr:uid="{00000000-0005-0000-0000-000095930000}"/>
    <cellStyle name="Total 2 22 2 3 5" xfId="32478" xr:uid="{00000000-0005-0000-0000-000096930000}"/>
    <cellStyle name="Total 2 22 2 4" xfId="32479" xr:uid="{00000000-0005-0000-0000-000097930000}"/>
    <cellStyle name="Total 2 22 2 4 2" xfId="32480" xr:uid="{00000000-0005-0000-0000-000098930000}"/>
    <cellStyle name="Total 2 22 2 4 2 2" xfId="32481" xr:uid="{00000000-0005-0000-0000-000099930000}"/>
    <cellStyle name="Total 2 22 2 4 3" xfId="32482" xr:uid="{00000000-0005-0000-0000-00009A930000}"/>
    <cellStyle name="Total 2 22 2 4 3 2" xfId="32483" xr:uid="{00000000-0005-0000-0000-00009B930000}"/>
    <cellStyle name="Total 2 22 2 4 4" xfId="32484" xr:uid="{00000000-0005-0000-0000-00009C930000}"/>
    <cellStyle name="Total 2 22 2 4 4 2" xfId="32485" xr:uid="{00000000-0005-0000-0000-00009D930000}"/>
    <cellStyle name="Total 2 22 2 4 5" xfId="32486" xr:uid="{00000000-0005-0000-0000-00009E930000}"/>
    <cellStyle name="Total 2 22 2 5" xfId="32487" xr:uid="{00000000-0005-0000-0000-00009F930000}"/>
    <cellStyle name="Total 2 22 2 5 2" xfId="32488" xr:uid="{00000000-0005-0000-0000-0000A0930000}"/>
    <cellStyle name="Total 2 22 2 5 3" xfId="39616" xr:uid="{00000000-0005-0000-0000-0000A1930000}"/>
    <cellStyle name="Total 2 22 2 6" xfId="32489" xr:uid="{00000000-0005-0000-0000-0000A2930000}"/>
    <cellStyle name="Total 2 22 2 6 2" xfId="32490" xr:uid="{00000000-0005-0000-0000-0000A3930000}"/>
    <cellStyle name="Total 2 22 2 6 3" xfId="39617" xr:uid="{00000000-0005-0000-0000-0000A4930000}"/>
    <cellStyle name="Total 2 22 2 7" xfId="32491" xr:uid="{00000000-0005-0000-0000-0000A5930000}"/>
    <cellStyle name="Total 2 22 2 7 2" xfId="32492" xr:uid="{00000000-0005-0000-0000-0000A6930000}"/>
    <cellStyle name="Total 2 22 2 7 3" xfId="39618" xr:uid="{00000000-0005-0000-0000-0000A7930000}"/>
    <cellStyle name="Total 2 22 2 8" xfId="32493" xr:uid="{00000000-0005-0000-0000-0000A8930000}"/>
    <cellStyle name="Total 2 22 2 8 2" xfId="32494" xr:uid="{00000000-0005-0000-0000-0000A9930000}"/>
    <cellStyle name="Total 2 22 2 8 3" xfId="39619" xr:uid="{00000000-0005-0000-0000-0000AA930000}"/>
    <cellStyle name="Total 2 22 2 9" xfId="32495" xr:uid="{00000000-0005-0000-0000-0000AB930000}"/>
    <cellStyle name="Total 2 22 2 9 2" xfId="32496" xr:uid="{00000000-0005-0000-0000-0000AC930000}"/>
    <cellStyle name="Total 2 22 2 9 3" xfId="39620" xr:uid="{00000000-0005-0000-0000-0000AD930000}"/>
    <cellStyle name="Total 2 22 3" xfId="32497" xr:uid="{00000000-0005-0000-0000-0000AE930000}"/>
    <cellStyle name="Total 2 22 3 2" xfId="32498" xr:uid="{00000000-0005-0000-0000-0000AF930000}"/>
    <cellStyle name="Total 2 22 3 2 2" xfId="32499" xr:uid="{00000000-0005-0000-0000-0000B0930000}"/>
    <cellStyle name="Total 2 22 3 3" xfId="32500" xr:uid="{00000000-0005-0000-0000-0000B1930000}"/>
    <cellStyle name="Total 2 22 3 3 2" xfId="32501" xr:uid="{00000000-0005-0000-0000-0000B2930000}"/>
    <cellStyle name="Total 2 22 3 4" xfId="32502" xr:uid="{00000000-0005-0000-0000-0000B3930000}"/>
    <cellStyle name="Total 2 22 3 4 2" xfId="32503" xr:uid="{00000000-0005-0000-0000-0000B4930000}"/>
    <cellStyle name="Total 2 22 3 5" xfId="32504" xr:uid="{00000000-0005-0000-0000-0000B5930000}"/>
    <cellStyle name="Total 2 22 4" xfId="32505" xr:uid="{00000000-0005-0000-0000-0000B6930000}"/>
    <cellStyle name="Total 2 22 4 2" xfId="32506" xr:uid="{00000000-0005-0000-0000-0000B7930000}"/>
    <cellStyle name="Total 2 22 4 2 2" xfId="32507" xr:uid="{00000000-0005-0000-0000-0000B8930000}"/>
    <cellStyle name="Total 2 22 4 3" xfId="32508" xr:uid="{00000000-0005-0000-0000-0000B9930000}"/>
    <cellStyle name="Total 2 22 4 3 2" xfId="32509" xr:uid="{00000000-0005-0000-0000-0000BA930000}"/>
    <cellStyle name="Total 2 22 4 4" xfId="32510" xr:uid="{00000000-0005-0000-0000-0000BB930000}"/>
    <cellStyle name="Total 2 22 4 4 2" xfId="32511" xr:uid="{00000000-0005-0000-0000-0000BC930000}"/>
    <cellStyle name="Total 2 22 4 5" xfId="32512" xr:uid="{00000000-0005-0000-0000-0000BD930000}"/>
    <cellStyle name="Total 2 22 5" xfId="32513" xr:uid="{00000000-0005-0000-0000-0000BE930000}"/>
    <cellStyle name="Total 2 22 5 2" xfId="32514" xr:uid="{00000000-0005-0000-0000-0000BF930000}"/>
    <cellStyle name="Total 2 22 5 2 2" xfId="32515" xr:uid="{00000000-0005-0000-0000-0000C0930000}"/>
    <cellStyle name="Total 2 22 5 3" xfId="32516" xr:uid="{00000000-0005-0000-0000-0000C1930000}"/>
    <cellStyle name="Total 2 22 5 3 2" xfId="32517" xr:uid="{00000000-0005-0000-0000-0000C2930000}"/>
    <cellStyle name="Total 2 22 5 4" xfId="32518" xr:uid="{00000000-0005-0000-0000-0000C3930000}"/>
    <cellStyle name="Total 2 22 5 4 2" xfId="32519" xr:uid="{00000000-0005-0000-0000-0000C4930000}"/>
    <cellStyle name="Total 2 22 5 5" xfId="32520" xr:uid="{00000000-0005-0000-0000-0000C5930000}"/>
    <cellStyle name="Total 2 22 6" xfId="32521" xr:uid="{00000000-0005-0000-0000-0000C6930000}"/>
    <cellStyle name="Total 2 22 6 2" xfId="32522" xr:uid="{00000000-0005-0000-0000-0000C7930000}"/>
    <cellStyle name="Total 2 22 6 3" xfId="39621" xr:uid="{00000000-0005-0000-0000-0000C8930000}"/>
    <cellStyle name="Total 2 22 7" xfId="32523" xr:uid="{00000000-0005-0000-0000-0000C9930000}"/>
    <cellStyle name="Total 2 22 7 2" xfId="32524" xr:uid="{00000000-0005-0000-0000-0000CA930000}"/>
    <cellStyle name="Total 2 22 7 3" xfId="39622" xr:uid="{00000000-0005-0000-0000-0000CB930000}"/>
    <cellStyle name="Total 2 22 8" xfId="32525" xr:uid="{00000000-0005-0000-0000-0000CC930000}"/>
    <cellStyle name="Total 2 22 8 2" xfId="32526" xr:uid="{00000000-0005-0000-0000-0000CD930000}"/>
    <cellStyle name="Total 2 22 8 3" xfId="39623" xr:uid="{00000000-0005-0000-0000-0000CE930000}"/>
    <cellStyle name="Total 2 22 9" xfId="32527" xr:uid="{00000000-0005-0000-0000-0000CF930000}"/>
    <cellStyle name="Total 2 22 9 2" xfId="32528" xr:uid="{00000000-0005-0000-0000-0000D0930000}"/>
    <cellStyle name="Total 2 22 9 3" xfId="39624" xr:uid="{00000000-0005-0000-0000-0000D1930000}"/>
    <cellStyle name="Total 2 23" xfId="32529" xr:uid="{00000000-0005-0000-0000-0000D2930000}"/>
    <cellStyle name="Total 2 23 10" xfId="32530" xr:uid="{00000000-0005-0000-0000-0000D3930000}"/>
    <cellStyle name="Total 2 23 10 2" xfId="32531" xr:uid="{00000000-0005-0000-0000-0000D4930000}"/>
    <cellStyle name="Total 2 23 10 3" xfId="39625" xr:uid="{00000000-0005-0000-0000-0000D5930000}"/>
    <cellStyle name="Total 2 23 11" xfId="32532" xr:uid="{00000000-0005-0000-0000-0000D6930000}"/>
    <cellStyle name="Total 2 23 11 2" xfId="32533" xr:uid="{00000000-0005-0000-0000-0000D7930000}"/>
    <cellStyle name="Total 2 23 11 3" xfId="39626" xr:uid="{00000000-0005-0000-0000-0000D8930000}"/>
    <cellStyle name="Total 2 23 12" xfId="32534" xr:uid="{00000000-0005-0000-0000-0000D9930000}"/>
    <cellStyle name="Total 2 23 12 2" xfId="32535" xr:uid="{00000000-0005-0000-0000-0000DA930000}"/>
    <cellStyle name="Total 2 23 12 3" xfId="39627" xr:uid="{00000000-0005-0000-0000-0000DB930000}"/>
    <cellStyle name="Total 2 23 13" xfId="32536" xr:uid="{00000000-0005-0000-0000-0000DC930000}"/>
    <cellStyle name="Total 2 23 13 2" xfId="32537" xr:uid="{00000000-0005-0000-0000-0000DD930000}"/>
    <cellStyle name="Total 2 23 13 3" xfId="39628" xr:uid="{00000000-0005-0000-0000-0000DE930000}"/>
    <cellStyle name="Total 2 23 14" xfId="32538" xr:uid="{00000000-0005-0000-0000-0000DF930000}"/>
    <cellStyle name="Total 2 23 14 2" xfId="32539" xr:uid="{00000000-0005-0000-0000-0000E0930000}"/>
    <cellStyle name="Total 2 23 14 3" xfId="39629" xr:uid="{00000000-0005-0000-0000-0000E1930000}"/>
    <cellStyle name="Total 2 23 15" xfId="32540" xr:uid="{00000000-0005-0000-0000-0000E2930000}"/>
    <cellStyle name="Total 2 23 15 2" xfId="32541" xr:uid="{00000000-0005-0000-0000-0000E3930000}"/>
    <cellStyle name="Total 2 23 15 3" xfId="39630" xr:uid="{00000000-0005-0000-0000-0000E4930000}"/>
    <cellStyle name="Total 2 23 16" xfId="32542" xr:uid="{00000000-0005-0000-0000-0000E5930000}"/>
    <cellStyle name="Total 2 23 17" xfId="39631" xr:uid="{00000000-0005-0000-0000-0000E6930000}"/>
    <cellStyle name="Total 2 23 18" xfId="39632" xr:uid="{00000000-0005-0000-0000-0000E7930000}"/>
    <cellStyle name="Total 2 23 2" xfId="32543" xr:uid="{00000000-0005-0000-0000-0000E8930000}"/>
    <cellStyle name="Total 2 23 2 2" xfId="32544" xr:uid="{00000000-0005-0000-0000-0000E9930000}"/>
    <cellStyle name="Total 2 23 2 2 2" xfId="32545" xr:uid="{00000000-0005-0000-0000-0000EA930000}"/>
    <cellStyle name="Total 2 23 2 3" xfId="32546" xr:uid="{00000000-0005-0000-0000-0000EB930000}"/>
    <cellStyle name="Total 2 23 2 3 2" xfId="32547" xr:uid="{00000000-0005-0000-0000-0000EC930000}"/>
    <cellStyle name="Total 2 23 2 4" xfId="32548" xr:uid="{00000000-0005-0000-0000-0000ED930000}"/>
    <cellStyle name="Total 2 23 2 4 2" xfId="32549" xr:uid="{00000000-0005-0000-0000-0000EE930000}"/>
    <cellStyle name="Total 2 23 2 5" xfId="32550" xr:uid="{00000000-0005-0000-0000-0000EF930000}"/>
    <cellStyle name="Total 2 23 3" xfId="32551" xr:uid="{00000000-0005-0000-0000-0000F0930000}"/>
    <cellStyle name="Total 2 23 3 2" xfId="32552" xr:uid="{00000000-0005-0000-0000-0000F1930000}"/>
    <cellStyle name="Total 2 23 3 2 2" xfId="32553" xr:uid="{00000000-0005-0000-0000-0000F2930000}"/>
    <cellStyle name="Total 2 23 3 3" xfId="32554" xr:uid="{00000000-0005-0000-0000-0000F3930000}"/>
    <cellStyle name="Total 2 23 3 3 2" xfId="32555" xr:uid="{00000000-0005-0000-0000-0000F4930000}"/>
    <cellStyle name="Total 2 23 3 4" xfId="32556" xr:uid="{00000000-0005-0000-0000-0000F5930000}"/>
    <cellStyle name="Total 2 23 3 4 2" xfId="32557" xr:uid="{00000000-0005-0000-0000-0000F6930000}"/>
    <cellStyle name="Total 2 23 3 5" xfId="32558" xr:uid="{00000000-0005-0000-0000-0000F7930000}"/>
    <cellStyle name="Total 2 23 4" xfId="32559" xr:uid="{00000000-0005-0000-0000-0000F8930000}"/>
    <cellStyle name="Total 2 23 4 2" xfId="32560" xr:uid="{00000000-0005-0000-0000-0000F9930000}"/>
    <cellStyle name="Total 2 23 4 2 2" xfId="32561" xr:uid="{00000000-0005-0000-0000-0000FA930000}"/>
    <cellStyle name="Total 2 23 4 3" xfId="32562" xr:uid="{00000000-0005-0000-0000-0000FB930000}"/>
    <cellStyle name="Total 2 23 4 3 2" xfId="32563" xr:uid="{00000000-0005-0000-0000-0000FC930000}"/>
    <cellStyle name="Total 2 23 4 4" xfId="32564" xr:uid="{00000000-0005-0000-0000-0000FD930000}"/>
    <cellStyle name="Total 2 23 4 4 2" xfId="32565" xr:uid="{00000000-0005-0000-0000-0000FE930000}"/>
    <cellStyle name="Total 2 23 4 5" xfId="32566" xr:uid="{00000000-0005-0000-0000-0000FF930000}"/>
    <cellStyle name="Total 2 23 5" xfId="32567" xr:uid="{00000000-0005-0000-0000-000000940000}"/>
    <cellStyle name="Total 2 23 5 2" xfId="32568" xr:uid="{00000000-0005-0000-0000-000001940000}"/>
    <cellStyle name="Total 2 23 5 3" xfId="39633" xr:uid="{00000000-0005-0000-0000-000002940000}"/>
    <cellStyle name="Total 2 23 6" xfId="32569" xr:uid="{00000000-0005-0000-0000-000003940000}"/>
    <cellStyle name="Total 2 23 6 2" xfId="32570" xr:uid="{00000000-0005-0000-0000-000004940000}"/>
    <cellStyle name="Total 2 23 6 3" xfId="39634" xr:uid="{00000000-0005-0000-0000-000005940000}"/>
    <cellStyle name="Total 2 23 7" xfId="32571" xr:uid="{00000000-0005-0000-0000-000006940000}"/>
    <cellStyle name="Total 2 23 7 2" xfId="32572" xr:uid="{00000000-0005-0000-0000-000007940000}"/>
    <cellStyle name="Total 2 23 7 3" xfId="39635" xr:uid="{00000000-0005-0000-0000-000008940000}"/>
    <cellStyle name="Total 2 23 8" xfId="32573" xr:uid="{00000000-0005-0000-0000-000009940000}"/>
    <cellStyle name="Total 2 23 8 2" xfId="32574" xr:uid="{00000000-0005-0000-0000-00000A940000}"/>
    <cellStyle name="Total 2 23 8 3" xfId="39636" xr:uid="{00000000-0005-0000-0000-00000B940000}"/>
    <cellStyle name="Total 2 23 9" xfId="32575" xr:uid="{00000000-0005-0000-0000-00000C940000}"/>
    <cellStyle name="Total 2 23 9 2" xfId="32576" xr:uid="{00000000-0005-0000-0000-00000D940000}"/>
    <cellStyle name="Total 2 23 9 3" xfId="39637" xr:uid="{00000000-0005-0000-0000-00000E940000}"/>
    <cellStyle name="Total 2 24" xfId="32577" xr:uid="{00000000-0005-0000-0000-00000F940000}"/>
    <cellStyle name="Total 2 24 2" xfId="32578" xr:uid="{00000000-0005-0000-0000-000010940000}"/>
    <cellStyle name="Total 2 24 2 2" xfId="32579" xr:uid="{00000000-0005-0000-0000-000011940000}"/>
    <cellStyle name="Total 2 24 3" xfId="32580" xr:uid="{00000000-0005-0000-0000-000012940000}"/>
    <cellStyle name="Total 2 24 3 2" xfId="32581" xr:uid="{00000000-0005-0000-0000-000013940000}"/>
    <cellStyle name="Total 2 24 4" xfId="32582" xr:uid="{00000000-0005-0000-0000-000014940000}"/>
    <cellStyle name="Total 2 24 4 2" xfId="32583" xr:uid="{00000000-0005-0000-0000-000015940000}"/>
    <cellStyle name="Total 2 24 5" xfId="32584" xr:uid="{00000000-0005-0000-0000-000016940000}"/>
    <cellStyle name="Total 2 25" xfId="32585" xr:uid="{00000000-0005-0000-0000-000017940000}"/>
    <cellStyle name="Total 2 25 2" xfId="32586" xr:uid="{00000000-0005-0000-0000-000018940000}"/>
    <cellStyle name="Total 2 25 2 2" xfId="32587" xr:uid="{00000000-0005-0000-0000-000019940000}"/>
    <cellStyle name="Total 2 25 3" xfId="32588" xr:uid="{00000000-0005-0000-0000-00001A940000}"/>
    <cellStyle name="Total 2 25 3 2" xfId="32589" xr:uid="{00000000-0005-0000-0000-00001B940000}"/>
    <cellStyle name="Total 2 25 4" xfId="32590" xr:uid="{00000000-0005-0000-0000-00001C940000}"/>
    <cellStyle name="Total 2 25 4 2" xfId="32591" xr:uid="{00000000-0005-0000-0000-00001D940000}"/>
    <cellStyle name="Total 2 25 5" xfId="32592" xr:uid="{00000000-0005-0000-0000-00001E940000}"/>
    <cellStyle name="Total 2 26" xfId="32593" xr:uid="{00000000-0005-0000-0000-00001F940000}"/>
    <cellStyle name="Total 2 26 2" xfId="32594" xr:uid="{00000000-0005-0000-0000-000020940000}"/>
    <cellStyle name="Total 2 26 2 2" xfId="32595" xr:uid="{00000000-0005-0000-0000-000021940000}"/>
    <cellStyle name="Total 2 26 3" xfId="32596" xr:uid="{00000000-0005-0000-0000-000022940000}"/>
    <cellStyle name="Total 2 26 3 2" xfId="32597" xr:uid="{00000000-0005-0000-0000-000023940000}"/>
    <cellStyle name="Total 2 26 4" xfId="32598" xr:uid="{00000000-0005-0000-0000-000024940000}"/>
    <cellStyle name="Total 2 26 4 2" xfId="32599" xr:uid="{00000000-0005-0000-0000-000025940000}"/>
    <cellStyle name="Total 2 26 5" xfId="32600" xr:uid="{00000000-0005-0000-0000-000026940000}"/>
    <cellStyle name="Total 2 27" xfId="32601" xr:uid="{00000000-0005-0000-0000-000027940000}"/>
    <cellStyle name="Total 2 27 2" xfId="32602" xr:uid="{00000000-0005-0000-0000-000028940000}"/>
    <cellStyle name="Total 2 27 3" xfId="39638" xr:uid="{00000000-0005-0000-0000-000029940000}"/>
    <cellStyle name="Total 2 28" xfId="32603" xr:uid="{00000000-0005-0000-0000-00002A940000}"/>
    <cellStyle name="Total 2 28 2" xfId="32604" xr:uid="{00000000-0005-0000-0000-00002B940000}"/>
    <cellStyle name="Total 2 28 3" xfId="39639" xr:uid="{00000000-0005-0000-0000-00002C940000}"/>
    <cellStyle name="Total 2 29" xfId="32605" xr:uid="{00000000-0005-0000-0000-00002D940000}"/>
    <cellStyle name="Total 2 29 2" xfId="32606" xr:uid="{00000000-0005-0000-0000-00002E940000}"/>
    <cellStyle name="Total 2 29 3" xfId="39640" xr:uid="{00000000-0005-0000-0000-00002F940000}"/>
    <cellStyle name="Total 2 3" xfId="32607" xr:uid="{00000000-0005-0000-0000-000030940000}"/>
    <cellStyle name="Total 2 3 10" xfId="32608" xr:uid="{00000000-0005-0000-0000-000031940000}"/>
    <cellStyle name="Total 2 3 10 2" xfId="32609" xr:uid="{00000000-0005-0000-0000-000032940000}"/>
    <cellStyle name="Total 2 3 10 3" xfId="39641" xr:uid="{00000000-0005-0000-0000-000033940000}"/>
    <cellStyle name="Total 2 3 11" xfId="32610" xr:uid="{00000000-0005-0000-0000-000034940000}"/>
    <cellStyle name="Total 2 3 11 2" xfId="32611" xr:uid="{00000000-0005-0000-0000-000035940000}"/>
    <cellStyle name="Total 2 3 11 3" xfId="39642" xr:uid="{00000000-0005-0000-0000-000036940000}"/>
    <cellStyle name="Total 2 3 12" xfId="32612" xr:uid="{00000000-0005-0000-0000-000037940000}"/>
    <cellStyle name="Total 2 3 12 2" xfId="32613" xr:uid="{00000000-0005-0000-0000-000038940000}"/>
    <cellStyle name="Total 2 3 12 3" xfId="39643" xr:uid="{00000000-0005-0000-0000-000039940000}"/>
    <cellStyle name="Total 2 3 13" xfId="32614" xr:uid="{00000000-0005-0000-0000-00003A940000}"/>
    <cellStyle name="Total 2 3 13 2" xfId="32615" xr:uid="{00000000-0005-0000-0000-00003B940000}"/>
    <cellStyle name="Total 2 3 13 3" xfId="39644" xr:uid="{00000000-0005-0000-0000-00003C940000}"/>
    <cellStyle name="Total 2 3 14" xfId="32616" xr:uid="{00000000-0005-0000-0000-00003D940000}"/>
    <cellStyle name="Total 2 3 14 2" xfId="32617" xr:uid="{00000000-0005-0000-0000-00003E940000}"/>
    <cellStyle name="Total 2 3 14 3" xfId="39645" xr:uid="{00000000-0005-0000-0000-00003F940000}"/>
    <cellStyle name="Total 2 3 15" xfId="32618" xr:uid="{00000000-0005-0000-0000-000040940000}"/>
    <cellStyle name="Total 2 3 15 2" xfId="32619" xr:uid="{00000000-0005-0000-0000-000041940000}"/>
    <cellStyle name="Total 2 3 15 3" xfId="39646" xr:uid="{00000000-0005-0000-0000-000042940000}"/>
    <cellStyle name="Total 2 3 16" xfId="32620" xr:uid="{00000000-0005-0000-0000-000043940000}"/>
    <cellStyle name="Total 2 3 16 2" xfId="32621" xr:uid="{00000000-0005-0000-0000-000044940000}"/>
    <cellStyle name="Total 2 3 16 3" xfId="39647" xr:uid="{00000000-0005-0000-0000-000045940000}"/>
    <cellStyle name="Total 2 3 17" xfId="32622" xr:uid="{00000000-0005-0000-0000-000046940000}"/>
    <cellStyle name="Total 2 3 18" xfId="39648" xr:uid="{00000000-0005-0000-0000-000047940000}"/>
    <cellStyle name="Total 2 3 19" xfId="39649" xr:uid="{00000000-0005-0000-0000-000048940000}"/>
    <cellStyle name="Total 2 3 2" xfId="32623" xr:uid="{00000000-0005-0000-0000-000049940000}"/>
    <cellStyle name="Total 2 3 2 10" xfId="32624" xr:uid="{00000000-0005-0000-0000-00004A940000}"/>
    <cellStyle name="Total 2 3 2 10 2" xfId="32625" xr:uid="{00000000-0005-0000-0000-00004B940000}"/>
    <cellStyle name="Total 2 3 2 10 3" xfId="39650" xr:uid="{00000000-0005-0000-0000-00004C940000}"/>
    <cellStyle name="Total 2 3 2 11" xfId="32626" xr:uid="{00000000-0005-0000-0000-00004D940000}"/>
    <cellStyle name="Total 2 3 2 11 2" xfId="32627" xr:uid="{00000000-0005-0000-0000-00004E940000}"/>
    <cellStyle name="Total 2 3 2 11 3" xfId="39651" xr:uid="{00000000-0005-0000-0000-00004F940000}"/>
    <cellStyle name="Total 2 3 2 12" xfId="32628" xr:uid="{00000000-0005-0000-0000-000050940000}"/>
    <cellStyle name="Total 2 3 2 12 2" xfId="32629" xr:uid="{00000000-0005-0000-0000-000051940000}"/>
    <cellStyle name="Total 2 3 2 12 3" xfId="39652" xr:uid="{00000000-0005-0000-0000-000052940000}"/>
    <cellStyle name="Total 2 3 2 13" xfId="32630" xr:uid="{00000000-0005-0000-0000-000053940000}"/>
    <cellStyle name="Total 2 3 2 13 2" xfId="32631" xr:uid="{00000000-0005-0000-0000-000054940000}"/>
    <cellStyle name="Total 2 3 2 13 3" xfId="39653" xr:uid="{00000000-0005-0000-0000-000055940000}"/>
    <cellStyle name="Total 2 3 2 14" xfId="32632" xr:uid="{00000000-0005-0000-0000-000056940000}"/>
    <cellStyle name="Total 2 3 2 14 2" xfId="32633" xr:uid="{00000000-0005-0000-0000-000057940000}"/>
    <cellStyle name="Total 2 3 2 14 3" xfId="39654" xr:uid="{00000000-0005-0000-0000-000058940000}"/>
    <cellStyle name="Total 2 3 2 15" xfId="32634" xr:uid="{00000000-0005-0000-0000-000059940000}"/>
    <cellStyle name="Total 2 3 2 15 2" xfId="32635" xr:uid="{00000000-0005-0000-0000-00005A940000}"/>
    <cellStyle name="Total 2 3 2 15 3" xfId="39655" xr:uid="{00000000-0005-0000-0000-00005B940000}"/>
    <cellStyle name="Total 2 3 2 16" xfId="32636" xr:uid="{00000000-0005-0000-0000-00005C940000}"/>
    <cellStyle name="Total 2 3 2 17" xfId="39656" xr:uid="{00000000-0005-0000-0000-00005D940000}"/>
    <cellStyle name="Total 2 3 2 18" xfId="39657" xr:uid="{00000000-0005-0000-0000-00005E940000}"/>
    <cellStyle name="Total 2 3 2 2" xfId="32637" xr:uid="{00000000-0005-0000-0000-00005F940000}"/>
    <cellStyle name="Total 2 3 2 2 2" xfId="32638" xr:uid="{00000000-0005-0000-0000-000060940000}"/>
    <cellStyle name="Total 2 3 2 2 2 2" xfId="32639" xr:uid="{00000000-0005-0000-0000-000061940000}"/>
    <cellStyle name="Total 2 3 2 2 3" xfId="32640" xr:uid="{00000000-0005-0000-0000-000062940000}"/>
    <cellStyle name="Total 2 3 2 2 3 2" xfId="32641" xr:uid="{00000000-0005-0000-0000-000063940000}"/>
    <cellStyle name="Total 2 3 2 2 4" xfId="32642" xr:uid="{00000000-0005-0000-0000-000064940000}"/>
    <cellStyle name="Total 2 3 2 2 4 2" xfId="32643" xr:uid="{00000000-0005-0000-0000-000065940000}"/>
    <cellStyle name="Total 2 3 2 2 5" xfId="32644" xr:uid="{00000000-0005-0000-0000-000066940000}"/>
    <cellStyle name="Total 2 3 2 3" xfId="32645" xr:uid="{00000000-0005-0000-0000-000067940000}"/>
    <cellStyle name="Total 2 3 2 3 2" xfId="32646" xr:uid="{00000000-0005-0000-0000-000068940000}"/>
    <cellStyle name="Total 2 3 2 3 2 2" xfId="32647" xr:uid="{00000000-0005-0000-0000-000069940000}"/>
    <cellStyle name="Total 2 3 2 3 3" xfId="32648" xr:uid="{00000000-0005-0000-0000-00006A940000}"/>
    <cellStyle name="Total 2 3 2 3 3 2" xfId="32649" xr:uid="{00000000-0005-0000-0000-00006B940000}"/>
    <cellStyle name="Total 2 3 2 3 4" xfId="32650" xr:uid="{00000000-0005-0000-0000-00006C940000}"/>
    <cellStyle name="Total 2 3 2 3 4 2" xfId="32651" xr:uid="{00000000-0005-0000-0000-00006D940000}"/>
    <cellStyle name="Total 2 3 2 3 5" xfId="32652" xr:uid="{00000000-0005-0000-0000-00006E940000}"/>
    <cellStyle name="Total 2 3 2 4" xfId="32653" xr:uid="{00000000-0005-0000-0000-00006F940000}"/>
    <cellStyle name="Total 2 3 2 4 2" xfId="32654" xr:uid="{00000000-0005-0000-0000-000070940000}"/>
    <cellStyle name="Total 2 3 2 4 2 2" xfId="32655" xr:uid="{00000000-0005-0000-0000-000071940000}"/>
    <cellStyle name="Total 2 3 2 4 3" xfId="32656" xr:uid="{00000000-0005-0000-0000-000072940000}"/>
    <cellStyle name="Total 2 3 2 4 3 2" xfId="32657" xr:uid="{00000000-0005-0000-0000-000073940000}"/>
    <cellStyle name="Total 2 3 2 4 4" xfId="32658" xr:uid="{00000000-0005-0000-0000-000074940000}"/>
    <cellStyle name="Total 2 3 2 4 4 2" xfId="32659" xr:uid="{00000000-0005-0000-0000-000075940000}"/>
    <cellStyle name="Total 2 3 2 4 5" xfId="32660" xr:uid="{00000000-0005-0000-0000-000076940000}"/>
    <cellStyle name="Total 2 3 2 5" xfId="32661" xr:uid="{00000000-0005-0000-0000-000077940000}"/>
    <cellStyle name="Total 2 3 2 5 2" xfId="32662" xr:uid="{00000000-0005-0000-0000-000078940000}"/>
    <cellStyle name="Total 2 3 2 5 3" xfId="39658" xr:uid="{00000000-0005-0000-0000-000079940000}"/>
    <cellStyle name="Total 2 3 2 6" xfId="32663" xr:uid="{00000000-0005-0000-0000-00007A940000}"/>
    <cellStyle name="Total 2 3 2 6 2" xfId="32664" xr:uid="{00000000-0005-0000-0000-00007B940000}"/>
    <cellStyle name="Total 2 3 2 6 3" xfId="39659" xr:uid="{00000000-0005-0000-0000-00007C940000}"/>
    <cellStyle name="Total 2 3 2 7" xfId="32665" xr:uid="{00000000-0005-0000-0000-00007D940000}"/>
    <cellStyle name="Total 2 3 2 7 2" xfId="32666" xr:uid="{00000000-0005-0000-0000-00007E940000}"/>
    <cellStyle name="Total 2 3 2 7 3" xfId="39660" xr:uid="{00000000-0005-0000-0000-00007F940000}"/>
    <cellStyle name="Total 2 3 2 8" xfId="32667" xr:uid="{00000000-0005-0000-0000-000080940000}"/>
    <cellStyle name="Total 2 3 2 8 2" xfId="32668" xr:uid="{00000000-0005-0000-0000-000081940000}"/>
    <cellStyle name="Total 2 3 2 8 3" xfId="39661" xr:uid="{00000000-0005-0000-0000-000082940000}"/>
    <cellStyle name="Total 2 3 2 9" xfId="32669" xr:uid="{00000000-0005-0000-0000-000083940000}"/>
    <cellStyle name="Total 2 3 2 9 2" xfId="32670" xr:uid="{00000000-0005-0000-0000-000084940000}"/>
    <cellStyle name="Total 2 3 2 9 3" xfId="39662" xr:uid="{00000000-0005-0000-0000-000085940000}"/>
    <cellStyle name="Total 2 3 3" xfId="32671" xr:uid="{00000000-0005-0000-0000-000086940000}"/>
    <cellStyle name="Total 2 3 3 2" xfId="32672" xr:uid="{00000000-0005-0000-0000-000087940000}"/>
    <cellStyle name="Total 2 3 3 2 2" xfId="32673" xr:uid="{00000000-0005-0000-0000-000088940000}"/>
    <cellStyle name="Total 2 3 3 3" xfId="32674" xr:uid="{00000000-0005-0000-0000-000089940000}"/>
    <cellStyle name="Total 2 3 3 3 2" xfId="32675" xr:uid="{00000000-0005-0000-0000-00008A940000}"/>
    <cellStyle name="Total 2 3 3 4" xfId="32676" xr:uid="{00000000-0005-0000-0000-00008B940000}"/>
    <cellStyle name="Total 2 3 3 4 2" xfId="32677" xr:uid="{00000000-0005-0000-0000-00008C940000}"/>
    <cellStyle name="Total 2 3 3 5" xfId="32678" xr:uid="{00000000-0005-0000-0000-00008D940000}"/>
    <cellStyle name="Total 2 3 4" xfId="32679" xr:uid="{00000000-0005-0000-0000-00008E940000}"/>
    <cellStyle name="Total 2 3 4 2" xfId="32680" xr:uid="{00000000-0005-0000-0000-00008F940000}"/>
    <cellStyle name="Total 2 3 4 2 2" xfId="32681" xr:uid="{00000000-0005-0000-0000-000090940000}"/>
    <cellStyle name="Total 2 3 4 3" xfId="32682" xr:uid="{00000000-0005-0000-0000-000091940000}"/>
    <cellStyle name="Total 2 3 4 3 2" xfId="32683" xr:uid="{00000000-0005-0000-0000-000092940000}"/>
    <cellStyle name="Total 2 3 4 4" xfId="32684" xr:uid="{00000000-0005-0000-0000-000093940000}"/>
    <cellStyle name="Total 2 3 4 4 2" xfId="32685" xr:uid="{00000000-0005-0000-0000-000094940000}"/>
    <cellStyle name="Total 2 3 4 5" xfId="32686" xr:uid="{00000000-0005-0000-0000-000095940000}"/>
    <cellStyle name="Total 2 3 5" xfId="32687" xr:uid="{00000000-0005-0000-0000-000096940000}"/>
    <cellStyle name="Total 2 3 5 2" xfId="32688" xr:uid="{00000000-0005-0000-0000-000097940000}"/>
    <cellStyle name="Total 2 3 5 2 2" xfId="32689" xr:uid="{00000000-0005-0000-0000-000098940000}"/>
    <cellStyle name="Total 2 3 5 3" xfId="32690" xr:uid="{00000000-0005-0000-0000-000099940000}"/>
    <cellStyle name="Total 2 3 5 3 2" xfId="32691" xr:uid="{00000000-0005-0000-0000-00009A940000}"/>
    <cellStyle name="Total 2 3 5 4" xfId="32692" xr:uid="{00000000-0005-0000-0000-00009B940000}"/>
    <cellStyle name="Total 2 3 5 4 2" xfId="32693" xr:uid="{00000000-0005-0000-0000-00009C940000}"/>
    <cellStyle name="Total 2 3 5 5" xfId="32694" xr:uid="{00000000-0005-0000-0000-00009D940000}"/>
    <cellStyle name="Total 2 3 6" xfId="32695" xr:uid="{00000000-0005-0000-0000-00009E940000}"/>
    <cellStyle name="Total 2 3 6 2" xfId="32696" xr:uid="{00000000-0005-0000-0000-00009F940000}"/>
    <cellStyle name="Total 2 3 6 3" xfId="39663" xr:uid="{00000000-0005-0000-0000-0000A0940000}"/>
    <cellStyle name="Total 2 3 7" xfId="32697" xr:uid="{00000000-0005-0000-0000-0000A1940000}"/>
    <cellStyle name="Total 2 3 7 2" xfId="32698" xr:uid="{00000000-0005-0000-0000-0000A2940000}"/>
    <cellStyle name="Total 2 3 7 3" xfId="39664" xr:uid="{00000000-0005-0000-0000-0000A3940000}"/>
    <cellStyle name="Total 2 3 8" xfId="32699" xr:uid="{00000000-0005-0000-0000-0000A4940000}"/>
    <cellStyle name="Total 2 3 8 2" xfId="32700" xr:uid="{00000000-0005-0000-0000-0000A5940000}"/>
    <cellStyle name="Total 2 3 8 3" xfId="39665" xr:uid="{00000000-0005-0000-0000-0000A6940000}"/>
    <cellStyle name="Total 2 3 9" xfId="32701" xr:uid="{00000000-0005-0000-0000-0000A7940000}"/>
    <cellStyle name="Total 2 3 9 2" xfId="32702" xr:uid="{00000000-0005-0000-0000-0000A8940000}"/>
    <cellStyle name="Total 2 3 9 3" xfId="39666" xr:uid="{00000000-0005-0000-0000-0000A9940000}"/>
    <cellStyle name="Total 2 30" xfId="32703" xr:uid="{00000000-0005-0000-0000-0000AA940000}"/>
    <cellStyle name="Total 2 30 2" xfId="32704" xr:uid="{00000000-0005-0000-0000-0000AB940000}"/>
    <cellStyle name="Total 2 30 3" xfId="39667" xr:uid="{00000000-0005-0000-0000-0000AC940000}"/>
    <cellStyle name="Total 2 31" xfId="32705" xr:uid="{00000000-0005-0000-0000-0000AD940000}"/>
    <cellStyle name="Total 2 31 2" xfId="32706" xr:uid="{00000000-0005-0000-0000-0000AE940000}"/>
    <cellStyle name="Total 2 31 3" xfId="39668" xr:uid="{00000000-0005-0000-0000-0000AF940000}"/>
    <cellStyle name="Total 2 32" xfId="32707" xr:uid="{00000000-0005-0000-0000-0000B0940000}"/>
    <cellStyle name="Total 2 32 2" xfId="32708" xr:uid="{00000000-0005-0000-0000-0000B1940000}"/>
    <cellStyle name="Total 2 32 3" xfId="39669" xr:uid="{00000000-0005-0000-0000-0000B2940000}"/>
    <cellStyle name="Total 2 33" xfId="32709" xr:uid="{00000000-0005-0000-0000-0000B3940000}"/>
    <cellStyle name="Total 2 33 2" xfId="32710" xr:uid="{00000000-0005-0000-0000-0000B4940000}"/>
    <cellStyle name="Total 2 33 3" xfId="39670" xr:uid="{00000000-0005-0000-0000-0000B5940000}"/>
    <cellStyle name="Total 2 34" xfId="32711" xr:uid="{00000000-0005-0000-0000-0000B6940000}"/>
    <cellStyle name="Total 2 34 2" xfId="32712" xr:uid="{00000000-0005-0000-0000-0000B7940000}"/>
    <cellStyle name="Total 2 34 3" xfId="39671" xr:uid="{00000000-0005-0000-0000-0000B8940000}"/>
    <cellStyle name="Total 2 35" xfId="32713" xr:uid="{00000000-0005-0000-0000-0000B9940000}"/>
    <cellStyle name="Total 2 35 2" xfId="32714" xr:uid="{00000000-0005-0000-0000-0000BA940000}"/>
    <cellStyle name="Total 2 35 3" xfId="39672" xr:uid="{00000000-0005-0000-0000-0000BB940000}"/>
    <cellStyle name="Total 2 36" xfId="32715" xr:uid="{00000000-0005-0000-0000-0000BC940000}"/>
    <cellStyle name="Total 2 36 2" xfId="32716" xr:uid="{00000000-0005-0000-0000-0000BD940000}"/>
    <cellStyle name="Total 2 36 3" xfId="39673" xr:uid="{00000000-0005-0000-0000-0000BE940000}"/>
    <cellStyle name="Total 2 37" xfId="32717" xr:uid="{00000000-0005-0000-0000-0000BF940000}"/>
    <cellStyle name="Total 2 37 2" xfId="32718" xr:uid="{00000000-0005-0000-0000-0000C0940000}"/>
    <cellStyle name="Total 2 37 3" xfId="39674" xr:uid="{00000000-0005-0000-0000-0000C1940000}"/>
    <cellStyle name="Total 2 38" xfId="32719" xr:uid="{00000000-0005-0000-0000-0000C2940000}"/>
    <cellStyle name="Total 2 39" xfId="39675" xr:uid="{00000000-0005-0000-0000-0000C3940000}"/>
    <cellStyle name="Total 2 4" xfId="32720" xr:uid="{00000000-0005-0000-0000-0000C4940000}"/>
    <cellStyle name="Total 2 4 10" xfId="32721" xr:uid="{00000000-0005-0000-0000-0000C5940000}"/>
    <cellStyle name="Total 2 4 10 2" xfId="32722" xr:uid="{00000000-0005-0000-0000-0000C6940000}"/>
    <cellStyle name="Total 2 4 10 3" xfId="39676" xr:uid="{00000000-0005-0000-0000-0000C7940000}"/>
    <cellStyle name="Total 2 4 11" xfId="32723" xr:uid="{00000000-0005-0000-0000-0000C8940000}"/>
    <cellStyle name="Total 2 4 11 2" xfId="32724" xr:uid="{00000000-0005-0000-0000-0000C9940000}"/>
    <cellStyle name="Total 2 4 11 3" xfId="39677" xr:uid="{00000000-0005-0000-0000-0000CA940000}"/>
    <cellStyle name="Total 2 4 12" xfId="32725" xr:uid="{00000000-0005-0000-0000-0000CB940000}"/>
    <cellStyle name="Total 2 4 12 2" xfId="32726" xr:uid="{00000000-0005-0000-0000-0000CC940000}"/>
    <cellStyle name="Total 2 4 12 3" xfId="39678" xr:uid="{00000000-0005-0000-0000-0000CD940000}"/>
    <cellStyle name="Total 2 4 13" xfId="32727" xr:uid="{00000000-0005-0000-0000-0000CE940000}"/>
    <cellStyle name="Total 2 4 13 2" xfId="32728" xr:uid="{00000000-0005-0000-0000-0000CF940000}"/>
    <cellStyle name="Total 2 4 13 3" xfId="39679" xr:uid="{00000000-0005-0000-0000-0000D0940000}"/>
    <cellStyle name="Total 2 4 14" xfId="32729" xr:uid="{00000000-0005-0000-0000-0000D1940000}"/>
    <cellStyle name="Total 2 4 14 2" xfId="32730" xr:uid="{00000000-0005-0000-0000-0000D2940000}"/>
    <cellStyle name="Total 2 4 14 3" xfId="39680" xr:uid="{00000000-0005-0000-0000-0000D3940000}"/>
    <cellStyle name="Total 2 4 15" xfId="32731" xr:uid="{00000000-0005-0000-0000-0000D4940000}"/>
    <cellStyle name="Total 2 4 15 2" xfId="32732" xr:uid="{00000000-0005-0000-0000-0000D5940000}"/>
    <cellStyle name="Total 2 4 15 3" xfId="39681" xr:uid="{00000000-0005-0000-0000-0000D6940000}"/>
    <cellStyle name="Total 2 4 16" xfId="32733" xr:uid="{00000000-0005-0000-0000-0000D7940000}"/>
    <cellStyle name="Total 2 4 16 2" xfId="32734" xr:uid="{00000000-0005-0000-0000-0000D8940000}"/>
    <cellStyle name="Total 2 4 16 3" xfId="39682" xr:uid="{00000000-0005-0000-0000-0000D9940000}"/>
    <cellStyle name="Total 2 4 17" xfId="32735" xr:uid="{00000000-0005-0000-0000-0000DA940000}"/>
    <cellStyle name="Total 2 4 18" xfId="39683" xr:uid="{00000000-0005-0000-0000-0000DB940000}"/>
    <cellStyle name="Total 2 4 19" xfId="39684" xr:uid="{00000000-0005-0000-0000-0000DC940000}"/>
    <cellStyle name="Total 2 4 2" xfId="32736" xr:uid="{00000000-0005-0000-0000-0000DD940000}"/>
    <cellStyle name="Total 2 4 2 10" xfId="32737" xr:uid="{00000000-0005-0000-0000-0000DE940000}"/>
    <cellStyle name="Total 2 4 2 10 2" xfId="32738" xr:uid="{00000000-0005-0000-0000-0000DF940000}"/>
    <cellStyle name="Total 2 4 2 10 3" xfId="39685" xr:uid="{00000000-0005-0000-0000-0000E0940000}"/>
    <cellStyle name="Total 2 4 2 11" xfId="32739" xr:uid="{00000000-0005-0000-0000-0000E1940000}"/>
    <cellStyle name="Total 2 4 2 11 2" xfId="32740" xr:uid="{00000000-0005-0000-0000-0000E2940000}"/>
    <cellStyle name="Total 2 4 2 11 3" xfId="39686" xr:uid="{00000000-0005-0000-0000-0000E3940000}"/>
    <cellStyle name="Total 2 4 2 12" xfId="32741" xr:uid="{00000000-0005-0000-0000-0000E4940000}"/>
    <cellStyle name="Total 2 4 2 12 2" xfId="32742" xr:uid="{00000000-0005-0000-0000-0000E5940000}"/>
    <cellStyle name="Total 2 4 2 12 3" xfId="39687" xr:uid="{00000000-0005-0000-0000-0000E6940000}"/>
    <cellStyle name="Total 2 4 2 13" xfId="32743" xr:uid="{00000000-0005-0000-0000-0000E7940000}"/>
    <cellStyle name="Total 2 4 2 13 2" xfId="32744" xr:uid="{00000000-0005-0000-0000-0000E8940000}"/>
    <cellStyle name="Total 2 4 2 13 3" xfId="39688" xr:uid="{00000000-0005-0000-0000-0000E9940000}"/>
    <cellStyle name="Total 2 4 2 14" xfId="32745" xr:uid="{00000000-0005-0000-0000-0000EA940000}"/>
    <cellStyle name="Total 2 4 2 14 2" xfId="32746" xr:uid="{00000000-0005-0000-0000-0000EB940000}"/>
    <cellStyle name="Total 2 4 2 14 3" xfId="39689" xr:uid="{00000000-0005-0000-0000-0000EC940000}"/>
    <cellStyle name="Total 2 4 2 15" xfId="32747" xr:uid="{00000000-0005-0000-0000-0000ED940000}"/>
    <cellStyle name="Total 2 4 2 15 2" xfId="32748" xr:uid="{00000000-0005-0000-0000-0000EE940000}"/>
    <cellStyle name="Total 2 4 2 15 3" xfId="39690" xr:uid="{00000000-0005-0000-0000-0000EF940000}"/>
    <cellStyle name="Total 2 4 2 16" xfId="32749" xr:uid="{00000000-0005-0000-0000-0000F0940000}"/>
    <cellStyle name="Total 2 4 2 17" xfId="39691" xr:uid="{00000000-0005-0000-0000-0000F1940000}"/>
    <cellStyle name="Total 2 4 2 18" xfId="39692" xr:uid="{00000000-0005-0000-0000-0000F2940000}"/>
    <cellStyle name="Total 2 4 2 2" xfId="32750" xr:uid="{00000000-0005-0000-0000-0000F3940000}"/>
    <cellStyle name="Total 2 4 2 2 2" xfId="32751" xr:uid="{00000000-0005-0000-0000-0000F4940000}"/>
    <cellStyle name="Total 2 4 2 2 2 2" xfId="32752" xr:uid="{00000000-0005-0000-0000-0000F5940000}"/>
    <cellStyle name="Total 2 4 2 2 3" xfId="32753" xr:uid="{00000000-0005-0000-0000-0000F6940000}"/>
    <cellStyle name="Total 2 4 2 2 3 2" xfId="32754" xr:uid="{00000000-0005-0000-0000-0000F7940000}"/>
    <cellStyle name="Total 2 4 2 2 4" xfId="32755" xr:uid="{00000000-0005-0000-0000-0000F8940000}"/>
    <cellStyle name="Total 2 4 2 2 4 2" xfId="32756" xr:uid="{00000000-0005-0000-0000-0000F9940000}"/>
    <cellStyle name="Total 2 4 2 2 5" xfId="32757" xr:uid="{00000000-0005-0000-0000-0000FA940000}"/>
    <cellStyle name="Total 2 4 2 3" xfId="32758" xr:uid="{00000000-0005-0000-0000-0000FB940000}"/>
    <cellStyle name="Total 2 4 2 3 2" xfId="32759" xr:uid="{00000000-0005-0000-0000-0000FC940000}"/>
    <cellStyle name="Total 2 4 2 3 2 2" xfId="32760" xr:uid="{00000000-0005-0000-0000-0000FD940000}"/>
    <cellStyle name="Total 2 4 2 3 3" xfId="32761" xr:uid="{00000000-0005-0000-0000-0000FE940000}"/>
    <cellStyle name="Total 2 4 2 3 3 2" xfId="32762" xr:uid="{00000000-0005-0000-0000-0000FF940000}"/>
    <cellStyle name="Total 2 4 2 3 4" xfId="32763" xr:uid="{00000000-0005-0000-0000-000000950000}"/>
    <cellStyle name="Total 2 4 2 3 4 2" xfId="32764" xr:uid="{00000000-0005-0000-0000-000001950000}"/>
    <cellStyle name="Total 2 4 2 3 5" xfId="32765" xr:uid="{00000000-0005-0000-0000-000002950000}"/>
    <cellStyle name="Total 2 4 2 4" xfId="32766" xr:uid="{00000000-0005-0000-0000-000003950000}"/>
    <cellStyle name="Total 2 4 2 4 2" xfId="32767" xr:uid="{00000000-0005-0000-0000-000004950000}"/>
    <cellStyle name="Total 2 4 2 4 2 2" xfId="32768" xr:uid="{00000000-0005-0000-0000-000005950000}"/>
    <cellStyle name="Total 2 4 2 4 3" xfId="32769" xr:uid="{00000000-0005-0000-0000-000006950000}"/>
    <cellStyle name="Total 2 4 2 4 3 2" xfId="32770" xr:uid="{00000000-0005-0000-0000-000007950000}"/>
    <cellStyle name="Total 2 4 2 4 4" xfId="32771" xr:uid="{00000000-0005-0000-0000-000008950000}"/>
    <cellStyle name="Total 2 4 2 4 4 2" xfId="32772" xr:uid="{00000000-0005-0000-0000-000009950000}"/>
    <cellStyle name="Total 2 4 2 4 5" xfId="32773" xr:uid="{00000000-0005-0000-0000-00000A950000}"/>
    <cellStyle name="Total 2 4 2 5" xfId="32774" xr:uid="{00000000-0005-0000-0000-00000B950000}"/>
    <cellStyle name="Total 2 4 2 5 2" xfId="32775" xr:uid="{00000000-0005-0000-0000-00000C950000}"/>
    <cellStyle name="Total 2 4 2 5 3" xfId="39693" xr:uid="{00000000-0005-0000-0000-00000D950000}"/>
    <cellStyle name="Total 2 4 2 6" xfId="32776" xr:uid="{00000000-0005-0000-0000-00000E950000}"/>
    <cellStyle name="Total 2 4 2 6 2" xfId="32777" xr:uid="{00000000-0005-0000-0000-00000F950000}"/>
    <cellStyle name="Total 2 4 2 6 3" xfId="39694" xr:uid="{00000000-0005-0000-0000-000010950000}"/>
    <cellStyle name="Total 2 4 2 7" xfId="32778" xr:uid="{00000000-0005-0000-0000-000011950000}"/>
    <cellStyle name="Total 2 4 2 7 2" xfId="32779" xr:uid="{00000000-0005-0000-0000-000012950000}"/>
    <cellStyle name="Total 2 4 2 7 3" xfId="39695" xr:uid="{00000000-0005-0000-0000-000013950000}"/>
    <cellStyle name="Total 2 4 2 8" xfId="32780" xr:uid="{00000000-0005-0000-0000-000014950000}"/>
    <cellStyle name="Total 2 4 2 8 2" xfId="32781" xr:uid="{00000000-0005-0000-0000-000015950000}"/>
    <cellStyle name="Total 2 4 2 8 3" xfId="39696" xr:uid="{00000000-0005-0000-0000-000016950000}"/>
    <cellStyle name="Total 2 4 2 9" xfId="32782" xr:uid="{00000000-0005-0000-0000-000017950000}"/>
    <cellStyle name="Total 2 4 2 9 2" xfId="32783" xr:uid="{00000000-0005-0000-0000-000018950000}"/>
    <cellStyle name="Total 2 4 2 9 3" xfId="39697" xr:uid="{00000000-0005-0000-0000-000019950000}"/>
    <cellStyle name="Total 2 4 3" xfId="32784" xr:uid="{00000000-0005-0000-0000-00001A950000}"/>
    <cellStyle name="Total 2 4 3 2" xfId="32785" xr:uid="{00000000-0005-0000-0000-00001B950000}"/>
    <cellStyle name="Total 2 4 3 2 2" xfId="32786" xr:uid="{00000000-0005-0000-0000-00001C950000}"/>
    <cellStyle name="Total 2 4 3 3" xfId="32787" xr:uid="{00000000-0005-0000-0000-00001D950000}"/>
    <cellStyle name="Total 2 4 3 3 2" xfId="32788" xr:uid="{00000000-0005-0000-0000-00001E950000}"/>
    <cellStyle name="Total 2 4 3 4" xfId="32789" xr:uid="{00000000-0005-0000-0000-00001F950000}"/>
    <cellStyle name="Total 2 4 3 4 2" xfId="32790" xr:uid="{00000000-0005-0000-0000-000020950000}"/>
    <cellStyle name="Total 2 4 3 5" xfId="32791" xr:uid="{00000000-0005-0000-0000-000021950000}"/>
    <cellStyle name="Total 2 4 4" xfId="32792" xr:uid="{00000000-0005-0000-0000-000022950000}"/>
    <cellStyle name="Total 2 4 4 2" xfId="32793" xr:uid="{00000000-0005-0000-0000-000023950000}"/>
    <cellStyle name="Total 2 4 4 2 2" xfId="32794" xr:uid="{00000000-0005-0000-0000-000024950000}"/>
    <cellStyle name="Total 2 4 4 3" xfId="32795" xr:uid="{00000000-0005-0000-0000-000025950000}"/>
    <cellStyle name="Total 2 4 4 3 2" xfId="32796" xr:uid="{00000000-0005-0000-0000-000026950000}"/>
    <cellStyle name="Total 2 4 4 4" xfId="32797" xr:uid="{00000000-0005-0000-0000-000027950000}"/>
    <cellStyle name="Total 2 4 4 4 2" xfId="32798" xr:uid="{00000000-0005-0000-0000-000028950000}"/>
    <cellStyle name="Total 2 4 4 5" xfId="32799" xr:uid="{00000000-0005-0000-0000-000029950000}"/>
    <cellStyle name="Total 2 4 5" xfId="32800" xr:uid="{00000000-0005-0000-0000-00002A950000}"/>
    <cellStyle name="Total 2 4 5 2" xfId="32801" xr:uid="{00000000-0005-0000-0000-00002B950000}"/>
    <cellStyle name="Total 2 4 5 2 2" xfId="32802" xr:uid="{00000000-0005-0000-0000-00002C950000}"/>
    <cellStyle name="Total 2 4 5 3" xfId="32803" xr:uid="{00000000-0005-0000-0000-00002D950000}"/>
    <cellStyle name="Total 2 4 5 3 2" xfId="32804" xr:uid="{00000000-0005-0000-0000-00002E950000}"/>
    <cellStyle name="Total 2 4 5 4" xfId="32805" xr:uid="{00000000-0005-0000-0000-00002F950000}"/>
    <cellStyle name="Total 2 4 5 4 2" xfId="32806" xr:uid="{00000000-0005-0000-0000-000030950000}"/>
    <cellStyle name="Total 2 4 5 5" xfId="32807" xr:uid="{00000000-0005-0000-0000-000031950000}"/>
    <cellStyle name="Total 2 4 6" xfId="32808" xr:uid="{00000000-0005-0000-0000-000032950000}"/>
    <cellStyle name="Total 2 4 6 2" xfId="32809" xr:uid="{00000000-0005-0000-0000-000033950000}"/>
    <cellStyle name="Total 2 4 6 3" xfId="39698" xr:uid="{00000000-0005-0000-0000-000034950000}"/>
    <cellStyle name="Total 2 4 7" xfId="32810" xr:uid="{00000000-0005-0000-0000-000035950000}"/>
    <cellStyle name="Total 2 4 7 2" xfId="32811" xr:uid="{00000000-0005-0000-0000-000036950000}"/>
    <cellStyle name="Total 2 4 7 3" xfId="39699" xr:uid="{00000000-0005-0000-0000-000037950000}"/>
    <cellStyle name="Total 2 4 8" xfId="32812" xr:uid="{00000000-0005-0000-0000-000038950000}"/>
    <cellStyle name="Total 2 4 8 2" xfId="32813" xr:uid="{00000000-0005-0000-0000-000039950000}"/>
    <cellStyle name="Total 2 4 8 3" xfId="39700" xr:uid="{00000000-0005-0000-0000-00003A950000}"/>
    <cellStyle name="Total 2 4 9" xfId="32814" xr:uid="{00000000-0005-0000-0000-00003B950000}"/>
    <cellStyle name="Total 2 4 9 2" xfId="32815" xr:uid="{00000000-0005-0000-0000-00003C950000}"/>
    <cellStyle name="Total 2 4 9 3" xfId="39701" xr:uid="{00000000-0005-0000-0000-00003D950000}"/>
    <cellStyle name="Total 2 40" xfId="39702" xr:uid="{00000000-0005-0000-0000-00003E950000}"/>
    <cellStyle name="Total 2 5" xfId="32816" xr:uid="{00000000-0005-0000-0000-00003F950000}"/>
    <cellStyle name="Total 2 5 10" xfId="32817" xr:uid="{00000000-0005-0000-0000-000040950000}"/>
    <cellStyle name="Total 2 5 10 2" xfId="32818" xr:uid="{00000000-0005-0000-0000-000041950000}"/>
    <cellStyle name="Total 2 5 10 3" xfId="39703" xr:uid="{00000000-0005-0000-0000-000042950000}"/>
    <cellStyle name="Total 2 5 11" xfId="32819" xr:uid="{00000000-0005-0000-0000-000043950000}"/>
    <cellStyle name="Total 2 5 11 2" xfId="32820" xr:uid="{00000000-0005-0000-0000-000044950000}"/>
    <cellStyle name="Total 2 5 11 3" xfId="39704" xr:uid="{00000000-0005-0000-0000-000045950000}"/>
    <cellStyle name="Total 2 5 12" xfId="32821" xr:uid="{00000000-0005-0000-0000-000046950000}"/>
    <cellStyle name="Total 2 5 12 2" xfId="32822" xr:uid="{00000000-0005-0000-0000-000047950000}"/>
    <cellStyle name="Total 2 5 12 3" xfId="39705" xr:uid="{00000000-0005-0000-0000-000048950000}"/>
    <cellStyle name="Total 2 5 13" xfId="32823" xr:uid="{00000000-0005-0000-0000-000049950000}"/>
    <cellStyle name="Total 2 5 13 2" xfId="32824" xr:uid="{00000000-0005-0000-0000-00004A950000}"/>
    <cellStyle name="Total 2 5 13 3" xfId="39706" xr:uid="{00000000-0005-0000-0000-00004B950000}"/>
    <cellStyle name="Total 2 5 14" xfId="32825" xr:uid="{00000000-0005-0000-0000-00004C950000}"/>
    <cellStyle name="Total 2 5 14 2" xfId="32826" xr:uid="{00000000-0005-0000-0000-00004D950000}"/>
    <cellStyle name="Total 2 5 14 3" xfId="39707" xr:uid="{00000000-0005-0000-0000-00004E950000}"/>
    <cellStyle name="Total 2 5 15" xfId="32827" xr:uid="{00000000-0005-0000-0000-00004F950000}"/>
    <cellStyle name="Total 2 5 15 2" xfId="32828" xr:uid="{00000000-0005-0000-0000-000050950000}"/>
    <cellStyle name="Total 2 5 15 3" xfId="39708" xr:uid="{00000000-0005-0000-0000-000051950000}"/>
    <cellStyle name="Total 2 5 16" xfId="32829" xr:uid="{00000000-0005-0000-0000-000052950000}"/>
    <cellStyle name="Total 2 5 16 2" xfId="32830" xr:uid="{00000000-0005-0000-0000-000053950000}"/>
    <cellStyle name="Total 2 5 16 3" xfId="39709" xr:uid="{00000000-0005-0000-0000-000054950000}"/>
    <cellStyle name="Total 2 5 17" xfId="32831" xr:uid="{00000000-0005-0000-0000-000055950000}"/>
    <cellStyle name="Total 2 5 18" xfId="39710" xr:uid="{00000000-0005-0000-0000-000056950000}"/>
    <cellStyle name="Total 2 5 19" xfId="39711" xr:uid="{00000000-0005-0000-0000-000057950000}"/>
    <cellStyle name="Total 2 5 2" xfId="32832" xr:uid="{00000000-0005-0000-0000-000058950000}"/>
    <cellStyle name="Total 2 5 2 10" xfId="32833" xr:uid="{00000000-0005-0000-0000-000059950000}"/>
    <cellStyle name="Total 2 5 2 10 2" xfId="32834" xr:uid="{00000000-0005-0000-0000-00005A950000}"/>
    <cellStyle name="Total 2 5 2 10 3" xfId="39712" xr:uid="{00000000-0005-0000-0000-00005B950000}"/>
    <cellStyle name="Total 2 5 2 11" xfId="32835" xr:uid="{00000000-0005-0000-0000-00005C950000}"/>
    <cellStyle name="Total 2 5 2 11 2" xfId="32836" xr:uid="{00000000-0005-0000-0000-00005D950000}"/>
    <cellStyle name="Total 2 5 2 11 3" xfId="39713" xr:uid="{00000000-0005-0000-0000-00005E950000}"/>
    <cellStyle name="Total 2 5 2 12" xfId="32837" xr:uid="{00000000-0005-0000-0000-00005F950000}"/>
    <cellStyle name="Total 2 5 2 12 2" xfId="32838" xr:uid="{00000000-0005-0000-0000-000060950000}"/>
    <cellStyle name="Total 2 5 2 12 3" xfId="39714" xr:uid="{00000000-0005-0000-0000-000061950000}"/>
    <cellStyle name="Total 2 5 2 13" xfId="32839" xr:uid="{00000000-0005-0000-0000-000062950000}"/>
    <cellStyle name="Total 2 5 2 13 2" xfId="32840" xr:uid="{00000000-0005-0000-0000-000063950000}"/>
    <cellStyle name="Total 2 5 2 13 3" xfId="39715" xr:uid="{00000000-0005-0000-0000-000064950000}"/>
    <cellStyle name="Total 2 5 2 14" xfId="32841" xr:uid="{00000000-0005-0000-0000-000065950000}"/>
    <cellStyle name="Total 2 5 2 14 2" xfId="32842" xr:uid="{00000000-0005-0000-0000-000066950000}"/>
    <cellStyle name="Total 2 5 2 14 3" xfId="39716" xr:uid="{00000000-0005-0000-0000-000067950000}"/>
    <cellStyle name="Total 2 5 2 15" xfId="32843" xr:uid="{00000000-0005-0000-0000-000068950000}"/>
    <cellStyle name="Total 2 5 2 15 2" xfId="32844" xr:uid="{00000000-0005-0000-0000-000069950000}"/>
    <cellStyle name="Total 2 5 2 15 3" xfId="39717" xr:uid="{00000000-0005-0000-0000-00006A950000}"/>
    <cellStyle name="Total 2 5 2 16" xfId="32845" xr:uid="{00000000-0005-0000-0000-00006B950000}"/>
    <cellStyle name="Total 2 5 2 17" xfId="39718" xr:uid="{00000000-0005-0000-0000-00006C950000}"/>
    <cellStyle name="Total 2 5 2 18" xfId="39719" xr:uid="{00000000-0005-0000-0000-00006D950000}"/>
    <cellStyle name="Total 2 5 2 2" xfId="32846" xr:uid="{00000000-0005-0000-0000-00006E950000}"/>
    <cellStyle name="Total 2 5 2 2 2" xfId="32847" xr:uid="{00000000-0005-0000-0000-00006F950000}"/>
    <cellStyle name="Total 2 5 2 2 2 2" xfId="32848" xr:uid="{00000000-0005-0000-0000-000070950000}"/>
    <cellStyle name="Total 2 5 2 2 3" xfId="32849" xr:uid="{00000000-0005-0000-0000-000071950000}"/>
    <cellStyle name="Total 2 5 2 2 3 2" xfId="32850" xr:uid="{00000000-0005-0000-0000-000072950000}"/>
    <cellStyle name="Total 2 5 2 2 4" xfId="32851" xr:uid="{00000000-0005-0000-0000-000073950000}"/>
    <cellStyle name="Total 2 5 2 2 4 2" xfId="32852" xr:uid="{00000000-0005-0000-0000-000074950000}"/>
    <cellStyle name="Total 2 5 2 2 5" xfId="32853" xr:uid="{00000000-0005-0000-0000-000075950000}"/>
    <cellStyle name="Total 2 5 2 3" xfId="32854" xr:uid="{00000000-0005-0000-0000-000076950000}"/>
    <cellStyle name="Total 2 5 2 3 2" xfId="32855" xr:uid="{00000000-0005-0000-0000-000077950000}"/>
    <cellStyle name="Total 2 5 2 3 2 2" xfId="32856" xr:uid="{00000000-0005-0000-0000-000078950000}"/>
    <cellStyle name="Total 2 5 2 3 3" xfId="32857" xr:uid="{00000000-0005-0000-0000-000079950000}"/>
    <cellStyle name="Total 2 5 2 3 3 2" xfId="32858" xr:uid="{00000000-0005-0000-0000-00007A950000}"/>
    <cellStyle name="Total 2 5 2 3 4" xfId="32859" xr:uid="{00000000-0005-0000-0000-00007B950000}"/>
    <cellStyle name="Total 2 5 2 3 4 2" xfId="32860" xr:uid="{00000000-0005-0000-0000-00007C950000}"/>
    <cellStyle name="Total 2 5 2 3 5" xfId="32861" xr:uid="{00000000-0005-0000-0000-00007D950000}"/>
    <cellStyle name="Total 2 5 2 4" xfId="32862" xr:uid="{00000000-0005-0000-0000-00007E950000}"/>
    <cellStyle name="Total 2 5 2 4 2" xfId="32863" xr:uid="{00000000-0005-0000-0000-00007F950000}"/>
    <cellStyle name="Total 2 5 2 4 2 2" xfId="32864" xr:uid="{00000000-0005-0000-0000-000080950000}"/>
    <cellStyle name="Total 2 5 2 4 3" xfId="32865" xr:uid="{00000000-0005-0000-0000-000081950000}"/>
    <cellStyle name="Total 2 5 2 4 3 2" xfId="32866" xr:uid="{00000000-0005-0000-0000-000082950000}"/>
    <cellStyle name="Total 2 5 2 4 4" xfId="32867" xr:uid="{00000000-0005-0000-0000-000083950000}"/>
    <cellStyle name="Total 2 5 2 4 4 2" xfId="32868" xr:uid="{00000000-0005-0000-0000-000084950000}"/>
    <cellStyle name="Total 2 5 2 4 5" xfId="32869" xr:uid="{00000000-0005-0000-0000-000085950000}"/>
    <cellStyle name="Total 2 5 2 5" xfId="32870" xr:uid="{00000000-0005-0000-0000-000086950000}"/>
    <cellStyle name="Total 2 5 2 5 2" xfId="32871" xr:uid="{00000000-0005-0000-0000-000087950000}"/>
    <cellStyle name="Total 2 5 2 5 3" xfId="39720" xr:uid="{00000000-0005-0000-0000-000088950000}"/>
    <cellStyle name="Total 2 5 2 6" xfId="32872" xr:uid="{00000000-0005-0000-0000-000089950000}"/>
    <cellStyle name="Total 2 5 2 6 2" xfId="32873" xr:uid="{00000000-0005-0000-0000-00008A950000}"/>
    <cellStyle name="Total 2 5 2 6 3" xfId="39721" xr:uid="{00000000-0005-0000-0000-00008B950000}"/>
    <cellStyle name="Total 2 5 2 7" xfId="32874" xr:uid="{00000000-0005-0000-0000-00008C950000}"/>
    <cellStyle name="Total 2 5 2 7 2" xfId="32875" xr:uid="{00000000-0005-0000-0000-00008D950000}"/>
    <cellStyle name="Total 2 5 2 7 3" xfId="39722" xr:uid="{00000000-0005-0000-0000-00008E950000}"/>
    <cellStyle name="Total 2 5 2 8" xfId="32876" xr:uid="{00000000-0005-0000-0000-00008F950000}"/>
    <cellStyle name="Total 2 5 2 8 2" xfId="32877" xr:uid="{00000000-0005-0000-0000-000090950000}"/>
    <cellStyle name="Total 2 5 2 8 3" xfId="39723" xr:uid="{00000000-0005-0000-0000-000091950000}"/>
    <cellStyle name="Total 2 5 2 9" xfId="32878" xr:uid="{00000000-0005-0000-0000-000092950000}"/>
    <cellStyle name="Total 2 5 2 9 2" xfId="32879" xr:uid="{00000000-0005-0000-0000-000093950000}"/>
    <cellStyle name="Total 2 5 2 9 3" xfId="39724" xr:uid="{00000000-0005-0000-0000-000094950000}"/>
    <cellStyle name="Total 2 5 3" xfId="32880" xr:uid="{00000000-0005-0000-0000-000095950000}"/>
    <cellStyle name="Total 2 5 3 2" xfId="32881" xr:uid="{00000000-0005-0000-0000-000096950000}"/>
    <cellStyle name="Total 2 5 3 2 2" xfId="32882" xr:uid="{00000000-0005-0000-0000-000097950000}"/>
    <cellStyle name="Total 2 5 3 3" xfId="32883" xr:uid="{00000000-0005-0000-0000-000098950000}"/>
    <cellStyle name="Total 2 5 3 3 2" xfId="32884" xr:uid="{00000000-0005-0000-0000-000099950000}"/>
    <cellStyle name="Total 2 5 3 4" xfId="32885" xr:uid="{00000000-0005-0000-0000-00009A950000}"/>
    <cellStyle name="Total 2 5 3 4 2" xfId="32886" xr:uid="{00000000-0005-0000-0000-00009B950000}"/>
    <cellStyle name="Total 2 5 3 5" xfId="32887" xr:uid="{00000000-0005-0000-0000-00009C950000}"/>
    <cellStyle name="Total 2 5 4" xfId="32888" xr:uid="{00000000-0005-0000-0000-00009D950000}"/>
    <cellStyle name="Total 2 5 4 2" xfId="32889" xr:uid="{00000000-0005-0000-0000-00009E950000}"/>
    <cellStyle name="Total 2 5 4 2 2" xfId="32890" xr:uid="{00000000-0005-0000-0000-00009F950000}"/>
    <cellStyle name="Total 2 5 4 3" xfId="32891" xr:uid="{00000000-0005-0000-0000-0000A0950000}"/>
    <cellStyle name="Total 2 5 4 3 2" xfId="32892" xr:uid="{00000000-0005-0000-0000-0000A1950000}"/>
    <cellStyle name="Total 2 5 4 4" xfId="32893" xr:uid="{00000000-0005-0000-0000-0000A2950000}"/>
    <cellStyle name="Total 2 5 4 4 2" xfId="32894" xr:uid="{00000000-0005-0000-0000-0000A3950000}"/>
    <cellStyle name="Total 2 5 4 5" xfId="32895" xr:uid="{00000000-0005-0000-0000-0000A4950000}"/>
    <cellStyle name="Total 2 5 5" xfId="32896" xr:uid="{00000000-0005-0000-0000-0000A5950000}"/>
    <cellStyle name="Total 2 5 5 2" xfId="32897" xr:uid="{00000000-0005-0000-0000-0000A6950000}"/>
    <cellStyle name="Total 2 5 5 2 2" xfId="32898" xr:uid="{00000000-0005-0000-0000-0000A7950000}"/>
    <cellStyle name="Total 2 5 5 3" xfId="32899" xr:uid="{00000000-0005-0000-0000-0000A8950000}"/>
    <cellStyle name="Total 2 5 5 3 2" xfId="32900" xr:uid="{00000000-0005-0000-0000-0000A9950000}"/>
    <cellStyle name="Total 2 5 5 4" xfId="32901" xr:uid="{00000000-0005-0000-0000-0000AA950000}"/>
    <cellStyle name="Total 2 5 5 4 2" xfId="32902" xr:uid="{00000000-0005-0000-0000-0000AB950000}"/>
    <cellStyle name="Total 2 5 5 5" xfId="32903" xr:uid="{00000000-0005-0000-0000-0000AC950000}"/>
    <cellStyle name="Total 2 5 6" xfId="32904" xr:uid="{00000000-0005-0000-0000-0000AD950000}"/>
    <cellStyle name="Total 2 5 6 2" xfId="32905" xr:uid="{00000000-0005-0000-0000-0000AE950000}"/>
    <cellStyle name="Total 2 5 6 3" xfId="39725" xr:uid="{00000000-0005-0000-0000-0000AF950000}"/>
    <cellStyle name="Total 2 5 7" xfId="32906" xr:uid="{00000000-0005-0000-0000-0000B0950000}"/>
    <cellStyle name="Total 2 5 7 2" xfId="32907" xr:uid="{00000000-0005-0000-0000-0000B1950000}"/>
    <cellStyle name="Total 2 5 7 3" xfId="39726" xr:uid="{00000000-0005-0000-0000-0000B2950000}"/>
    <cellStyle name="Total 2 5 8" xfId="32908" xr:uid="{00000000-0005-0000-0000-0000B3950000}"/>
    <cellStyle name="Total 2 5 8 2" xfId="32909" xr:uid="{00000000-0005-0000-0000-0000B4950000}"/>
    <cellStyle name="Total 2 5 8 3" xfId="39727" xr:uid="{00000000-0005-0000-0000-0000B5950000}"/>
    <cellStyle name="Total 2 5 9" xfId="32910" xr:uid="{00000000-0005-0000-0000-0000B6950000}"/>
    <cellStyle name="Total 2 5 9 2" xfId="32911" xr:uid="{00000000-0005-0000-0000-0000B7950000}"/>
    <cellStyle name="Total 2 5 9 3" xfId="39728" xr:uid="{00000000-0005-0000-0000-0000B8950000}"/>
    <cellStyle name="Total 2 6" xfId="32912" xr:uid="{00000000-0005-0000-0000-0000B9950000}"/>
    <cellStyle name="Total 2 6 10" xfId="32913" xr:uid="{00000000-0005-0000-0000-0000BA950000}"/>
    <cellStyle name="Total 2 6 10 2" xfId="32914" xr:uid="{00000000-0005-0000-0000-0000BB950000}"/>
    <cellStyle name="Total 2 6 10 3" xfId="39729" xr:uid="{00000000-0005-0000-0000-0000BC950000}"/>
    <cellStyle name="Total 2 6 11" xfId="32915" xr:uid="{00000000-0005-0000-0000-0000BD950000}"/>
    <cellStyle name="Total 2 6 11 2" xfId="32916" xr:uid="{00000000-0005-0000-0000-0000BE950000}"/>
    <cellStyle name="Total 2 6 11 3" xfId="39730" xr:uid="{00000000-0005-0000-0000-0000BF950000}"/>
    <cellStyle name="Total 2 6 12" xfId="32917" xr:uid="{00000000-0005-0000-0000-0000C0950000}"/>
    <cellStyle name="Total 2 6 12 2" xfId="32918" xr:uid="{00000000-0005-0000-0000-0000C1950000}"/>
    <cellStyle name="Total 2 6 12 3" xfId="39731" xr:uid="{00000000-0005-0000-0000-0000C2950000}"/>
    <cellStyle name="Total 2 6 13" xfId="32919" xr:uid="{00000000-0005-0000-0000-0000C3950000}"/>
    <cellStyle name="Total 2 6 13 2" xfId="32920" xr:uid="{00000000-0005-0000-0000-0000C4950000}"/>
    <cellStyle name="Total 2 6 13 3" xfId="39732" xr:uid="{00000000-0005-0000-0000-0000C5950000}"/>
    <cellStyle name="Total 2 6 14" xfId="32921" xr:uid="{00000000-0005-0000-0000-0000C6950000}"/>
    <cellStyle name="Total 2 6 14 2" xfId="32922" xr:uid="{00000000-0005-0000-0000-0000C7950000}"/>
    <cellStyle name="Total 2 6 14 3" xfId="39733" xr:uid="{00000000-0005-0000-0000-0000C8950000}"/>
    <cellStyle name="Total 2 6 15" xfId="32923" xr:uid="{00000000-0005-0000-0000-0000C9950000}"/>
    <cellStyle name="Total 2 6 15 2" xfId="32924" xr:uid="{00000000-0005-0000-0000-0000CA950000}"/>
    <cellStyle name="Total 2 6 15 3" xfId="39734" xr:uid="{00000000-0005-0000-0000-0000CB950000}"/>
    <cellStyle name="Total 2 6 16" xfId="32925" xr:uid="{00000000-0005-0000-0000-0000CC950000}"/>
    <cellStyle name="Total 2 6 16 2" xfId="32926" xr:uid="{00000000-0005-0000-0000-0000CD950000}"/>
    <cellStyle name="Total 2 6 16 3" xfId="39735" xr:uid="{00000000-0005-0000-0000-0000CE950000}"/>
    <cellStyle name="Total 2 6 17" xfId="32927" xr:uid="{00000000-0005-0000-0000-0000CF950000}"/>
    <cellStyle name="Total 2 6 18" xfId="39736" xr:uid="{00000000-0005-0000-0000-0000D0950000}"/>
    <cellStyle name="Total 2 6 19" xfId="39737" xr:uid="{00000000-0005-0000-0000-0000D1950000}"/>
    <cellStyle name="Total 2 6 2" xfId="32928" xr:uid="{00000000-0005-0000-0000-0000D2950000}"/>
    <cellStyle name="Total 2 6 2 10" xfId="32929" xr:uid="{00000000-0005-0000-0000-0000D3950000}"/>
    <cellStyle name="Total 2 6 2 10 2" xfId="32930" xr:uid="{00000000-0005-0000-0000-0000D4950000}"/>
    <cellStyle name="Total 2 6 2 10 3" xfId="39738" xr:uid="{00000000-0005-0000-0000-0000D5950000}"/>
    <cellStyle name="Total 2 6 2 11" xfId="32931" xr:uid="{00000000-0005-0000-0000-0000D6950000}"/>
    <cellStyle name="Total 2 6 2 11 2" xfId="32932" xr:uid="{00000000-0005-0000-0000-0000D7950000}"/>
    <cellStyle name="Total 2 6 2 11 3" xfId="39739" xr:uid="{00000000-0005-0000-0000-0000D8950000}"/>
    <cellStyle name="Total 2 6 2 12" xfId="32933" xr:uid="{00000000-0005-0000-0000-0000D9950000}"/>
    <cellStyle name="Total 2 6 2 12 2" xfId="32934" xr:uid="{00000000-0005-0000-0000-0000DA950000}"/>
    <cellStyle name="Total 2 6 2 12 3" xfId="39740" xr:uid="{00000000-0005-0000-0000-0000DB950000}"/>
    <cellStyle name="Total 2 6 2 13" xfId="32935" xr:uid="{00000000-0005-0000-0000-0000DC950000}"/>
    <cellStyle name="Total 2 6 2 13 2" xfId="32936" xr:uid="{00000000-0005-0000-0000-0000DD950000}"/>
    <cellStyle name="Total 2 6 2 13 3" xfId="39741" xr:uid="{00000000-0005-0000-0000-0000DE950000}"/>
    <cellStyle name="Total 2 6 2 14" xfId="32937" xr:uid="{00000000-0005-0000-0000-0000DF950000}"/>
    <cellStyle name="Total 2 6 2 14 2" xfId="32938" xr:uid="{00000000-0005-0000-0000-0000E0950000}"/>
    <cellStyle name="Total 2 6 2 14 3" xfId="39742" xr:uid="{00000000-0005-0000-0000-0000E1950000}"/>
    <cellStyle name="Total 2 6 2 15" xfId="32939" xr:uid="{00000000-0005-0000-0000-0000E2950000}"/>
    <cellStyle name="Total 2 6 2 15 2" xfId="32940" xr:uid="{00000000-0005-0000-0000-0000E3950000}"/>
    <cellStyle name="Total 2 6 2 15 3" xfId="39743" xr:uid="{00000000-0005-0000-0000-0000E4950000}"/>
    <cellStyle name="Total 2 6 2 16" xfId="32941" xr:uid="{00000000-0005-0000-0000-0000E5950000}"/>
    <cellStyle name="Total 2 6 2 17" xfId="39744" xr:uid="{00000000-0005-0000-0000-0000E6950000}"/>
    <cellStyle name="Total 2 6 2 18" xfId="39745" xr:uid="{00000000-0005-0000-0000-0000E7950000}"/>
    <cellStyle name="Total 2 6 2 2" xfId="32942" xr:uid="{00000000-0005-0000-0000-0000E8950000}"/>
    <cellStyle name="Total 2 6 2 2 2" xfId="32943" xr:uid="{00000000-0005-0000-0000-0000E9950000}"/>
    <cellStyle name="Total 2 6 2 2 2 2" xfId="32944" xr:uid="{00000000-0005-0000-0000-0000EA950000}"/>
    <cellStyle name="Total 2 6 2 2 3" xfId="32945" xr:uid="{00000000-0005-0000-0000-0000EB950000}"/>
    <cellStyle name="Total 2 6 2 2 3 2" xfId="32946" xr:uid="{00000000-0005-0000-0000-0000EC950000}"/>
    <cellStyle name="Total 2 6 2 2 4" xfId="32947" xr:uid="{00000000-0005-0000-0000-0000ED950000}"/>
    <cellStyle name="Total 2 6 2 2 4 2" xfId="32948" xr:uid="{00000000-0005-0000-0000-0000EE950000}"/>
    <cellStyle name="Total 2 6 2 2 5" xfId="32949" xr:uid="{00000000-0005-0000-0000-0000EF950000}"/>
    <cellStyle name="Total 2 6 2 3" xfId="32950" xr:uid="{00000000-0005-0000-0000-0000F0950000}"/>
    <cellStyle name="Total 2 6 2 3 2" xfId="32951" xr:uid="{00000000-0005-0000-0000-0000F1950000}"/>
    <cellStyle name="Total 2 6 2 3 2 2" xfId="32952" xr:uid="{00000000-0005-0000-0000-0000F2950000}"/>
    <cellStyle name="Total 2 6 2 3 3" xfId="32953" xr:uid="{00000000-0005-0000-0000-0000F3950000}"/>
    <cellStyle name="Total 2 6 2 3 3 2" xfId="32954" xr:uid="{00000000-0005-0000-0000-0000F4950000}"/>
    <cellStyle name="Total 2 6 2 3 4" xfId="32955" xr:uid="{00000000-0005-0000-0000-0000F5950000}"/>
    <cellStyle name="Total 2 6 2 3 4 2" xfId="32956" xr:uid="{00000000-0005-0000-0000-0000F6950000}"/>
    <cellStyle name="Total 2 6 2 3 5" xfId="32957" xr:uid="{00000000-0005-0000-0000-0000F7950000}"/>
    <cellStyle name="Total 2 6 2 4" xfId="32958" xr:uid="{00000000-0005-0000-0000-0000F8950000}"/>
    <cellStyle name="Total 2 6 2 4 2" xfId="32959" xr:uid="{00000000-0005-0000-0000-0000F9950000}"/>
    <cellStyle name="Total 2 6 2 4 2 2" xfId="32960" xr:uid="{00000000-0005-0000-0000-0000FA950000}"/>
    <cellStyle name="Total 2 6 2 4 3" xfId="32961" xr:uid="{00000000-0005-0000-0000-0000FB950000}"/>
    <cellStyle name="Total 2 6 2 4 3 2" xfId="32962" xr:uid="{00000000-0005-0000-0000-0000FC950000}"/>
    <cellStyle name="Total 2 6 2 4 4" xfId="32963" xr:uid="{00000000-0005-0000-0000-0000FD950000}"/>
    <cellStyle name="Total 2 6 2 4 4 2" xfId="32964" xr:uid="{00000000-0005-0000-0000-0000FE950000}"/>
    <cellStyle name="Total 2 6 2 4 5" xfId="32965" xr:uid="{00000000-0005-0000-0000-0000FF950000}"/>
    <cellStyle name="Total 2 6 2 5" xfId="32966" xr:uid="{00000000-0005-0000-0000-000000960000}"/>
    <cellStyle name="Total 2 6 2 5 2" xfId="32967" xr:uid="{00000000-0005-0000-0000-000001960000}"/>
    <cellStyle name="Total 2 6 2 5 3" xfId="39746" xr:uid="{00000000-0005-0000-0000-000002960000}"/>
    <cellStyle name="Total 2 6 2 6" xfId="32968" xr:uid="{00000000-0005-0000-0000-000003960000}"/>
    <cellStyle name="Total 2 6 2 6 2" xfId="32969" xr:uid="{00000000-0005-0000-0000-000004960000}"/>
    <cellStyle name="Total 2 6 2 6 3" xfId="39747" xr:uid="{00000000-0005-0000-0000-000005960000}"/>
    <cellStyle name="Total 2 6 2 7" xfId="32970" xr:uid="{00000000-0005-0000-0000-000006960000}"/>
    <cellStyle name="Total 2 6 2 7 2" xfId="32971" xr:uid="{00000000-0005-0000-0000-000007960000}"/>
    <cellStyle name="Total 2 6 2 7 3" xfId="39748" xr:uid="{00000000-0005-0000-0000-000008960000}"/>
    <cellStyle name="Total 2 6 2 8" xfId="32972" xr:uid="{00000000-0005-0000-0000-000009960000}"/>
    <cellStyle name="Total 2 6 2 8 2" xfId="32973" xr:uid="{00000000-0005-0000-0000-00000A960000}"/>
    <cellStyle name="Total 2 6 2 8 3" xfId="39749" xr:uid="{00000000-0005-0000-0000-00000B960000}"/>
    <cellStyle name="Total 2 6 2 9" xfId="32974" xr:uid="{00000000-0005-0000-0000-00000C960000}"/>
    <cellStyle name="Total 2 6 2 9 2" xfId="32975" xr:uid="{00000000-0005-0000-0000-00000D960000}"/>
    <cellStyle name="Total 2 6 2 9 3" xfId="39750" xr:uid="{00000000-0005-0000-0000-00000E960000}"/>
    <cellStyle name="Total 2 6 3" xfId="32976" xr:uid="{00000000-0005-0000-0000-00000F960000}"/>
    <cellStyle name="Total 2 6 3 2" xfId="32977" xr:uid="{00000000-0005-0000-0000-000010960000}"/>
    <cellStyle name="Total 2 6 3 2 2" xfId="32978" xr:uid="{00000000-0005-0000-0000-000011960000}"/>
    <cellStyle name="Total 2 6 3 3" xfId="32979" xr:uid="{00000000-0005-0000-0000-000012960000}"/>
    <cellStyle name="Total 2 6 3 3 2" xfId="32980" xr:uid="{00000000-0005-0000-0000-000013960000}"/>
    <cellStyle name="Total 2 6 3 4" xfId="32981" xr:uid="{00000000-0005-0000-0000-000014960000}"/>
    <cellStyle name="Total 2 6 3 4 2" xfId="32982" xr:uid="{00000000-0005-0000-0000-000015960000}"/>
    <cellStyle name="Total 2 6 3 5" xfId="32983" xr:uid="{00000000-0005-0000-0000-000016960000}"/>
    <cellStyle name="Total 2 6 4" xfId="32984" xr:uid="{00000000-0005-0000-0000-000017960000}"/>
    <cellStyle name="Total 2 6 4 2" xfId="32985" xr:uid="{00000000-0005-0000-0000-000018960000}"/>
    <cellStyle name="Total 2 6 4 2 2" xfId="32986" xr:uid="{00000000-0005-0000-0000-000019960000}"/>
    <cellStyle name="Total 2 6 4 3" xfId="32987" xr:uid="{00000000-0005-0000-0000-00001A960000}"/>
    <cellStyle name="Total 2 6 4 3 2" xfId="32988" xr:uid="{00000000-0005-0000-0000-00001B960000}"/>
    <cellStyle name="Total 2 6 4 4" xfId="32989" xr:uid="{00000000-0005-0000-0000-00001C960000}"/>
    <cellStyle name="Total 2 6 4 4 2" xfId="32990" xr:uid="{00000000-0005-0000-0000-00001D960000}"/>
    <cellStyle name="Total 2 6 4 5" xfId="32991" xr:uid="{00000000-0005-0000-0000-00001E960000}"/>
    <cellStyle name="Total 2 6 5" xfId="32992" xr:uid="{00000000-0005-0000-0000-00001F960000}"/>
    <cellStyle name="Total 2 6 5 2" xfId="32993" xr:uid="{00000000-0005-0000-0000-000020960000}"/>
    <cellStyle name="Total 2 6 5 2 2" xfId="32994" xr:uid="{00000000-0005-0000-0000-000021960000}"/>
    <cellStyle name="Total 2 6 5 3" xfId="32995" xr:uid="{00000000-0005-0000-0000-000022960000}"/>
    <cellStyle name="Total 2 6 5 3 2" xfId="32996" xr:uid="{00000000-0005-0000-0000-000023960000}"/>
    <cellStyle name="Total 2 6 5 4" xfId="32997" xr:uid="{00000000-0005-0000-0000-000024960000}"/>
    <cellStyle name="Total 2 6 5 4 2" xfId="32998" xr:uid="{00000000-0005-0000-0000-000025960000}"/>
    <cellStyle name="Total 2 6 5 5" xfId="32999" xr:uid="{00000000-0005-0000-0000-000026960000}"/>
    <cellStyle name="Total 2 6 6" xfId="33000" xr:uid="{00000000-0005-0000-0000-000027960000}"/>
    <cellStyle name="Total 2 6 6 2" xfId="33001" xr:uid="{00000000-0005-0000-0000-000028960000}"/>
    <cellStyle name="Total 2 6 6 3" xfId="39751" xr:uid="{00000000-0005-0000-0000-000029960000}"/>
    <cellStyle name="Total 2 6 7" xfId="33002" xr:uid="{00000000-0005-0000-0000-00002A960000}"/>
    <cellStyle name="Total 2 6 7 2" xfId="33003" xr:uid="{00000000-0005-0000-0000-00002B960000}"/>
    <cellStyle name="Total 2 6 7 3" xfId="39752" xr:uid="{00000000-0005-0000-0000-00002C960000}"/>
    <cellStyle name="Total 2 6 8" xfId="33004" xr:uid="{00000000-0005-0000-0000-00002D960000}"/>
    <cellStyle name="Total 2 6 8 2" xfId="33005" xr:uid="{00000000-0005-0000-0000-00002E960000}"/>
    <cellStyle name="Total 2 6 8 3" xfId="39753" xr:uid="{00000000-0005-0000-0000-00002F960000}"/>
    <cellStyle name="Total 2 6 9" xfId="33006" xr:uid="{00000000-0005-0000-0000-000030960000}"/>
    <cellStyle name="Total 2 6 9 2" xfId="33007" xr:uid="{00000000-0005-0000-0000-000031960000}"/>
    <cellStyle name="Total 2 6 9 3" xfId="39754" xr:uid="{00000000-0005-0000-0000-000032960000}"/>
    <cellStyle name="Total 2 7" xfId="33008" xr:uid="{00000000-0005-0000-0000-000033960000}"/>
    <cellStyle name="Total 2 7 10" xfId="33009" xr:uid="{00000000-0005-0000-0000-000034960000}"/>
    <cellStyle name="Total 2 7 10 2" xfId="33010" xr:uid="{00000000-0005-0000-0000-000035960000}"/>
    <cellStyle name="Total 2 7 10 3" xfId="39755" xr:uid="{00000000-0005-0000-0000-000036960000}"/>
    <cellStyle name="Total 2 7 11" xfId="33011" xr:uid="{00000000-0005-0000-0000-000037960000}"/>
    <cellStyle name="Total 2 7 11 2" xfId="33012" xr:uid="{00000000-0005-0000-0000-000038960000}"/>
    <cellStyle name="Total 2 7 11 3" xfId="39756" xr:uid="{00000000-0005-0000-0000-000039960000}"/>
    <cellStyle name="Total 2 7 12" xfId="33013" xr:uid="{00000000-0005-0000-0000-00003A960000}"/>
    <cellStyle name="Total 2 7 12 2" xfId="33014" xr:uid="{00000000-0005-0000-0000-00003B960000}"/>
    <cellStyle name="Total 2 7 12 3" xfId="39757" xr:uid="{00000000-0005-0000-0000-00003C960000}"/>
    <cellStyle name="Total 2 7 13" xfId="33015" xr:uid="{00000000-0005-0000-0000-00003D960000}"/>
    <cellStyle name="Total 2 7 13 2" xfId="33016" xr:uid="{00000000-0005-0000-0000-00003E960000}"/>
    <cellStyle name="Total 2 7 13 3" xfId="39758" xr:uid="{00000000-0005-0000-0000-00003F960000}"/>
    <cellStyle name="Total 2 7 14" xfId="33017" xr:uid="{00000000-0005-0000-0000-000040960000}"/>
    <cellStyle name="Total 2 7 14 2" xfId="33018" xr:uid="{00000000-0005-0000-0000-000041960000}"/>
    <cellStyle name="Total 2 7 14 3" xfId="39759" xr:uid="{00000000-0005-0000-0000-000042960000}"/>
    <cellStyle name="Total 2 7 15" xfId="33019" xr:uid="{00000000-0005-0000-0000-000043960000}"/>
    <cellStyle name="Total 2 7 15 2" xfId="33020" xr:uid="{00000000-0005-0000-0000-000044960000}"/>
    <cellStyle name="Total 2 7 15 3" xfId="39760" xr:uid="{00000000-0005-0000-0000-000045960000}"/>
    <cellStyle name="Total 2 7 16" xfId="33021" xr:uid="{00000000-0005-0000-0000-000046960000}"/>
    <cellStyle name="Total 2 7 16 2" xfId="33022" xr:uid="{00000000-0005-0000-0000-000047960000}"/>
    <cellStyle name="Total 2 7 16 3" xfId="39761" xr:uid="{00000000-0005-0000-0000-000048960000}"/>
    <cellStyle name="Total 2 7 17" xfId="33023" xr:uid="{00000000-0005-0000-0000-000049960000}"/>
    <cellStyle name="Total 2 7 18" xfId="39762" xr:uid="{00000000-0005-0000-0000-00004A960000}"/>
    <cellStyle name="Total 2 7 19" xfId="39763" xr:uid="{00000000-0005-0000-0000-00004B960000}"/>
    <cellStyle name="Total 2 7 2" xfId="33024" xr:uid="{00000000-0005-0000-0000-00004C960000}"/>
    <cellStyle name="Total 2 7 2 10" xfId="33025" xr:uid="{00000000-0005-0000-0000-00004D960000}"/>
    <cellStyle name="Total 2 7 2 10 2" xfId="33026" xr:uid="{00000000-0005-0000-0000-00004E960000}"/>
    <cellStyle name="Total 2 7 2 10 3" xfId="39764" xr:uid="{00000000-0005-0000-0000-00004F960000}"/>
    <cellStyle name="Total 2 7 2 11" xfId="33027" xr:uid="{00000000-0005-0000-0000-000050960000}"/>
    <cellStyle name="Total 2 7 2 11 2" xfId="33028" xr:uid="{00000000-0005-0000-0000-000051960000}"/>
    <cellStyle name="Total 2 7 2 11 3" xfId="39765" xr:uid="{00000000-0005-0000-0000-000052960000}"/>
    <cellStyle name="Total 2 7 2 12" xfId="33029" xr:uid="{00000000-0005-0000-0000-000053960000}"/>
    <cellStyle name="Total 2 7 2 12 2" xfId="33030" xr:uid="{00000000-0005-0000-0000-000054960000}"/>
    <cellStyle name="Total 2 7 2 12 3" xfId="39766" xr:uid="{00000000-0005-0000-0000-000055960000}"/>
    <cellStyle name="Total 2 7 2 13" xfId="33031" xr:uid="{00000000-0005-0000-0000-000056960000}"/>
    <cellStyle name="Total 2 7 2 13 2" xfId="33032" xr:uid="{00000000-0005-0000-0000-000057960000}"/>
    <cellStyle name="Total 2 7 2 13 3" xfId="39767" xr:uid="{00000000-0005-0000-0000-000058960000}"/>
    <cellStyle name="Total 2 7 2 14" xfId="33033" xr:uid="{00000000-0005-0000-0000-000059960000}"/>
    <cellStyle name="Total 2 7 2 14 2" xfId="33034" xr:uid="{00000000-0005-0000-0000-00005A960000}"/>
    <cellStyle name="Total 2 7 2 14 3" xfId="39768" xr:uid="{00000000-0005-0000-0000-00005B960000}"/>
    <cellStyle name="Total 2 7 2 15" xfId="33035" xr:uid="{00000000-0005-0000-0000-00005C960000}"/>
    <cellStyle name="Total 2 7 2 15 2" xfId="33036" xr:uid="{00000000-0005-0000-0000-00005D960000}"/>
    <cellStyle name="Total 2 7 2 15 3" xfId="39769" xr:uid="{00000000-0005-0000-0000-00005E960000}"/>
    <cellStyle name="Total 2 7 2 16" xfId="33037" xr:uid="{00000000-0005-0000-0000-00005F960000}"/>
    <cellStyle name="Total 2 7 2 17" xfId="39770" xr:uid="{00000000-0005-0000-0000-000060960000}"/>
    <cellStyle name="Total 2 7 2 18" xfId="39771" xr:uid="{00000000-0005-0000-0000-000061960000}"/>
    <cellStyle name="Total 2 7 2 2" xfId="33038" xr:uid="{00000000-0005-0000-0000-000062960000}"/>
    <cellStyle name="Total 2 7 2 2 2" xfId="33039" xr:uid="{00000000-0005-0000-0000-000063960000}"/>
    <cellStyle name="Total 2 7 2 2 2 2" xfId="33040" xr:uid="{00000000-0005-0000-0000-000064960000}"/>
    <cellStyle name="Total 2 7 2 2 3" xfId="33041" xr:uid="{00000000-0005-0000-0000-000065960000}"/>
    <cellStyle name="Total 2 7 2 2 3 2" xfId="33042" xr:uid="{00000000-0005-0000-0000-000066960000}"/>
    <cellStyle name="Total 2 7 2 2 4" xfId="33043" xr:uid="{00000000-0005-0000-0000-000067960000}"/>
    <cellStyle name="Total 2 7 2 2 4 2" xfId="33044" xr:uid="{00000000-0005-0000-0000-000068960000}"/>
    <cellStyle name="Total 2 7 2 2 5" xfId="33045" xr:uid="{00000000-0005-0000-0000-000069960000}"/>
    <cellStyle name="Total 2 7 2 3" xfId="33046" xr:uid="{00000000-0005-0000-0000-00006A960000}"/>
    <cellStyle name="Total 2 7 2 3 2" xfId="33047" xr:uid="{00000000-0005-0000-0000-00006B960000}"/>
    <cellStyle name="Total 2 7 2 3 2 2" xfId="33048" xr:uid="{00000000-0005-0000-0000-00006C960000}"/>
    <cellStyle name="Total 2 7 2 3 3" xfId="33049" xr:uid="{00000000-0005-0000-0000-00006D960000}"/>
    <cellStyle name="Total 2 7 2 3 3 2" xfId="33050" xr:uid="{00000000-0005-0000-0000-00006E960000}"/>
    <cellStyle name="Total 2 7 2 3 4" xfId="33051" xr:uid="{00000000-0005-0000-0000-00006F960000}"/>
    <cellStyle name="Total 2 7 2 3 4 2" xfId="33052" xr:uid="{00000000-0005-0000-0000-000070960000}"/>
    <cellStyle name="Total 2 7 2 3 5" xfId="33053" xr:uid="{00000000-0005-0000-0000-000071960000}"/>
    <cellStyle name="Total 2 7 2 4" xfId="33054" xr:uid="{00000000-0005-0000-0000-000072960000}"/>
    <cellStyle name="Total 2 7 2 4 2" xfId="33055" xr:uid="{00000000-0005-0000-0000-000073960000}"/>
    <cellStyle name="Total 2 7 2 4 2 2" xfId="33056" xr:uid="{00000000-0005-0000-0000-000074960000}"/>
    <cellStyle name="Total 2 7 2 4 3" xfId="33057" xr:uid="{00000000-0005-0000-0000-000075960000}"/>
    <cellStyle name="Total 2 7 2 4 3 2" xfId="33058" xr:uid="{00000000-0005-0000-0000-000076960000}"/>
    <cellStyle name="Total 2 7 2 4 4" xfId="33059" xr:uid="{00000000-0005-0000-0000-000077960000}"/>
    <cellStyle name="Total 2 7 2 4 4 2" xfId="33060" xr:uid="{00000000-0005-0000-0000-000078960000}"/>
    <cellStyle name="Total 2 7 2 4 5" xfId="33061" xr:uid="{00000000-0005-0000-0000-000079960000}"/>
    <cellStyle name="Total 2 7 2 5" xfId="33062" xr:uid="{00000000-0005-0000-0000-00007A960000}"/>
    <cellStyle name="Total 2 7 2 5 2" xfId="33063" xr:uid="{00000000-0005-0000-0000-00007B960000}"/>
    <cellStyle name="Total 2 7 2 5 3" xfId="39772" xr:uid="{00000000-0005-0000-0000-00007C960000}"/>
    <cellStyle name="Total 2 7 2 6" xfId="33064" xr:uid="{00000000-0005-0000-0000-00007D960000}"/>
    <cellStyle name="Total 2 7 2 6 2" xfId="33065" xr:uid="{00000000-0005-0000-0000-00007E960000}"/>
    <cellStyle name="Total 2 7 2 6 3" xfId="39773" xr:uid="{00000000-0005-0000-0000-00007F960000}"/>
    <cellStyle name="Total 2 7 2 7" xfId="33066" xr:uid="{00000000-0005-0000-0000-000080960000}"/>
    <cellStyle name="Total 2 7 2 7 2" xfId="33067" xr:uid="{00000000-0005-0000-0000-000081960000}"/>
    <cellStyle name="Total 2 7 2 7 3" xfId="39774" xr:uid="{00000000-0005-0000-0000-000082960000}"/>
    <cellStyle name="Total 2 7 2 8" xfId="33068" xr:uid="{00000000-0005-0000-0000-000083960000}"/>
    <cellStyle name="Total 2 7 2 8 2" xfId="33069" xr:uid="{00000000-0005-0000-0000-000084960000}"/>
    <cellStyle name="Total 2 7 2 8 3" xfId="39775" xr:uid="{00000000-0005-0000-0000-000085960000}"/>
    <cellStyle name="Total 2 7 2 9" xfId="33070" xr:uid="{00000000-0005-0000-0000-000086960000}"/>
    <cellStyle name="Total 2 7 2 9 2" xfId="33071" xr:uid="{00000000-0005-0000-0000-000087960000}"/>
    <cellStyle name="Total 2 7 2 9 3" xfId="39776" xr:uid="{00000000-0005-0000-0000-000088960000}"/>
    <cellStyle name="Total 2 7 3" xfId="33072" xr:uid="{00000000-0005-0000-0000-000089960000}"/>
    <cellStyle name="Total 2 7 3 2" xfId="33073" xr:uid="{00000000-0005-0000-0000-00008A960000}"/>
    <cellStyle name="Total 2 7 3 2 2" xfId="33074" xr:uid="{00000000-0005-0000-0000-00008B960000}"/>
    <cellStyle name="Total 2 7 3 3" xfId="33075" xr:uid="{00000000-0005-0000-0000-00008C960000}"/>
    <cellStyle name="Total 2 7 3 3 2" xfId="33076" xr:uid="{00000000-0005-0000-0000-00008D960000}"/>
    <cellStyle name="Total 2 7 3 4" xfId="33077" xr:uid="{00000000-0005-0000-0000-00008E960000}"/>
    <cellStyle name="Total 2 7 3 4 2" xfId="33078" xr:uid="{00000000-0005-0000-0000-00008F960000}"/>
    <cellStyle name="Total 2 7 3 5" xfId="33079" xr:uid="{00000000-0005-0000-0000-000090960000}"/>
    <cellStyle name="Total 2 7 4" xfId="33080" xr:uid="{00000000-0005-0000-0000-000091960000}"/>
    <cellStyle name="Total 2 7 4 2" xfId="33081" xr:uid="{00000000-0005-0000-0000-000092960000}"/>
    <cellStyle name="Total 2 7 4 2 2" xfId="33082" xr:uid="{00000000-0005-0000-0000-000093960000}"/>
    <cellStyle name="Total 2 7 4 3" xfId="33083" xr:uid="{00000000-0005-0000-0000-000094960000}"/>
    <cellStyle name="Total 2 7 4 3 2" xfId="33084" xr:uid="{00000000-0005-0000-0000-000095960000}"/>
    <cellStyle name="Total 2 7 4 4" xfId="33085" xr:uid="{00000000-0005-0000-0000-000096960000}"/>
    <cellStyle name="Total 2 7 4 4 2" xfId="33086" xr:uid="{00000000-0005-0000-0000-000097960000}"/>
    <cellStyle name="Total 2 7 4 5" xfId="33087" xr:uid="{00000000-0005-0000-0000-000098960000}"/>
    <cellStyle name="Total 2 7 5" xfId="33088" xr:uid="{00000000-0005-0000-0000-000099960000}"/>
    <cellStyle name="Total 2 7 5 2" xfId="33089" xr:uid="{00000000-0005-0000-0000-00009A960000}"/>
    <cellStyle name="Total 2 7 5 2 2" xfId="33090" xr:uid="{00000000-0005-0000-0000-00009B960000}"/>
    <cellStyle name="Total 2 7 5 3" xfId="33091" xr:uid="{00000000-0005-0000-0000-00009C960000}"/>
    <cellStyle name="Total 2 7 5 3 2" xfId="33092" xr:uid="{00000000-0005-0000-0000-00009D960000}"/>
    <cellStyle name="Total 2 7 5 4" xfId="33093" xr:uid="{00000000-0005-0000-0000-00009E960000}"/>
    <cellStyle name="Total 2 7 5 4 2" xfId="33094" xr:uid="{00000000-0005-0000-0000-00009F960000}"/>
    <cellStyle name="Total 2 7 5 5" xfId="33095" xr:uid="{00000000-0005-0000-0000-0000A0960000}"/>
    <cellStyle name="Total 2 7 6" xfId="33096" xr:uid="{00000000-0005-0000-0000-0000A1960000}"/>
    <cellStyle name="Total 2 7 6 2" xfId="33097" xr:uid="{00000000-0005-0000-0000-0000A2960000}"/>
    <cellStyle name="Total 2 7 6 3" xfId="39777" xr:uid="{00000000-0005-0000-0000-0000A3960000}"/>
    <cellStyle name="Total 2 7 7" xfId="33098" xr:uid="{00000000-0005-0000-0000-0000A4960000}"/>
    <cellStyle name="Total 2 7 7 2" xfId="33099" xr:uid="{00000000-0005-0000-0000-0000A5960000}"/>
    <cellStyle name="Total 2 7 7 3" xfId="39778" xr:uid="{00000000-0005-0000-0000-0000A6960000}"/>
    <cellStyle name="Total 2 7 8" xfId="33100" xr:uid="{00000000-0005-0000-0000-0000A7960000}"/>
    <cellStyle name="Total 2 7 8 2" xfId="33101" xr:uid="{00000000-0005-0000-0000-0000A8960000}"/>
    <cellStyle name="Total 2 7 8 3" xfId="39779" xr:uid="{00000000-0005-0000-0000-0000A9960000}"/>
    <cellStyle name="Total 2 7 9" xfId="33102" xr:uid="{00000000-0005-0000-0000-0000AA960000}"/>
    <cellStyle name="Total 2 7 9 2" xfId="33103" xr:uid="{00000000-0005-0000-0000-0000AB960000}"/>
    <cellStyle name="Total 2 7 9 3" xfId="39780" xr:uid="{00000000-0005-0000-0000-0000AC960000}"/>
    <cellStyle name="Total 2 8" xfId="33104" xr:uid="{00000000-0005-0000-0000-0000AD960000}"/>
    <cellStyle name="Total 2 8 10" xfId="33105" xr:uid="{00000000-0005-0000-0000-0000AE960000}"/>
    <cellStyle name="Total 2 8 10 2" xfId="33106" xr:uid="{00000000-0005-0000-0000-0000AF960000}"/>
    <cellStyle name="Total 2 8 10 3" xfId="39781" xr:uid="{00000000-0005-0000-0000-0000B0960000}"/>
    <cellStyle name="Total 2 8 11" xfId="33107" xr:uid="{00000000-0005-0000-0000-0000B1960000}"/>
    <cellStyle name="Total 2 8 11 2" xfId="33108" xr:uid="{00000000-0005-0000-0000-0000B2960000}"/>
    <cellStyle name="Total 2 8 11 3" xfId="39782" xr:uid="{00000000-0005-0000-0000-0000B3960000}"/>
    <cellStyle name="Total 2 8 12" xfId="33109" xr:uid="{00000000-0005-0000-0000-0000B4960000}"/>
    <cellStyle name="Total 2 8 12 2" xfId="33110" xr:uid="{00000000-0005-0000-0000-0000B5960000}"/>
    <cellStyle name="Total 2 8 12 3" xfId="39783" xr:uid="{00000000-0005-0000-0000-0000B6960000}"/>
    <cellStyle name="Total 2 8 13" xfId="33111" xr:uid="{00000000-0005-0000-0000-0000B7960000}"/>
    <cellStyle name="Total 2 8 13 2" xfId="33112" xr:uid="{00000000-0005-0000-0000-0000B8960000}"/>
    <cellStyle name="Total 2 8 13 3" xfId="39784" xr:uid="{00000000-0005-0000-0000-0000B9960000}"/>
    <cellStyle name="Total 2 8 14" xfId="33113" xr:uid="{00000000-0005-0000-0000-0000BA960000}"/>
    <cellStyle name="Total 2 8 14 2" xfId="33114" xr:uid="{00000000-0005-0000-0000-0000BB960000}"/>
    <cellStyle name="Total 2 8 14 3" xfId="39785" xr:uid="{00000000-0005-0000-0000-0000BC960000}"/>
    <cellStyle name="Total 2 8 15" xfId="33115" xr:uid="{00000000-0005-0000-0000-0000BD960000}"/>
    <cellStyle name="Total 2 8 15 2" xfId="33116" xr:uid="{00000000-0005-0000-0000-0000BE960000}"/>
    <cellStyle name="Total 2 8 15 3" xfId="39786" xr:uid="{00000000-0005-0000-0000-0000BF960000}"/>
    <cellStyle name="Total 2 8 16" xfId="33117" xr:uid="{00000000-0005-0000-0000-0000C0960000}"/>
    <cellStyle name="Total 2 8 16 2" xfId="33118" xr:uid="{00000000-0005-0000-0000-0000C1960000}"/>
    <cellStyle name="Total 2 8 16 3" xfId="39787" xr:uid="{00000000-0005-0000-0000-0000C2960000}"/>
    <cellStyle name="Total 2 8 17" xfId="33119" xr:uid="{00000000-0005-0000-0000-0000C3960000}"/>
    <cellStyle name="Total 2 8 18" xfId="39788" xr:uid="{00000000-0005-0000-0000-0000C4960000}"/>
    <cellStyle name="Total 2 8 19" xfId="39789" xr:uid="{00000000-0005-0000-0000-0000C5960000}"/>
    <cellStyle name="Total 2 8 2" xfId="33120" xr:uid="{00000000-0005-0000-0000-0000C6960000}"/>
    <cellStyle name="Total 2 8 2 10" xfId="33121" xr:uid="{00000000-0005-0000-0000-0000C7960000}"/>
    <cellStyle name="Total 2 8 2 10 2" xfId="33122" xr:uid="{00000000-0005-0000-0000-0000C8960000}"/>
    <cellStyle name="Total 2 8 2 10 3" xfId="39790" xr:uid="{00000000-0005-0000-0000-0000C9960000}"/>
    <cellStyle name="Total 2 8 2 11" xfId="33123" xr:uid="{00000000-0005-0000-0000-0000CA960000}"/>
    <cellStyle name="Total 2 8 2 11 2" xfId="33124" xr:uid="{00000000-0005-0000-0000-0000CB960000}"/>
    <cellStyle name="Total 2 8 2 11 3" xfId="39791" xr:uid="{00000000-0005-0000-0000-0000CC960000}"/>
    <cellStyle name="Total 2 8 2 12" xfId="33125" xr:uid="{00000000-0005-0000-0000-0000CD960000}"/>
    <cellStyle name="Total 2 8 2 12 2" xfId="33126" xr:uid="{00000000-0005-0000-0000-0000CE960000}"/>
    <cellStyle name="Total 2 8 2 12 3" xfId="39792" xr:uid="{00000000-0005-0000-0000-0000CF960000}"/>
    <cellStyle name="Total 2 8 2 13" xfId="33127" xr:uid="{00000000-0005-0000-0000-0000D0960000}"/>
    <cellStyle name="Total 2 8 2 13 2" xfId="33128" xr:uid="{00000000-0005-0000-0000-0000D1960000}"/>
    <cellStyle name="Total 2 8 2 13 3" xfId="39793" xr:uid="{00000000-0005-0000-0000-0000D2960000}"/>
    <cellStyle name="Total 2 8 2 14" xfId="33129" xr:uid="{00000000-0005-0000-0000-0000D3960000}"/>
    <cellStyle name="Total 2 8 2 14 2" xfId="33130" xr:uid="{00000000-0005-0000-0000-0000D4960000}"/>
    <cellStyle name="Total 2 8 2 14 3" xfId="39794" xr:uid="{00000000-0005-0000-0000-0000D5960000}"/>
    <cellStyle name="Total 2 8 2 15" xfId="33131" xr:uid="{00000000-0005-0000-0000-0000D6960000}"/>
    <cellStyle name="Total 2 8 2 15 2" xfId="33132" xr:uid="{00000000-0005-0000-0000-0000D7960000}"/>
    <cellStyle name="Total 2 8 2 15 3" xfId="39795" xr:uid="{00000000-0005-0000-0000-0000D8960000}"/>
    <cellStyle name="Total 2 8 2 16" xfId="33133" xr:uid="{00000000-0005-0000-0000-0000D9960000}"/>
    <cellStyle name="Total 2 8 2 17" xfId="39796" xr:uid="{00000000-0005-0000-0000-0000DA960000}"/>
    <cellStyle name="Total 2 8 2 18" xfId="39797" xr:uid="{00000000-0005-0000-0000-0000DB960000}"/>
    <cellStyle name="Total 2 8 2 2" xfId="33134" xr:uid="{00000000-0005-0000-0000-0000DC960000}"/>
    <cellStyle name="Total 2 8 2 2 2" xfId="33135" xr:uid="{00000000-0005-0000-0000-0000DD960000}"/>
    <cellStyle name="Total 2 8 2 2 2 2" xfId="33136" xr:uid="{00000000-0005-0000-0000-0000DE960000}"/>
    <cellStyle name="Total 2 8 2 2 3" xfId="33137" xr:uid="{00000000-0005-0000-0000-0000DF960000}"/>
    <cellStyle name="Total 2 8 2 2 3 2" xfId="33138" xr:uid="{00000000-0005-0000-0000-0000E0960000}"/>
    <cellStyle name="Total 2 8 2 2 4" xfId="33139" xr:uid="{00000000-0005-0000-0000-0000E1960000}"/>
    <cellStyle name="Total 2 8 2 2 4 2" xfId="33140" xr:uid="{00000000-0005-0000-0000-0000E2960000}"/>
    <cellStyle name="Total 2 8 2 2 5" xfId="33141" xr:uid="{00000000-0005-0000-0000-0000E3960000}"/>
    <cellStyle name="Total 2 8 2 3" xfId="33142" xr:uid="{00000000-0005-0000-0000-0000E4960000}"/>
    <cellStyle name="Total 2 8 2 3 2" xfId="33143" xr:uid="{00000000-0005-0000-0000-0000E5960000}"/>
    <cellStyle name="Total 2 8 2 3 2 2" xfId="33144" xr:uid="{00000000-0005-0000-0000-0000E6960000}"/>
    <cellStyle name="Total 2 8 2 3 3" xfId="33145" xr:uid="{00000000-0005-0000-0000-0000E7960000}"/>
    <cellStyle name="Total 2 8 2 3 3 2" xfId="33146" xr:uid="{00000000-0005-0000-0000-0000E8960000}"/>
    <cellStyle name="Total 2 8 2 3 4" xfId="33147" xr:uid="{00000000-0005-0000-0000-0000E9960000}"/>
    <cellStyle name="Total 2 8 2 3 4 2" xfId="33148" xr:uid="{00000000-0005-0000-0000-0000EA960000}"/>
    <cellStyle name="Total 2 8 2 3 5" xfId="33149" xr:uid="{00000000-0005-0000-0000-0000EB960000}"/>
    <cellStyle name="Total 2 8 2 4" xfId="33150" xr:uid="{00000000-0005-0000-0000-0000EC960000}"/>
    <cellStyle name="Total 2 8 2 4 2" xfId="33151" xr:uid="{00000000-0005-0000-0000-0000ED960000}"/>
    <cellStyle name="Total 2 8 2 4 2 2" xfId="33152" xr:uid="{00000000-0005-0000-0000-0000EE960000}"/>
    <cellStyle name="Total 2 8 2 4 3" xfId="33153" xr:uid="{00000000-0005-0000-0000-0000EF960000}"/>
    <cellStyle name="Total 2 8 2 4 3 2" xfId="33154" xr:uid="{00000000-0005-0000-0000-0000F0960000}"/>
    <cellStyle name="Total 2 8 2 4 4" xfId="33155" xr:uid="{00000000-0005-0000-0000-0000F1960000}"/>
    <cellStyle name="Total 2 8 2 4 4 2" xfId="33156" xr:uid="{00000000-0005-0000-0000-0000F2960000}"/>
    <cellStyle name="Total 2 8 2 4 5" xfId="33157" xr:uid="{00000000-0005-0000-0000-0000F3960000}"/>
    <cellStyle name="Total 2 8 2 5" xfId="33158" xr:uid="{00000000-0005-0000-0000-0000F4960000}"/>
    <cellStyle name="Total 2 8 2 5 2" xfId="33159" xr:uid="{00000000-0005-0000-0000-0000F5960000}"/>
    <cellStyle name="Total 2 8 2 5 3" xfId="39798" xr:uid="{00000000-0005-0000-0000-0000F6960000}"/>
    <cellStyle name="Total 2 8 2 6" xfId="33160" xr:uid="{00000000-0005-0000-0000-0000F7960000}"/>
    <cellStyle name="Total 2 8 2 6 2" xfId="33161" xr:uid="{00000000-0005-0000-0000-0000F8960000}"/>
    <cellStyle name="Total 2 8 2 6 3" xfId="39799" xr:uid="{00000000-0005-0000-0000-0000F9960000}"/>
    <cellStyle name="Total 2 8 2 7" xfId="33162" xr:uid="{00000000-0005-0000-0000-0000FA960000}"/>
    <cellStyle name="Total 2 8 2 7 2" xfId="33163" xr:uid="{00000000-0005-0000-0000-0000FB960000}"/>
    <cellStyle name="Total 2 8 2 7 3" xfId="39800" xr:uid="{00000000-0005-0000-0000-0000FC960000}"/>
    <cellStyle name="Total 2 8 2 8" xfId="33164" xr:uid="{00000000-0005-0000-0000-0000FD960000}"/>
    <cellStyle name="Total 2 8 2 8 2" xfId="33165" xr:uid="{00000000-0005-0000-0000-0000FE960000}"/>
    <cellStyle name="Total 2 8 2 8 3" xfId="39801" xr:uid="{00000000-0005-0000-0000-0000FF960000}"/>
    <cellStyle name="Total 2 8 2 9" xfId="33166" xr:uid="{00000000-0005-0000-0000-000000970000}"/>
    <cellStyle name="Total 2 8 2 9 2" xfId="33167" xr:uid="{00000000-0005-0000-0000-000001970000}"/>
    <cellStyle name="Total 2 8 2 9 3" xfId="39802" xr:uid="{00000000-0005-0000-0000-000002970000}"/>
    <cellStyle name="Total 2 8 3" xfId="33168" xr:uid="{00000000-0005-0000-0000-000003970000}"/>
    <cellStyle name="Total 2 8 3 2" xfId="33169" xr:uid="{00000000-0005-0000-0000-000004970000}"/>
    <cellStyle name="Total 2 8 3 2 2" xfId="33170" xr:uid="{00000000-0005-0000-0000-000005970000}"/>
    <cellStyle name="Total 2 8 3 3" xfId="33171" xr:uid="{00000000-0005-0000-0000-000006970000}"/>
    <cellStyle name="Total 2 8 3 3 2" xfId="33172" xr:uid="{00000000-0005-0000-0000-000007970000}"/>
    <cellStyle name="Total 2 8 3 4" xfId="33173" xr:uid="{00000000-0005-0000-0000-000008970000}"/>
    <cellStyle name="Total 2 8 3 4 2" xfId="33174" xr:uid="{00000000-0005-0000-0000-000009970000}"/>
    <cellStyle name="Total 2 8 3 5" xfId="33175" xr:uid="{00000000-0005-0000-0000-00000A970000}"/>
    <cellStyle name="Total 2 8 4" xfId="33176" xr:uid="{00000000-0005-0000-0000-00000B970000}"/>
    <cellStyle name="Total 2 8 4 2" xfId="33177" xr:uid="{00000000-0005-0000-0000-00000C970000}"/>
    <cellStyle name="Total 2 8 4 2 2" xfId="33178" xr:uid="{00000000-0005-0000-0000-00000D970000}"/>
    <cellStyle name="Total 2 8 4 3" xfId="33179" xr:uid="{00000000-0005-0000-0000-00000E970000}"/>
    <cellStyle name="Total 2 8 4 3 2" xfId="33180" xr:uid="{00000000-0005-0000-0000-00000F970000}"/>
    <cellStyle name="Total 2 8 4 4" xfId="33181" xr:uid="{00000000-0005-0000-0000-000010970000}"/>
    <cellStyle name="Total 2 8 4 4 2" xfId="33182" xr:uid="{00000000-0005-0000-0000-000011970000}"/>
    <cellStyle name="Total 2 8 4 5" xfId="33183" xr:uid="{00000000-0005-0000-0000-000012970000}"/>
    <cellStyle name="Total 2 8 5" xfId="33184" xr:uid="{00000000-0005-0000-0000-000013970000}"/>
    <cellStyle name="Total 2 8 5 2" xfId="33185" xr:uid="{00000000-0005-0000-0000-000014970000}"/>
    <cellStyle name="Total 2 8 5 2 2" xfId="33186" xr:uid="{00000000-0005-0000-0000-000015970000}"/>
    <cellStyle name="Total 2 8 5 3" xfId="33187" xr:uid="{00000000-0005-0000-0000-000016970000}"/>
    <cellStyle name="Total 2 8 5 3 2" xfId="33188" xr:uid="{00000000-0005-0000-0000-000017970000}"/>
    <cellStyle name="Total 2 8 5 4" xfId="33189" xr:uid="{00000000-0005-0000-0000-000018970000}"/>
    <cellStyle name="Total 2 8 5 4 2" xfId="33190" xr:uid="{00000000-0005-0000-0000-000019970000}"/>
    <cellStyle name="Total 2 8 5 5" xfId="33191" xr:uid="{00000000-0005-0000-0000-00001A970000}"/>
    <cellStyle name="Total 2 8 6" xfId="33192" xr:uid="{00000000-0005-0000-0000-00001B970000}"/>
    <cellStyle name="Total 2 8 6 2" xfId="33193" xr:uid="{00000000-0005-0000-0000-00001C970000}"/>
    <cellStyle name="Total 2 8 6 3" xfId="39803" xr:uid="{00000000-0005-0000-0000-00001D970000}"/>
    <cellStyle name="Total 2 8 7" xfId="33194" xr:uid="{00000000-0005-0000-0000-00001E970000}"/>
    <cellStyle name="Total 2 8 7 2" xfId="33195" xr:uid="{00000000-0005-0000-0000-00001F970000}"/>
    <cellStyle name="Total 2 8 7 3" xfId="39804" xr:uid="{00000000-0005-0000-0000-000020970000}"/>
    <cellStyle name="Total 2 8 8" xfId="33196" xr:uid="{00000000-0005-0000-0000-000021970000}"/>
    <cellStyle name="Total 2 8 8 2" xfId="33197" xr:uid="{00000000-0005-0000-0000-000022970000}"/>
    <cellStyle name="Total 2 8 8 3" xfId="39805" xr:uid="{00000000-0005-0000-0000-000023970000}"/>
    <cellStyle name="Total 2 8 9" xfId="33198" xr:uid="{00000000-0005-0000-0000-000024970000}"/>
    <cellStyle name="Total 2 8 9 2" xfId="33199" xr:uid="{00000000-0005-0000-0000-000025970000}"/>
    <cellStyle name="Total 2 8 9 3" xfId="39806" xr:uid="{00000000-0005-0000-0000-000026970000}"/>
    <cellStyle name="Total 2 9" xfId="33200" xr:uid="{00000000-0005-0000-0000-000027970000}"/>
    <cellStyle name="Total 2 9 10" xfId="33201" xr:uid="{00000000-0005-0000-0000-000028970000}"/>
    <cellStyle name="Total 2 9 10 2" xfId="33202" xr:uid="{00000000-0005-0000-0000-000029970000}"/>
    <cellStyle name="Total 2 9 10 3" xfId="39807" xr:uid="{00000000-0005-0000-0000-00002A970000}"/>
    <cellStyle name="Total 2 9 11" xfId="33203" xr:uid="{00000000-0005-0000-0000-00002B970000}"/>
    <cellStyle name="Total 2 9 11 2" xfId="33204" xr:uid="{00000000-0005-0000-0000-00002C970000}"/>
    <cellStyle name="Total 2 9 11 3" xfId="39808" xr:uid="{00000000-0005-0000-0000-00002D970000}"/>
    <cellStyle name="Total 2 9 12" xfId="33205" xr:uid="{00000000-0005-0000-0000-00002E970000}"/>
    <cellStyle name="Total 2 9 12 2" xfId="33206" xr:uid="{00000000-0005-0000-0000-00002F970000}"/>
    <cellStyle name="Total 2 9 12 3" xfId="39809" xr:uid="{00000000-0005-0000-0000-000030970000}"/>
    <cellStyle name="Total 2 9 13" xfId="33207" xr:uid="{00000000-0005-0000-0000-000031970000}"/>
    <cellStyle name="Total 2 9 13 2" xfId="33208" xr:uid="{00000000-0005-0000-0000-000032970000}"/>
    <cellStyle name="Total 2 9 13 3" xfId="39810" xr:uid="{00000000-0005-0000-0000-000033970000}"/>
    <cellStyle name="Total 2 9 14" xfId="33209" xr:uid="{00000000-0005-0000-0000-000034970000}"/>
    <cellStyle name="Total 2 9 14 2" xfId="33210" xr:uid="{00000000-0005-0000-0000-000035970000}"/>
    <cellStyle name="Total 2 9 14 3" xfId="39811" xr:uid="{00000000-0005-0000-0000-000036970000}"/>
    <cellStyle name="Total 2 9 15" xfId="33211" xr:uid="{00000000-0005-0000-0000-000037970000}"/>
    <cellStyle name="Total 2 9 15 2" xfId="33212" xr:uid="{00000000-0005-0000-0000-000038970000}"/>
    <cellStyle name="Total 2 9 15 3" xfId="39812" xr:uid="{00000000-0005-0000-0000-000039970000}"/>
    <cellStyle name="Total 2 9 16" xfId="33213" xr:uid="{00000000-0005-0000-0000-00003A970000}"/>
    <cellStyle name="Total 2 9 16 2" xfId="33214" xr:uid="{00000000-0005-0000-0000-00003B970000}"/>
    <cellStyle name="Total 2 9 16 3" xfId="39813" xr:uid="{00000000-0005-0000-0000-00003C970000}"/>
    <cellStyle name="Total 2 9 17" xfId="33215" xr:uid="{00000000-0005-0000-0000-00003D970000}"/>
    <cellStyle name="Total 2 9 18" xfId="39814" xr:uid="{00000000-0005-0000-0000-00003E970000}"/>
    <cellStyle name="Total 2 9 19" xfId="39815" xr:uid="{00000000-0005-0000-0000-00003F970000}"/>
    <cellStyle name="Total 2 9 2" xfId="33216" xr:uid="{00000000-0005-0000-0000-000040970000}"/>
    <cellStyle name="Total 2 9 2 10" xfId="33217" xr:uid="{00000000-0005-0000-0000-000041970000}"/>
    <cellStyle name="Total 2 9 2 10 2" xfId="33218" xr:uid="{00000000-0005-0000-0000-000042970000}"/>
    <cellStyle name="Total 2 9 2 10 3" xfId="39816" xr:uid="{00000000-0005-0000-0000-000043970000}"/>
    <cellStyle name="Total 2 9 2 11" xfId="33219" xr:uid="{00000000-0005-0000-0000-000044970000}"/>
    <cellStyle name="Total 2 9 2 11 2" xfId="33220" xr:uid="{00000000-0005-0000-0000-000045970000}"/>
    <cellStyle name="Total 2 9 2 11 3" xfId="39817" xr:uid="{00000000-0005-0000-0000-000046970000}"/>
    <cellStyle name="Total 2 9 2 12" xfId="33221" xr:uid="{00000000-0005-0000-0000-000047970000}"/>
    <cellStyle name="Total 2 9 2 12 2" xfId="33222" xr:uid="{00000000-0005-0000-0000-000048970000}"/>
    <cellStyle name="Total 2 9 2 12 3" xfId="39818" xr:uid="{00000000-0005-0000-0000-000049970000}"/>
    <cellStyle name="Total 2 9 2 13" xfId="33223" xr:uid="{00000000-0005-0000-0000-00004A970000}"/>
    <cellStyle name="Total 2 9 2 13 2" xfId="33224" xr:uid="{00000000-0005-0000-0000-00004B970000}"/>
    <cellStyle name="Total 2 9 2 13 3" xfId="39819" xr:uid="{00000000-0005-0000-0000-00004C970000}"/>
    <cellStyle name="Total 2 9 2 14" xfId="33225" xr:uid="{00000000-0005-0000-0000-00004D970000}"/>
    <cellStyle name="Total 2 9 2 14 2" xfId="33226" xr:uid="{00000000-0005-0000-0000-00004E970000}"/>
    <cellStyle name="Total 2 9 2 14 3" xfId="39820" xr:uid="{00000000-0005-0000-0000-00004F970000}"/>
    <cellStyle name="Total 2 9 2 15" xfId="33227" xr:uid="{00000000-0005-0000-0000-000050970000}"/>
    <cellStyle name="Total 2 9 2 15 2" xfId="33228" xr:uid="{00000000-0005-0000-0000-000051970000}"/>
    <cellStyle name="Total 2 9 2 15 3" xfId="39821" xr:uid="{00000000-0005-0000-0000-000052970000}"/>
    <cellStyle name="Total 2 9 2 16" xfId="33229" xr:uid="{00000000-0005-0000-0000-000053970000}"/>
    <cellStyle name="Total 2 9 2 17" xfId="39822" xr:uid="{00000000-0005-0000-0000-000054970000}"/>
    <cellStyle name="Total 2 9 2 18" xfId="39823" xr:uid="{00000000-0005-0000-0000-000055970000}"/>
    <cellStyle name="Total 2 9 2 2" xfId="33230" xr:uid="{00000000-0005-0000-0000-000056970000}"/>
    <cellStyle name="Total 2 9 2 2 2" xfId="33231" xr:uid="{00000000-0005-0000-0000-000057970000}"/>
    <cellStyle name="Total 2 9 2 2 2 2" xfId="33232" xr:uid="{00000000-0005-0000-0000-000058970000}"/>
    <cellStyle name="Total 2 9 2 2 3" xfId="33233" xr:uid="{00000000-0005-0000-0000-000059970000}"/>
    <cellStyle name="Total 2 9 2 2 3 2" xfId="33234" xr:uid="{00000000-0005-0000-0000-00005A970000}"/>
    <cellStyle name="Total 2 9 2 2 4" xfId="33235" xr:uid="{00000000-0005-0000-0000-00005B970000}"/>
    <cellStyle name="Total 2 9 2 2 4 2" xfId="33236" xr:uid="{00000000-0005-0000-0000-00005C970000}"/>
    <cellStyle name="Total 2 9 2 2 5" xfId="33237" xr:uid="{00000000-0005-0000-0000-00005D970000}"/>
    <cellStyle name="Total 2 9 2 3" xfId="33238" xr:uid="{00000000-0005-0000-0000-00005E970000}"/>
    <cellStyle name="Total 2 9 2 3 2" xfId="33239" xr:uid="{00000000-0005-0000-0000-00005F970000}"/>
    <cellStyle name="Total 2 9 2 3 2 2" xfId="33240" xr:uid="{00000000-0005-0000-0000-000060970000}"/>
    <cellStyle name="Total 2 9 2 3 3" xfId="33241" xr:uid="{00000000-0005-0000-0000-000061970000}"/>
    <cellStyle name="Total 2 9 2 3 3 2" xfId="33242" xr:uid="{00000000-0005-0000-0000-000062970000}"/>
    <cellStyle name="Total 2 9 2 3 4" xfId="33243" xr:uid="{00000000-0005-0000-0000-000063970000}"/>
    <cellStyle name="Total 2 9 2 3 4 2" xfId="33244" xr:uid="{00000000-0005-0000-0000-000064970000}"/>
    <cellStyle name="Total 2 9 2 3 5" xfId="33245" xr:uid="{00000000-0005-0000-0000-000065970000}"/>
    <cellStyle name="Total 2 9 2 4" xfId="33246" xr:uid="{00000000-0005-0000-0000-000066970000}"/>
    <cellStyle name="Total 2 9 2 4 2" xfId="33247" xr:uid="{00000000-0005-0000-0000-000067970000}"/>
    <cellStyle name="Total 2 9 2 4 2 2" xfId="33248" xr:uid="{00000000-0005-0000-0000-000068970000}"/>
    <cellStyle name="Total 2 9 2 4 3" xfId="33249" xr:uid="{00000000-0005-0000-0000-000069970000}"/>
    <cellStyle name="Total 2 9 2 4 3 2" xfId="33250" xr:uid="{00000000-0005-0000-0000-00006A970000}"/>
    <cellStyle name="Total 2 9 2 4 4" xfId="33251" xr:uid="{00000000-0005-0000-0000-00006B970000}"/>
    <cellStyle name="Total 2 9 2 4 4 2" xfId="33252" xr:uid="{00000000-0005-0000-0000-00006C970000}"/>
    <cellStyle name="Total 2 9 2 4 5" xfId="33253" xr:uid="{00000000-0005-0000-0000-00006D970000}"/>
    <cellStyle name="Total 2 9 2 5" xfId="33254" xr:uid="{00000000-0005-0000-0000-00006E970000}"/>
    <cellStyle name="Total 2 9 2 5 2" xfId="33255" xr:uid="{00000000-0005-0000-0000-00006F970000}"/>
    <cellStyle name="Total 2 9 2 5 3" xfId="39824" xr:uid="{00000000-0005-0000-0000-000070970000}"/>
    <cellStyle name="Total 2 9 2 6" xfId="33256" xr:uid="{00000000-0005-0000-0000-000071970000}"/>
    <cellStyle name="Total 2 9 2 6 2" xfId="33257" xr:uid="{00000000-0005-0000-0000-000072970000}"/>
    <cellStyle name="Total 2 9 2 6 3" xfId="39825" xr:uid="{00000000-0005-0000-0000-000073970000}"/>
    <cellStyle name="Total 2 9 2 7" xfId="33258" xr:uid="{00000000-0005-0000-0000-000074970000}"/>
    <cellStyle name="Total 2 9 2 7 2" xfId="33259" xr:uid="{00000000-0005-0000-0000-000075970000}"/>
    <cellStyle name="Total 2 9 2 7 3" xfId="39826" xr:uid="{00000000-0005-0000-0000-000076970000}"/>
    <cellStyle name="Total 2 9 2 8" xfId="33260" xr:uid="{00000000-0005-0000-0000-000077970000}"/>
    <cellStyle name="Total 2 9 2 8 2" xfId="33261" xr:uid="{00000000-0005-0000-0000-000078970000}"/>
    <cellStyle name="Total 2 9 2 8 3" xfId="39827" xr:uid="{00000000-0005-0000-0000-000079970000}"/>
    <cellStyle name="Total 2 9 2 9" xfId="33262" xr:uid="{00000000-0005-0000-0000-00007A970000}"/>
    <cellStyle name="Total 2 9 2 9 2" xfId="33263" xr:uid="{00000000-0005-0000-0000-00007B970000}"/>
    <cellStyle name="Total 2 9 2 9 3" xfId="39828" xr:uid="{00000000-0005-0000-0000-00007C970000}"/>
    <cellStyle name="Total 2 9 3" xfId="33264" xr:uid="{00000000-0005-0000-0000-00007D970000}"/>
    <cellStyle name="Total 2 9 3 2" xfId="33265" xr:uid="{00000000-0005-0000-0000-00007E970000}"/>
    <cellStyle name="Total 2 9 3 2 2" xfId="33266" xr:uid="{00000000-0005-0000-0000-00007F970000}"/>
    <cellStyle name="Total 2 9 3 3" xfId="33267" xr:uid="{00000000-0005-0000-0000-000080970000}"/>
    <cellStyle name="Total 2 9 3 3 2" xfId="33268" xr:uid="{00000000-0005-0000-0000-000081970000}"/>
    <cellStyle name="Total 2 9 3 4" xfId="33269" xr:uid="{00000000-0005-0000-0000-000082970000}"/>
    <cellStyle name="Total 2 9 3 4 2" xfId="33270" xr:uid="{00000000-0005-0000-0000-000083970000}"/>
    <cellStyle name="Total 2 9 3 5" xfId="33271" xr:uid="{00000000-0005-0000-0000-000084970000}"/>
    <cellStyle name="Total 2 9 4" xfId="33272" xr:uid="{00000000-0005-0000-0000-000085970000}"/>
    <cellStyle name="Total 2 9 4 2" xfId="33273" xr:uid="{00000000-0005-0000-0000-000086970000}"/>
    <cellStyle name="Total 2 9 4 2 2" xfId="33274" xr:uid="{00000000-0005-0000-0000-000087970000}"/>
    <cellStyle name="Total 2 9 4 3" xfId="33275" xr:uid="{00000000-0005-0000-0000-000088970000}"/>
    <cellStyle name="Total 2 9 4 3 2" xfId="33276" xr:uid="{00000000-0005-0000-0000-000089970000}"/>
    <cellStyle name="Total 2 9 4 4" xfId="33277" xr:uid="{00000000-0005-0000-0000-00008A970000}"/>
    <cellStyle name="Total 2 9 4 4 2" xfId="33278" xr:uid="{00000000-0005-0000-0000-00008B970000}"/>
    <cellStyle name="Total 2 9 4 5" xfId="33279" xr:uid="{00000000-0005-0000-0000-00008C970000}"/>
    <cellStyle name="Total 2 9 5" xfId="33280" xr:uid="{00000000-0005-0000-0000-00008D970000}"/>
    <cellStyle name="Total 2 9 5 2" xfId="33281" xr:uid="{00000000-0005-0000-0000-00008E970000}"/>
    <cellStyle name="Total 2 9 5 2 2" xfId="33282" xr:uid="{00000000-0005-0000-0000-00008F970000}"/>
    <cellStyle name="Total 2 9 5 3" xfId="33283" xr:uid="{00000000-0005-0000-0000-000090970000}"/>
    <cellStyle name="Total 2 9 5 3 2" xfId="33284" xr:uid="{00000000-0005-0000-0000-000091970000}"/>
    <cellStyle name="Total 2 9 5 4" xfId="33285" xr:uid="{00000000-0005-0000-0000-000092970000}"/>
    <cellStyle name="Total 2 9 5 4 2" xfId="33286" xr:uid="{00000000-0005-0000-0000-000093970000}"/>
    <cellStyle name="Total 2 9 5 5" xfId="33287" xr:uid="{00000000-0005-0000-0000-000094970000}"/>
    <cellStyle name="Total 2 9 6" xfId="33288" xr:uid="{00000000-0005-0000-0000-000095970000}"/>
    <cellStyle name="Total 2 9 6 2" xfId="33289" xr:uid="{00000000-0005-0000-0000-000096970000}"/>
    <cellStyle name="Total 2 9 6 3" xfId="39829" xr:uid="{00000000-0005-0000-0000-000097970000}"/>
    <cellStyle name="Total 2 9 7" xfId="33290" xr:uid="{00000000-0005-0000-0000-000098970000}"/>
    <cellStyle name="Total 2 9 7 2" xfId="33291" xr:uid="{00000000-0005-0000-0000-000099970000}"/>
    <cellStyle name="Total 2 9 7 3" xfId="39830" xr:uid="{00000000-0005-0000-0000-00009A970000}"/>
    <cellStyle name="Total 2 9 8" xfId="33292" xr:uid="{00000000-0005-0000-0000-00009B970000}"/>
    <cellStyle name="Total 2 9 8 2" xfId="33293" xr:uid="{00000000-0005-0000-0000-00009C970000}"/>
    <cellStyle name="Total 2 9 8 3" xfId="39831" xr:uid="{00000000-0005-0000-0000-00009D970000}"/>
    <cellStyle name="Total 2 9 9" xfId="33294" xr:uid="{00000000-0005-0000-0000-00009E970000}"/>
    <cellStyle name="Total 2 9 9 2" xfId="33295" xr:uid="{00000000-0005-0000-0000-00009F970000}"/>
    <cellStyle name="Total 2 9 9 3" xfId="39832" xr:uid="{00000000-0005-0000-0000-0000A0970000}"/>
    <cellStyle name="Total 2_Abst" xfId="33296" xr:uid="{00000000-0005-0000-0000-0000A1970000}"/>
    <cellStyle name="Total 20" xfId="33297" xr:uid="{00000000-0005-0000-0000-0000A2970000}"/>
    <cellStyle name="Total 20 2" xfId="33298" xr:uid="{00000000-0005-0000-0000-0000A3970000}"/>
    <cellStyle name="Total 20 2 2" xfId="33299" xr:uid="{00000000-0005-0000-0000-0000A4970000}"/>
    <cellStyle name="Total 20 3" xfId="33300" xr:uid="{00000000-0005-0000-0000-0000A5970000}"/>
    <cellStyle name="Total 20 3 2" xfId="33301" xr:uid="{00000000-0005-0000-0000-0000A6970000}"/>
    <cellStyle name="Total 20 4" xfId="33302" xr:uid="{00000000-0005-0000-0000-0000A7970000}"/>
    <cellStyle name="Total 20 4 2" xfId="33303" xr:uid="{00000000-0005-0000-0000-0000A8970000}"/>
    <cellStyle name="Total 20 5" xfId="33304" xr:uid="{00000000-0005-0000-0000-0000A9970000}"/>
    <cellStyle name="Total 20 6" xfId="33305" xr:uid="{00000000-0005-0000-0000-0000AA970000}"/>
    <cellStyle name="Total 21" xfId="33306" xr:uid="{00000000-0005-0000-0000-0000AB970000}"/>
    <cellStyle name="Total 21 2" xfId="33307" xr:uid="{00000000-0005-0000-0000-0000AC970000}"/>
    <cellStyle name="Total 21 2 2" xfId="33308" xr:uid="{00000000-0005-0000-0000-0000AD970000}"/>
    <cellStyle name="Total 21 3" xfId="33309" xr:uid="{00000000-0005-0000-0000-0000AE970000}"/>
    <cellStyle name="Total 21 3 2" xfId="33310" xr:uid="{00000000-0005-0000-0000-0000AF970000}"/>
    <cellStyle name="Total 21 4" xfId="33311" xr:uid="{00000000-0005-0000-0000-0000B0970000}"/>
    <cellStyle name="Total 21 4 2" xfId="33312" xr:uid="{00000000-0005-0000-0000-0000B1970000}"/>
    <cellStyle name="Total 21 5" xfId="33313" xr:uid="{00000000-0005-0000-0000-0000B2970000}"/>
    <cellStyle name="Total 21 6" xfId="33314" xr:uid="{00000000-0005-0000-0000-0000B3970000}"/>
    <cellStyle name="Total 22" xfId="33315" xr:uid="{00000000-0005-0000-0000-0000B4970000}"/>
    <cellStyle name="Total 22 2" xfId="33316" xr:uid="{00000000-0005-0000-0000-0000B5970000}"/>
    <cellStyle name="Total 22 2 2" xfId="33317" xr:uid="{00000000-0005-0000-0000-0000B6970000}"/>
    <cellStyle name="Total 22 3" xfId="33318" xr:uid="{00000000-0005-0000-0000-0000B7970000}"/>
    <cellStyle name="Total 22 3 2" xfId="33319" xr:uid="{00000000-0005-0000-0000-0000B8970000}"/>
    <cellStyle name="Total 22 4" xfId="33320" xr:uid="{00000000-0005-0000-0000-0000B9970000}"/>
    <cellStyle name="Total 22 4 2" xfId="33321" xr:uid="{00000000-0005-0000-0000-0000BA970000}"/>
    <cellStyle name="Total 22 5" xfId="33322" xr:uid="{00000000-0005-0000-0000-0000BB970000}"/>
    <cellStyle name="Total 22 6" xfId="33323" xr:uid="{00000000-0005-0000-0000-0000BC970000}"/>
    <cellStyle name="Total 23" xfId="33324" xr:uid="{00000000-0005-0000-0000-0000BD970000}"/>
    <cellStyle name="Total 23 2" xfId="33325" xr:uid="{00000000-0005-0000-0000-0000BE970000}"/>
    <cellStyle name="Total 23 2 2" xfId="33326" xr:uid="{00000000-0005-0000-0000-0000BF970000}"/>
    <cellStyle name="Total 23 3" xfId="33327" xr:uid="{00000000-0005-0000-0000-0000C0970000}"/>
    <cellStyle name="Total 23 3 2" xfId="33328" xr:uid="{00000000-0005-0000-0000-0000C1970000}"/>
    <cellStyle name="Total 23 4" xfId="33329" xr:uid="{00000000-0005-0000-0000-0000C2970000}"/>
    <cellStyle name="Total 23 4 2" xfId="33330" xr:uid="{00000000-0005-0000-0000-0000C3970000}"/>
    <cellStyle name="Total 23 5" xfId="33331" xr:uid="{00000000-0005-0000-0000-0000C4970000}"/>
    <cellStyle name="Total 23 6" xfId="33332" xr:uid="{00000000-0005-0000-0000-0000C5970000}"/>
    <cellStyle name="Total 24" xfId="33333" xr:uid="{00000000-0005-0000-0000-0000C6970000}"/>
    <cellStyle name="Total 24 2" xfId="33334" xr:uid="{00000000-0005-0000-0000-0000C7970000}"/>
    <cellStyle name="Total 24 2 2" xfId="33335" xr:uid="{00000000-0005-0000-0000-0000C8970000}"/>
    <cellStyle name="Total 24 3" xfId="33336" xr:uid="{00000000-0005-0000-0000-0000C9970000}"/>
    <cellStyle name="Total 24 3 2" xfId="33337" xr:uid="{00000000-0005-0000-0000-0000CA970000}"/>
    <cellStyle name="Total 24 4" xfId="33338" xr:uid="{00000000-0005-0000-0000-0000CB970000}"/>
    <cellStyle name="Total 24 4 2" xfId="33339" xr:uid="{00000000-0005-0000-0000-0000CC970000}"/>
    <cellStyle name="Total 24 5" xfId="33340" xr:uid="{00000000-0005-0000-0000-0000CD970000}"/>
    <cellStyle name="Total 24 6" xfId="33341" xr:uid="{00000000-0005-0000-0000-0000CE970000}"/>
    <cellStyle name="Total 25" xfId="33342" xr:uid="{00000000-0005-0000-0000-0000CF970000}"/>
    <cellStyle name="Total 25 2" xfId="33343" xr:uid="{00000000-0005-0000-0000-0000D0970000}"/>
    <cellStyle name="Total 25 2 2" xfId="33344" xr:uid="{00000000-0005-0000-0000-0000D1970000}"/>
    <cellStyle name="Total 25 3" xfId="33345" xr:uid="{00000000-0005-0000-0000-0000D2970000}"/>
    <cellStyle name="Total 25 3 2" xfId="33346" xr:uid="{00000000-0005-0000-0000-0000D3970000}"/>
    <cellStyle name="Total 25 4" xfId="33347" xr:uid="{00000000-0005-0000-0000-0000D4970000}"/>
    <cellStyle name="Total 25 4 2" xfId="33348" xr:uid="{00000000-0005-0000-0000-0000D5970000}"/>
    <cellStyle name="Total 25 5" xfId="33349" xr:uid="{00000000-0005-0000-0000-0000D6970000}"/>
    <cellStyle name="Total 25 6" xfId="33350" xr:uid="{00000000-0005-0000-0000-0000D7970000}"/>
    <cellStyle name="Total 26" xfId="33351" xr:uid="{00000000-0005-0000-0000-0000D8970000}"/>
    <cellStyle name="Total 26 2" xfId="33352" xr:uid="{00000000-0005-0000-0000-0000D9970000}"/>
    <cellStyle name="Total 26 2 2" xfId="33353" xr:uid="{00000000-0005-0000-0000-0000DA970000}"/>
    <cellStyle name="Total 26 3" xfId="33354" xr:uid="{00000000-0005-0000-0000-0000DB970000}"/>
    <cellStyle name="Total 26 3 2" xfId="33355" xr:uid="{00000000-0005-0000-0000-0000DC970000}"/>
    <cellStyle name="Total 26 4" xfId="33356" xr:uid="{00000000-0005-0000-0000-0000DD970000}"/>
    <cellStyle name="Total 26 4 2" xfId="33357" xr:uid="{00000000-0005-0000-0000-0000DE970000}"/>
    <cellStyle name="Total 26 5" xfId="33358" xr:uid="{00000000-0005-0000-0000-0000DF970000}"/>
    <cellStyle name="Total 26 6" xfId="33359" xr:uid="{00000000-0005-0000-0000-0000E0970000}"/>
    <cellStyle name="Total 27" xfId="33360" xr:uid="{00000000-0005-0000-0000-0000E1970000}"/>
    <cellStyle name="Total 27 2" xfId="33361" xr:uid="{00000000-0005-0000-0000-0000E2970000}"/>
    <cellStyle name="Total 27 2 2" xfId="33362" xr:uid="{00000000-0005-0000-0000-0000E3970000}"/>
    <cellStyle name="Total 27 3" xfId="33363" xr:uid="{00000000-0005-0000-0000-0000E4970000}"/>
    <cellStyle name="Total 27 3 2" xfId="33364" xr:uid="{00000000-0005-0000-0000-0000E5970000}"/>
    <cellStyle name="Total 27 4" xfId="33365" xr:uid="{00000000-0005-0000-0000-0000E6970000}"/>
    <cellStyle name="Total 27 4 2" xfId="33366" xr:uid="{00000000-0005-0000-0000-0000E7970000}"/>
    <cellStyle name="Total 27 5" xfId="33367" xr:uid="{00000000-0005-0000-0000-0000E8970000}"/>
    <cellStyle name="Total 27 6" xfId="33368" xr:uid="{00000000-0005-0000-0000-0000E9970000}"/>
    <cellStyle name="Total 28" xfId="33369" xr:uid="{00000000-0005-0000-0000-0000EA970000}"/>
    <cellStyle name="Total 28 2" xfId="33370" xr:uid="{00000000-0005-0000-0000-0000EB970000}"/>
    <cellStyle name="Total 28 2 2" xfId="33371" xr:uid="{00000000-0005-0000-0000-0000EC970000}"/>
    <cellStyle name="Total 28 3" xfId="33372" xr:uid="{00000000-0005-0000-0000-0000ED970000}"/>
    <cellStyle name="Total 28 3 2" xfId="33373" xr:uid="{00000000-0005-0000-0000-0000EE970000}"/>
    <cellStyle name="Total 28 4" xfId="33374" xr:uid="{00000000-0005-0000-0000-0000EF970000}"/>
    <cellStyle name="Total 28 4 2" xfId="33375" xr:uid="{00000000-0005-0000-0000-0000F0970000}"/>
    <cellStyle name="Total 28 5" xfId="33376" xr:uid="{00000000-0005-0000-0000-0000F1970000}"/>
    <cellStyle name="Total 28 6" xfId="33377" xr:uid="{00000000-0005-0000-0000-0000F2970000}"/>
    <cellStyle name="Total 29" xfId="33378" xr:uid="{00000000-0005-0000-0000-0000F3970000}"/>
    <cellStyle name="Total 29 2" xfId="33379" xr:uid="{00000000-0005-0000-0000-0000F4970000}"/>
    <cellStyle name="Total 29 2 2" xfId="33380" xr:uid="{00000000-0005-0000-0000-0000F5970000}"/>
    <cellStyle name="Total 29 3" xfId="33381" xr:uid="{00000000-0005-0000-0000-0000F6970000}"/>
    <cellStyle name="Total 29 3 2" xfId="33382" xr:uid="{00000000-0005-0000-0000-0000F7970000}"/>
    <cellStyle name="Total 29 4" xfId="33383" xr:uid="{00000000-0005-0000-0000-0000F8970000}"/>
    <cellStyle name="Total 29 4 2" xfId="33384" xr:uid="{00000000-0005-0000-0000-0000F9970000}"/>
    <cellStyle name="Total 29 5" xfId="33385" xr:uid="{00000000-0005-0000-0000-0000FA970000}"/>
    <cellStyle name="Total 29 6" xfId="33386" xr:uid="{00000000-0005-0000-0000-0000FB970000}"/>
    <cellStyle name="Total 3" xfId="33387" xr:uid="{00000000-0005-0000-0000-0000FC970000}"/>
    <cellStyle name="Total 3 10" xfId="33388" xr:uid="{00000000-0005-0000-0000-0000FD970000}"/>
    <cellStyle name="Total 3 10 2" xfId="33389" xr:uid="{00000000-0005-0000-0000-0000FE970000}"/>
    <cellStyle name="Total 3 10 3" xfId="39833" xr:uid="{00000000-0005-0000-0000-0000FF970000}"/>
    <cellStyle name="Total 3 11" xfId="33390" xr:uid="{00000000-0005-0000-0000-000000980000}"/>
    <cellStyle name="Total 3 11 2" xfId="33391" xr:uid="{00000000-0005-0000-0000-000001980000}"/>
    <cellStyle name="Total 3 11 3" xfId="39834" xr:uid="{00000000-0005-0000-0000-000002980000}"/>
    <cellStyle name="Total 3 12" xfId="33392" xr:uid="{00000000-0005-0000-0000-000003980000}"/>
    <cellStyle name="Total 3 12 2" xfId="33393" xr:uid="{00000000-0005-0000-0000-000004980000}"/>
    <cellStyle name="Total 3 12 3" xfId="39835" xr:uid="{00000000-0005-0000-0000-000005980000}"/>
    <cellStyle name="Total 3 13" xfId="33394" xr:uid="{00000000-0005-0000-0000-000006980000}"/>
    <cellStyle name="Total 3 13 2" xfId="33395" xr:uid="{00000000-0005-0000-0000-000007980000}"/>
    <cellStyle name="Total 3 13 3" xfId="39836" xr:uid="{00000000-0005-0000-0000-000008980000}"/>
    <cellStyle name="Total 3 14" xfId="33396" xr:uid="{00000000-0005-0000-0000-000009980000}"/>
    <cellStyle name="Total 3 14 2" xfId="33397" xr:uid="{00000000-0005-0000-0000-00000A980000}"/>
    <cellStyle name="Total 3 14 3" xfId="39837" xr:uid="{00000000-0005-0000-0000-00000B980000}"/>
    <cellStyle name="Total 3 15" xfId="33398" xr:uid="{00000000-0005-0000-0000-00000C980000}"/>
    <cellStyle name="Total 3 15 2" xfId="33399" xr:uid="{00000000-0005-0000-0000-00000D980000}"/>
    <cellStyle name="Total 3 15 3" xfId="39838" xr:uid="{00000000-0005-0000-0000-00000E980000}"/>
    <cellStyle name="Total 3 16" xfId="33400" xr:uid="{00000000-0005-0000-0000-00000F980000}"/>
    <cellStyle name="Total 3 16 2" xfId="33401" xr:uid="{00000000-0005-0000-0000-000010980000}"/>
    <cellStyle name="Total 3 16 3" xfId="39839" xr:uid="{00000000-0005-0000-0000-000011980000}"/>
    <cellStyle name="Total 3 17" xfId="33402" xr:uid="{00000000-0005-0000-0000-000012980000}"/>
    <cellStyle name="Total 3 17 2" xfId="33403" xr:uid="{00000000-0005-0000-0000-000013980000}"/>
    <cellStyle name="Total 3 17 3" xfId="39840" xr:uid="{00000000-0005-0000-0000-000014980000}"/>
    <cellStyle name="Total 3 18" xfId="33404" xr:uid="{00000000-0005-0000-0000-000015980000}"/>
    <cellStyle name="Total 3 19" xfId="39841" xr:uid="{00000000-0005-0000-0000-000016980000}"/>
    <cellStyle name="Total 3 2" xfId="33405" xr:uid="{00000000-0005-0000-0000-000017980000}"/>
    <cellStyle name="Total 3 2 10" xfId="33406" xr:uid="{00000000-0005-0000-0000-000018980000}"/>
    <cellStyle name="Total 3 2 10 2" xfId="33407" xr:uid="{00000000-0005-0000-0000-000019980000}"/>
    <cellStyle name="Total 3 2 10 3" xfId="39842" xr:uid="{00000000-0005-0000-0000-00001A980000}"/>
    <cellStyle name="Total 3 2 11" xfId="33408" xr:uid="{00000000-0005-0000-0000-00001B980000}"/>
    <cellStyle name="Total 3 2 11 2" xfId="33409" xr:uid="{00000000-0005-0000-0000-00001C980000}"/>
    <cellStyle name="Total 3 2 11 3" xfId="39843" xr:uid="{00000000-0005-0000-0000-00001D980000}"/>
    <cellStyle name="Total 3 2 12" xfId="33410" xr:uid="{00000000-0005-0000-0000-00001E980000}"/>
    <cellStyle name="Total 3 2 12 2" xfId="33411" xr:uid="{00000000-0005-0000-0000-00001F980000}"/>
    <cellStyle name="Total 3 2 12 3" xfId="39844" xr:uid="{00000000-0005-0000-0000-000020980000}"/>
    <cellStyle name="Total 3 2 13" xfId="33412" xr:uid="{00000000-0005-0000-0000-000021980000}"/>
    <cellStyle name="Total 3 2 13 2" xfId="33413" xr:uid="{00000000-0005-0000-0000-000022980000}"/>
    <cellStyle name="Total 3 2 13 3" xfId="39845" xr:uid="{00000000-0005-0000-0000-000023980000}"/>
    <cellStyle name="Total 3 2 14" xfId="33414" xr:uid="{00000000-0005-0000-0000-000024980000}"/>
    <cellStyle name="Total 3 2 14 2" xfId="33415" xr:uid="{00000000-0005-0000-0000-000025980000}"/>
    <cellStyle name="Total 3 2 14 3" xfId="39846" xr:uid="{00000000-0005-0000-0000-000026980000}"/>
    <cellStyle name="Total 3 2 15" xfId="33416" xr:uid="{00000000-0005-0000-0000-000027980000}"/>
    <cellStyle name="Total 3 2 15 2" xfId="33417" xr:uid="{00000000-0005-0000-0000-000028980000}"/>
    <cellStyle name="Total 3 2 15 3" xfId="39847" xr:uid="{00000000-0005-0000-0000-000029980000}"/>
    <cellStyle name="Total 3 2 16" xfId="33418" xr:uid="{00000000-0005-0000-0000-00002A980000}"/>
    <cellStyle name="Total 3 2 16 2" xfId="33419" xr:uid="{00000000-0005-0000-0000-00002B980000}"/>
    <cellStyle name="Total 3 2 16 3" xfId="39848" xr:uid="{00000000-0005-0000-0000-00002C980000}"/>
    <cellStyle name="Total 3 2 17" xfId="33420" xr:uid="{00000000-0005-0000-0000-00002D980000}"/>
    <cellStyle name="Total 3 2 18" xfId="39849" xr:uid="{00000000-0005-0000-0000-00002E980000}"/>
    <cellStyle name="Total 3 2 19" xfId="39850" xr:uid="{00000000-0005-0000-0000-00002F980000}"/>
    <cellStyle name="Total 3 2 2" xfId="33421" xr:uid="{00000000-0005-0000-0000-000030980000}"/>
    <cellStyle name="Total 3 2 2 10" xfId="33422" xr:uid="{00000000-0005-0000-0000-000031980000}"/>
    <cellStyle name="Total 3 2 2 10 2" xfId="33423" xr:uid="{00000000-0005-0000-0000-000032980000}"/>
    <cellStyle name="Total 3 2 2 10 3" xfId="39851" xr:uid="{00000000-0005-0000-0000-000033980000}"/>
    <cellStyle name="Total 3 2 2 11" xfId="33424" xr:uid="{00000000-0005-0000-0000-000034980000}"/>
    <cellStyle name="Total 3 2 2 11 2" xfId="33425" xr:uid="{00000000-0005-0000-0000-000035980000}"/>
    <cellStyle name="Total 3 2 2 11 3" xfId="39852" xr:uid="{00000000-0005-0000-0000-000036980000}"/>
    <cellStyle name="Total 3 2 2 12" xfId="33426" xr:uid="{00000000-0005-0000-0000-000037980000}"/>
    <cellStyle name="Total 3 2 2 12 2" xfId="33427" xr:uid="{00000000-0005-0000-0000-000038980000}"/>
    <cellStyle name="Total 3 2 2 12 3" xfId="39853" xr:uid="{00000000-0005-0000-0000-000039980000}"/>
    <cellStyle name="Total 3 2 2 13" xfId="33428" xr:uid="{00000000-0005-0000-0000-00003A980000}"/>
    <cellStyle name="Total 3 2 2 13 2" xfId="33429" xr:uid="{00000000-0005-0000-0000-00003B980000}"/>
    <cellStyle name="Total 3 2 2 13 3" xfId="39854" xr:uid="{00000000-0005-0000-0000-00003C980000}"/>
    <cellStyle name="Total 3 2 2 14" xfId="33430" xr:uid="{00000000-0005-0000-0000-00003D980000}"/>
    <cellStyle name="Total 3 2 2 14 2" xfId="33431" xr:uid="{00000000-0005-0000-0000-00003E980000}"/>
    <cellStyle name="Total 3 2 2 14 3" xfId="39855" xr:uid="{00000000-0005-0000-0000-00003F980000}"/>
    <cellStyle name="Total 3 2 2 15" xfId="33432" xr:uid="{00000000-0005-0000-0000-000040980000}"/>
    <cellStyle name="Total 3 2 2 15 2" xfId="33433" xr:uid="{00000000-0005-0000-0000-000041980000}"/>
    <cellStyle name="Total 3 2 2 15 3" xfId="39856" xr:uid="{00000000-0005-0000-0000-000042980000}"/>
    <cellStyle name="Total 3 2 2 16" xfId="33434" xr:uid="{00000000-0005-0000-0000-000043980000}"/>
    <cellStyle name="Total 3 2 2 17" xfId="39857" xr:uid="{00000000-0005-0000-0000-000044980000}"/>
    <cellStyle name="Total 3 2 2 18" xfId="39858" xr:uid="{00000000-0005-0000-0000-000045980000}"/>
    <cellStyle name="Total 3 2 2 2" xfId="33435" xr:uid="{00000000-0005-0000-0000-000046980000}"/>
    <cellStyle name="Total 3 2 2 2 2" xfId="33436" xr:uid="{00000000-0005-0000-0000-000047980000}"/>
    <cellStyle name="Total 3 2 2 2 2 2" xfId="33437" xr:uid="{00000000-0005-0000-0000-000048980000}"/>
    <cellStyle name="Total 3 2 2 2 3" xfId="33438" xr:uid="{00000000-0005-0000-0000-000049980000}"/>
    <cellStyle name="Total 3 2 2 2 3 2" xfId="33439" xr:uid="{00000000-0005-0000-0000-00004A980000}"/>
    <cellStyle name="Total 3 2 2 2 4" xfId="33440" xr:uid="{00000000-0005-0000-0000-00004B980000}"/>
    <cellStyle name="Total 3 2 2 2 4 2" xfId="33441" xr:uid="{00000000-0005-0000-0000-00004C980000}"/>
    <cellStyle name="Total 3 2 2 2 5" xfId="33442" xr:uid="{00000000-0005-0000-0000-00004D980000}"/>
    <cellStyle name="Total 3 2 2 3" xfId="33443" xr:uid="{00000000-0005-0000-0000-00004E980000}"/>
    <cellStyle name="Total 3 2 2 3 2" xfId="33444" xr:uid="{00000000-0005-0000-0000-00004F980000}"/>
    <cellStyle name="Total 3 2 2 3 2 2" xfId="33445" xr:uid="{00000000-0005-0000-0000-000050980000}"/>
    <cellStyle name="Total 3 2 2 3 3" xfId="33446" xr:uid="{00000000-0005-0000-0000-000051980000}"/>
    <cellStyle name="Total 3 2 2 3 3 2" xfId="33447" xr:uid="{00000000-0005-0000-0000-000052980000}"/>
    <cellStyle name="Total 3 2 2 3 4" xfId="33448" xr:uid="{00000000-0005-0000-0000-000053980000}"/>
    <cellStyle name="Total 3 2 2 3 4 2" xfId="33449" xr:uid="{00000000-0005-0000-0000-000054980000}"/>
    <cellStyle name="Total 3 2 2 3 5" xfId="33450" xr:uid="{00000000-0005-0000-0000-000055980000}"/>
    <cellStyle name="Total 3 2 2 4" xfId="33451" xr:uid="{00000000-0005-0000-0000-000056980000}"/>
    <cellStyle name="Total 3 2 2 4 2" xfId="33452" xr:uid="{00000000-0005-0000-0000-000057980000}"/>
    <cellStyle name="Total 3 2 2 4 2 2" xfId="33453" xr:uid="{00000000-0005-0000-0000-000058980000}"/>
    <cellStyle name="Total 3 2 2 4 3" xfId="33454" xr:uid="{00000000-0005-0000-0000-000059980000}"/>
    <cellStyle name="Total 3 2 2 4 3 2" xfId="33455" xr:uid="{00000000-0005-0000-0000-00005A980000}"/>
    <cellStyle name="Total 3 2 2 4 4" xfId="33456" xr:uid="{00000000-0005-0000-0000-00005B980000}"/>
    <cellStyle name="Total 3 2 2 4 4 2" xfId="33457" xr:uid="{00000000-0005-0000-0000-00005C980000}"/>
    <cellStyle name="Total 3 2 2 4 5" xfId="33458" xr:uid="{00000000-0005-0000-0000-00005D980000}"/>
    <cellStyle name="Total 3 2 2 5" xfId="33459" xr:uid="{00000000-0005-0000-0000-00005E980000}"/>
    <cellStyle name="Total 3 2 2 5 2" xfId="33460" xr:uid="{00000000-0005-0000-0000-00005F980000}"/>
    <cellStyle name="Total 3 2 2 5 3" xfId="39859" xr:uid="{00000000-0005-0000-0000-000060980000}"/>
    <cellStyle name="Total 3 2 2 6" xfId="33461" xr:uid="{00000000-0005-0000-0000-000061980000}"/>
    <cellStyle name="Total 3 2 2 6 2" xfId="33462" xr:uid="{00000000-0005-0000-0000-000062980000}"/>
    <cellStyle name="Total 3 2 2 6 3" xfId="39860" xr:uid="{00000000-0005-0000-0000-000063980000}"/>
    <cellStyle name="Total 3 2 2 7" xfId="33463" xr:uid="{00000000-0005-0000-0000-000064980000}"/>
    <cellStyle name="Total 3 2 2 7 2" xfId="33464" xr:uid="{00000000-0005-0000-0000-000065980000}"/>
    <cellStyle name="Total 3 2 2 7 3" xfId="39861" xr:uid="{00000000-0005-0000-0000-000066980000}"/>
    <cellStyle name="Total 3 2 2 8" xfId="33465" xr:uid="{00000000-0005-0000-0000-000067980000}"/>
    <cellStyle name="Total 3 2 2 8 2" xfId="33466" xr:uid="{00000000-0005-0000-0000-000068980000}"/>
    <cellStyle name="Total 3 2 2 8 3" xfId="39862" xr:uid="{00000000-0005-0000-0000-000069980000}"/>
    <cellStyle name="Total 3 2 2 9" xfId="33467" xr:uid="{00000000-0005-0000-0000-00006A980000}"/>
    <cellStyle name="Total 3 2 2 9 2" xfId="33468" xr:uid="{00000000-0005-0000-0000-00006B980000}"/>
    <cellStyle name="Total 3 2 2 9 3" xfId="39863" xr:uid="{00000000-0005-0000-0000-00006C980000}"/>
    <cellStyle name="Total 3 2 3" xfId="33469" xr:uid="{00000000-0005-0000-0000-00006D980000}"/>
    <cellStyle name="Total 3 2 3 2" xfId="33470" xr:uid="{00000000-0005-0000-0000-00006E980000}"/>
    <cellStyle name="Total 3 2 3 2 2" xfId="33471" xr:uid="{00000000-0005-0000-0000-00006F980000}"/>
    <cellStyle name="Total 3 2 3 3" xfId="33472" xr:uid="{00000000-0005-0000-0000-000070980000}"/>
    <cellStyle name="Total 3 2 3 3 2" xfId="33473" xr:uid="{00000000-0005-0000-0000-000071980000}"/>
    <cellStyle name="Total 3 2 3 4" xfId="33474" xr:uid="{00000000-0005-0000-0000-000072980000}"/>
    <cellStyle name="Total 3 2 3 4 2" xfId="33475" xr:uid="{00000000-0005-0000-0000-000073980000}"/>
    <cellStyle name="Total 3 2 3 5" xfId="33476" xr:uid="{00000000-0005-0000-0000-000074980000}"/>
    <cellStyle name="Total 3 2 4" xfId="33477" xr:uid="{00000000-0005-0000-0000-000075980000}"/>
    <cellStyle name="Total 3 2 4 2" xfId="33478" xr:uid="{00000000-0005-0000-0000-000076980000}"/>
    <cellStyle name="Total 3 2 4 2 2" xfId="33479" xr:uid="{00000000-0005-0000-0000-000077980000}"/>
    <cellStyle name="Total 3 2 4 3" xfId="33480" xr:uid="{00000000-0005-0000-0000-000078980000}"/>
    <cellStyle name="Total 3 2 4 3 2" xfId="33481" xr:uid="{00000000-0005-0000-0000-000079980000}"/>
    <cellStyle name="Total 3 2 4 4" xfId="33482" xr:uid="{00000000-0005-0000-0000-00007A980000}"/>
    <cellStyle name="Total 3 2 4 4 2" xfId="33483" xr:uid="{00000000-0005-0000-0000-00007B980000}"/>
    <cellStyle name="Total 3 2 4 5" xfId="33484" xr:uid="{00000000-0005-0000-0000-00007C980000}"/>
    <cellStyle name="Total 3 2 5" xfId="33485" xr:uid="{00000000-0005-0000-0000-00007D980000}"/>
    <cellStyle name="Total 3 2 5 2" xfId="33486" xr:uid="{00000000-0005-0000-0000-00007E980000}"/>
    <cellStyle name="Total 3 2 5 2 2" xfId="33487" xr:uid="{00000000-0005-0000-0000-00007F980000}"/>
    <cellStyle name="Total 3 2 5 3" xfId="33488" xr:uid="{00000000-0005-0000-0000-000080980000}"/>
    <cellStyle name="Total 3 2 5 3 2" xfId="33489" xr:uid="{00000000-0005-0000-0000-000081980000}"/>
    <cellStyle name="Total 3 2 5 4" xfId="33490" xr:uid="{00000000-0005-0000-0000-000082980000}"/>
    <cellStyle name="Total 3 2 5 4 2" xfId="33491" xr:uid="{00000000-0005-0000-0000-000083980000}"/>
    <cellStyle name="Total 3 2 5 5" xfId="33492" xr:uid="{00000000-0005-0000-0000-000084980000}"/>
    <cellStyle name="Total 3 2 6" xfId="33493" xr:uid="{00000000-0005-0000-0000-000085980000}"/>
    <cellStyle name="Total 3 2 6 2" xfId="33494" xr:uid="{00000000-0005-0000-0000-000086980000}"/>
    <cellStyle name="Total 3 2 6 3" xfId="39864" xr:uid="{00000000-0005-0000-0000-000087980000}"/>
    <cellStyle name="Total 3 2 7" xfId="33495" xr:uid="{00000000-0005-0000-0000-000088980000}"/>
    <cellStyle name="Total 3 2 7 2" xfId="33496" xr:uid="{00000000-0005-0000-0000-000089980000}"/>
    <cellStyle name="Total 3 2 7 3" xfId="39865" xr:uid="{00000000-0005-0000-0000-00008A980000}"/>
    <cellStyle name="Total 3 2 8" xfId="33497" xr:uid="{00000000-0005-0000-0000-00008B980000}"/>
    <cellStyle name="Total 3 2 8 2" xfId="33498" xr:uid="{00000000-0005-0000-0000-00008C980000}"/>
    <cellStyle name="Total 3 2 8 3" xfId="39866" xr:uid="{00000000-0005-0000-0000-00008D980000}"/>
    <cellStyle name="Total 3 2 9" xfId="33499" xr:uid="{00000000-0005-0000-0000-00008E980000}"/>
    <cellStyle name="Total 3 2 9 2" xfId="33500" xr:uid="{00000000-0005-0000-0000-00008F980000}"/>
    <cellStyle name="Total 3 2 9 3" xfId="39867" xr:uid="{00000000-0005-0000-0000-000090980000}"/>
    <cellStyle name="Total 3 20" xfId="39868" xr:uid="{00000000-0005-0000-0000-000091980000}"/>
    <cellStyle name="Total 3 3" xfId="33501" xr:uid="{00000000-0005-0000-0000-000092980000}"/>
    <cellStyle name="Total 3 3 10" xfId="33502" xr:uid="{00000000-0005-0000-0000-000093980000}"/>
    <cellStyle name="Total 3 3 10 2" xfId="33503" xr:uid="{00000000-0005-0000-0000-000094980000}"/>
    <cellStyle name="Total 3 3 10 3" xfId="39869" xr:uid="{00000000-0005-0000-0000-000095980000}"/>
    <cellStyle name="Total 3 3 11" xfId="33504" xr:uid="{00000000-0005-0000-0000-000096980000}"/>
    <cellStyle name="Total 3 3 11 2" xfId="33505" xr:uid="{00000000-0005-0000-0000-000097980000}"/>
    <cellStyle name="Total 3 3 11 3" xfId="39870" xr:uid="{00000000-0005-0000-0000-000098980000}"/>
    <cellStyle name="Total 3 3 12" xfId="33506" xr:uid="{00000000-0005-0000-0000-000099980000}"/>
    <cellStyle name="Total 3 3 12 2" xfId="33507" xr:uid="{00000000-0005-0000-0000-00009A980000}"/>
    <cellStyle name="Total 3 3 12 3" xfId="39871" xr:uid="{00000000-0005-0000-0000-00009B980000}"/>
    <cellStyle name="Total 3 3 13" xfId="33508" xr:uid="{00000000-0005-0000-0000-00009C980000}"/>
    <cellStyle name="Total 3 3 13 2" xfId="33509" xr:uid="{00000000-0005-0000-0000-00009D980000}"/>
    <cellStyle name="Total 3 3 13 3" xfId="39872" xr:uid="{00000000-0005-0000-0000-00009E980000}"/>
    <cellStyle name="Total 3 3 14" xfId="33510" xr:uid="{00000000-0005-0000-0000-00009F980000}"/>
    <cellStyle name="Total 3 3 14 2" xfId="33511" xr:uid="{00000000-0005-0000-0000-0000A0980000}"/>
    <cellStyle name="Total 3 3 14 3" xfId="39873" xr:uid="{00000000-0005-0000-0000-0000A1980000}"/>
    <cellStyle name="Total 3 3 15" xfId="33512" xr:uid="{00000000-0005-0000-0000-0000A2980000}"/>
    <cellStyle name="Total 3 3 15 2" xfId="33513" xr:uid="{00000000-0005-0000-0000-0000A3980000}"/>
    <cellStyle name="Total 3 3 15 3" xfId="39874" xr:uid="{00000000-0005-0000-0000-0000A4980000}"/>
    <cellStyle name="Total 3 3 16" xfId="33514" xr:uid="{00000000-0005-0000-0000-0000A5980000}"/>
    <cellStyle name="Total 3 3 17" xfId="39875" xr:uid="{00000000-0005-0000-0000-0000A6980000}"/>
    <cellStyle name="Total 3 3 18" xfId="39876" xr:uid="{00000000-0005-0000-0000-0000A7980000}"/>
    <cellStyle name="Total 3 3 2" xfId="33515" xr:uid="{00000000-0005-0000-0000-0000A8980000}"/>
    <cellStyle name="Total 3 3 2 2" xfId="33516" xr:uid="{00000000-0005-0000-0000-0000A9980000}"/>
    <cellStyle name="Total 3 3 2 2 2" xfId="33517" xr:uid="{00000000-0005-0000-0000-0000AA980000}"/>
    <cellStyle name="Total 3 3 2 3" xfId="33518" xr:uid="{00000000-0005-0000-0000-0000AB980000}"/>
    <cellStyle name="Total 3 3 2 3 2" xfId="33519" xr:uid="{00000000-0005-0000-0000-0000AC980000}"/>
    <cellStyle name="Total 3 3 2 4" xfId="33520" xr:uid="{00000000-0005-0000-0000-0000AD980000}"/>
    <cellStyle name="Total 3 3 2 4 2" xfId="33521" xr:uid="{00000000-0005-0000-0000-0000AE980000}"/>
    <cellStyle name="Total 3 3 2 5" xfId="33522" xr:uid="{00000000-0005-0000-0000-0000AF980000}"/>
    <cellStyle name="Total 3 3 3" xfId="33523" xr:uid="{00000000-0005-0000-0000-0000B0980000}"/>
    <cellStyle name="Total 3 3 3 2" xfId="33524" xr:uid="{00000000-0005-0000-0000-0000B1980000}"/>
    <cellStyle name="Total 3 3 3 2 2" xfId="33525" xr:uid="{00000000-0005-0000-0000-0000B2980000}"/>
    <cellStyle name="Total 3 3 3 3" xfId="33526" xr:uid="{00000000-0005-0000-0000-0000B3980000}"/>
    <cellStyle name="Total 3 3 3 3 2" xfId="33527" xr:uid="{00000000-0005-0000-0000-0000B4980000}"/>
    <cellStyle name="Total 3 3 3 4" xfId="33528" xr:uid="{00000000-0005-0000-0000-0000B5980000}"/>
    <cellStyle name="Total 3 3 3 4 2" xfId="33529" xr:uid="{00000000-0005-0000-0000-0000B6980000}"/>
    <cellStyle name="Total 3 3 3 5" xfId="33530" xr:uid="{00000000-0005-0000-0000-0000B7980000}"/>
    <cellStyle name="Total 3 3 4" xfId="33531" xr:uid="{00000000-0005-0000-0000-0000B8980000}"/>
    <cellStyle name="Total 3 3 4 2" xfId="33532" xr:uid="{00000000-0005-0000-0000-0000B9980000}"/>
    <cellStyle name="Total 3 3 4 2 2" xfId="33533" xr:uid="{00000000-0005-0000-0000-0000BA980000}"/>
    <cellStyle name="Total 3 3 4 3" xfId="33534" xr:uid="{00000000-0005-0000-0000-0000BB980000}"/>
    <cellStyle name="Total 3 3 4 3 2" xfId="33535" xr:uid="{00000000-0005-0000-0000-0000BC980000}"/>
    <cellStyle name="Total 3 3 4 4" xfId="33536" xr:uid="{00000000-0005-0000-0000-0000BD980000}"/>
    <cellStyle name="Total 3 3 4 4 2" xfId="33537" xr:uid="{00000000-0005-0000-0000-0000BE980000}"/>
    <cellStyle name="Total 3 3 4 5" xfId="33538" xr:uid="{00000000-0005-0000-0000-0000BF980000}"/>
    <cellStyle name="Total 3 3 5" xfId="33539" xr:uid="{00000000-0005-0000-0000-0000C0980000}"/>
    <cellStyle name="Total 3 3 5 2" xfId="33540" xr:uid="{00000000-0005-0000-0000-0000C1980000}"/>
    <cellStyle name="Total 3 3 5 3" xfId="39877" xr:uid="{00000000-0005-0000-0000-0000C2980000}"/>
    <cellStyle name="Total 3 3 6" xfId="33541" xr:uid="{00000000-0005-0000-0000-0000C3980000}"/>
    <cellStyle name="Total 3 3 6 2" xfId="33542" xr:uid="{00000000-0005-0000-0000-0000C4980000}"/>
    <cellStyle name="Total 3 3 6 3" xfId="39878" xr:uid="{00000000-0005-0000-0000-0000C5980000}"/>
    <cellStyle name="Total 3 3 7" xfId="33543" xr:uid="{00000000-0005-0000-0000-0000C6980000}"/>
    <cellStyle name="Total 3 3 7 2" xfId="33544" xr:uid="{00000000-0005-0000-0000-0000C7980000}"/>
    <cellStyle name="Total 3 3 7 3" xfId="39879" xr:uid="{00000000-0005-0000-0000-0000C8980000}"/>
    <cellStyle name="Total 3 3 8" xfId="33545" xr:uid="{00000000-0005-0000-0000-0000C9980000}"/>
    <cellStyle name="Total 3 3 8 2" xfId="33546" xr:uid="{00000000-0005-0000-0000-0000CA980000}"/>
    <cellStyle name="Total 3 3 8 3" xfId="39880" xr:uid="{00000000-0005-0000-0000-0000CB980000}"/>
    <cellStyle name="Total 3 3 9" xfId="33547" xr:uid="{00000000-0005-0000-0000-0000CC980000}"/>
    <cellStyle name="Total 3 3 9 2" xfId="33548" xr:uid="{00000000-0005-0000-0000-0000CD980000}"/>
    <cellStyle name="Total 3 3 9 3" xfId="39881" xr:uid="{00000000-0005-0000-0000-0000CE980000}"/>
    <cellStyle name="Total 3 4" xfId="33549" xr:uid="{00000000-0005-0000-0000-0000CF980000}"/>
    <cellStyle name="Total 3 4 2" xfId="33550" xr:uid="{00000000-0005-0000-0000-0000D0980000}"/>
    <cellStyle name="Total 3 4 2 2" xfId="33551" xr:uid="{00000000-0005-0000-0000-0000D1980000}"/>
    <cellStyle name="Total 3 4 3" xfId="33552" xr:uid="{00000000-0005-0000-0000-0000D2980000}"/>
    <cellStyle name="Total 3 4 3 2" xfId="33553" xr:uid="{00000000-0005-0000-0000-0000D3980000}"/>
    <cellStyle name="Total 3 4 4" xfId="33554" xr:uid="{00000000-0005-0000-0000-0000D4980000}"/>
    <cellStyle name="Total 3 4 4 2" xfId="33555" xr:uid="{00000000-0005-0000-0000-0000D5980000}"/>
    <cellStyle name="Total 3 4 5" xfId="33556" xr:uid="{00000000-0005-0000-0000-0000D6980000}"/>
    <cellStyle name="Total 3 5" xfId="33557" xr:uid="{00000000-0005-0000-0000-0000D7980000}"/>
    <cellStyle name="Total 3 5 2" xfId="33558" xr:uid="{00000000-0005-0000-0000-0000D8980000}"/>
    <cellStyle name="Total 3 5 2 2" xfId="33559" xr:uid="{00000000-0005-0000-0000-0000D9980000}"/>
    <cellStyle name="Total 3 5 3" xfId="33560" xr:uid="{00000000-0005-0000-0000-0000DA980000}"/>
    <cellStyle name="Total 3 5 3 2" xfId="33561" xr:uid="{00000000-0005-0000-0000-0000DB980000}"/>
    <cellStyle name="Total 3 5 4" xfId="33562" xr:uid="{00000000-0005-0000-0000-0000DC980000}"/>
    <cellStyle name="Total 3 5 4 2" xfId="33563" xr:uid="{00000000-0005-0000-0000-0000DD980000}"/>
    <cellStyle name="Total 3 5 5" xfId="33564" xr:uid="{00000000-0005-0000-0000-0000DE980000}"/>
    <cellStyle name="Total 3 6" xfId="33565" xr:uid="{00000000-0005-0000-0000-0000DF980000}"/>
    <cellStyle name="Total 3 6 2" xfId="33566" xr:uid="{00000000-0005-0000-0000-0000E0980000}"/>
    <cellStyle name="Total 3 6 2 2" xfId="33567" xr:uid="{00000000-0005-0000-0000-0000E1980000}"/>
    <cellStyle name="Total 3 6 3" xfId="33568" xr:uid="{00000000-0005-0000-0000-0000E2980000}"/>
    <cellStyle name="Total 3 6 3 2" xfId="33569" xr:uid="{00000000-0005-0000-0000-0000E3980000}"/>
    <cellStyle name="Total 3 6 4" xfId="33570" xr:uid="{00000000-0005-0000-0000-0000E4980000}"/>
    <cellStyle name="Total 3 6 4 2" xfId="33571" xr:uid="{00000000-0005-0000-0000-0000E5980000}"/>
    <cellStyle name="Total 3 6 5" xfId="33572" xr:uid="{00000000-0005-0000-0000-0000E6980000}"/>
    <cellStyle name="Total 3 7" xfId="33573" xr:uid="{00000000-0005-0000-0000-0000E7980000}"/>
    <cellStyle name="Total 3 7 2" xfId="33574" xr:uid="{00000000-0005-0000-0000-0000E8980000}"/>
    <cellStyle name="Total 3 7 3" xfId="39882" xr:uid="{00000000-0005-0000-0000-0000E9980000}"/>
    <cellStyle name="Total 3 8" xfId="33575" xr:uid="{00000000-0005-0000-0000-0000EA980000}"/>
    <cellStyle name="Total 3 8 2" xfId="33576" xr:uid="{00000000-0005-0000-0000-0000EB980000}"/>
    <cellStyle name="Total 3 8 3" xfId="39883" xr:uid="{00000000-0005-0000-0000-0000EC980000}"/>
    <cellStyle name="Total 3 9" xfId="33577" xr:uid="{00000000-0005-0000-0000-0000ED980000}"/>
    <cellStyle name="Total 3 9 2" xfId="33578" xr:uid="{00000000-0005-0000-0000-0000EE980000}"/>
    <cellStyle name="Total 3 9 3" xfId="39884" xr:uid="{00000000-0005-0000-0000-0000EF980000}"/>
    <cellStyle name="Total 3_Abst" xfId="33579" xr:uid="{00000000-0005-0000-0000-0000F0980000}"/>
    <cellStyle name="Total 30" xfId="33580" xr:uid="{00000000-0005-0000-0000-0000F1980000}"/>
    <cellStyle name="Total 30 2" xfId="33581" xr:uid="{00000000-0005-0000-0000-0000F2980000}"/>
    <cellStyle name="Total 30 2 2" xfId="33582" xr:uid="{00000000-0005-0000-0000-0000F3980000}"/>
    <cellStyle name="Total 30 3" xfId="33583" xr:uid="{00000000-0005-0000-0000-0000F4980000}"/>
    <cellStyle name="Total 30 3 2" xfId="33584" xr:uid="{00000000-0005-0000-0000-0000F5980000}"/>
    <cellStyle name="Total 30 4" xfId="33585" xr:uid="{00000000-0005-0000-0000-0000F6980000}"/>
    <cellStyle name="Total 30 4 2" xfId="33586" xr:uid="{00000000-0005-0000-0000-0000F7980000}"/>
    <cellStyle name="Total 30 5" xfId="33587" xr:uid="{00000000-0005-0000-0000-0000F8980000}"/>
    <cellStyle name="Total 30 6" xfId="33588" xr:uid="{00000000-0005-0000-0000-0000F9980000}"/>
    <cellStyle name="Total 31" xfId="33589" xr:uid="{00000000-0005-0000-0000-0000FA980000}"/>
    <cellStyle name="Total 31 2" xfId="33590" xr:uid="{00000000-0005-0000-0000-0000FB980000}"/>
    <cellStyle name="Total 31 2 2" xfId="33591" xr:uid="{00000000-0005-0000-0000-0000FC980000}"/>
    <cellStyle name="Total 31 3" xfId="33592" xr:uid="{00000000-0005-0000-0000-0000FD980000}"/>
    <cellStyle name="Total 31 3 2" xfId="33593" xr:uid="{00000000-0005-0000-0000-0000FE980000}"/>
    <cellStyle name="Total 31 4" xfId="33594" xr:uid="{00000000-0005-0000-0000-0000FF980000}"/>
    <cellStyle name="Total 31 4 2" xfId="33595" xr:uid="{00000000-0005-0000-0000-000000990000}"/>
    <cellStyle name="Total 31 5" xfId="33596" xr:uid="{00000000-0005-0000-0000-000001990000}"/>
    <cellStyle name="Total 31 6" xfId="33597" xr:uid="{00000000-0005-0000-0000-000002990000}"/>
    <cellStyle name="Total 32" xfId="33598" xr:uid="{00000000-0005-0000-0000-000003990000}"/>
    <cellStyle name="Total 32 2" xfId="33599" xr:uid="{00000000-0005-0000-0000-000004990000}"/>
    <cellStyle name="Total 32 2 2" xfId="33600" xr:uid="{00000000-0005-0000-0000-000005990000}"/>
    <cellStyle name="Total 32 3" xfId="33601" xr:uid="{00000000-0005-0000-0000-000006990000}"/>
    <cellStyle name="Total 32 3 2" xfId="33602" xr:uid="{00000000-0005-0000-0000-000007990000}"/>
    <cellStyle name="Total 32 4" xfId="33603" xr:uid="{00000000-0005-0000-0000-000008990000}"/>
    <cellStyle name="Total 32 4 2" xfId="33604" xr:uid="{00000000-0005-0000-0000-000009990000}"/>
    <cellStyle name="Total 32 5" xfId="33605" xr:uid="{00000000-0005-0000-0000-00000A990000}"/>
    <cellStyle name="Total 32 6" xfId="33606" xr:uid="{00000000-0005-0000-0000-00000B990000}"/>
    <cellStyle name="Total 33" xfId="33607" xr:uid="{00000000-0005-0000-0000-00000C990000}"/>
    <cellStyle name="Total 33 2" xfId="33608" xr:uid="{00000000-0005-0000-0000-00000D990000}"/>
    <cellStyle name="Total 33 2 2" xfId="33609" xr:uid="{00000000-0005-0000-0000-00000E990000}"/>
    <cellStyle name="Total 33 3" xfId="33610" xr:uid="{00000000-0005-0000-0000-00000F990000}"/>
    <cellStyle name="Total 33 3 2" xfId="33611" xr:uid="{00000000-0005-0000-0000-000010990000}"/>
    <cellStyle name="Total 33 4" xfId="33612" xr:uid="{00000000-0005-0000-0000-000011990000}"/>
    <cellStyle name="Total 33 4 2" xfId="33613" xr:uid="{00000000-0005-0000-0000-000012990000}"/>
    <cellStyle name="Total 33 5" xfId="33614" xr:uid="{00000000-0005-0000-0000-000013990000}"/>
    <cellStyle name="Total 33 6" xfId="33615" xr:uid="{00000000-0005-0000-0000-000014990000}"/>
    <cellStyle name="Total 34" xfId="33616" xr:uid="{00000000-0005-0000-0000-000015990000}"/>
    <cellStyle name="Total 34 2" xfId="33617" xr:uid="{00000000-0005-0000-0000-000016990000}"/>
    <cellStyle name="Total 34 2 2" xfId="33618" xr:uid="{00000000-0005-0000-0000-000017990000}"/>
    <cellStyle name="Total 34 3" xfId="33619" xr:uid="{00000000-0005-0000-0000-000018990000}"/>
    <cellStyle name="Total 34 3 2" xfId="33620" xr:uid="{00000000-0005-0000-0000-000019990000}"/>
    <cellStyle name="Total 34 4" xfId="33621" xr:uid="{00000000-0005-0000-0000-00001A990000}"/>
    <cellStyle name="Total 34 4 2" xfId="33622" xr:uid="{00000000-0005-0000-0000-00001B990000}"/>
    <cellStyle name="Total 34 5" xfId="33623" xr:uid="{00000000-0005-0000-0000-00001C990000}"/>
    <cellStyle name="Total 34 6" xfId="33624" xr:uid="{00000000-0005-0000-0000-00001D990000}"/>
    <cellStyle name="Total 35" xfId="33625" xr:uid="{00000000-0005-0000-0000-00001E990000}"/>
    <cellStyle name="Total 35 2" xfId="33626" xr:uid="{00000000-0005-0000-0000-00001F990000}"/>
    <cellStyle name="Total 35 2 2" xfId="33627" xr:uid="{00000000-0005-0000-0000-000020990000}"/>
    <cellStyle name="Total 35 3" xfId="33628" xr:uid="{00000000-0005-0000-0000-000021990000}"/>
    <cellStyle name="Total 35 3 2" xfId="33629" xr:uid="{00000000-0005-0000-0000-000022990000}"/>
    <cellStyle name="Total 35 4" xfId="33630" xr:uid="{00000000-0005-0000-0000-000023990000}"/>
    <cellStyle name="Total 35 4 2" xfId="33631" xr:uid="{00000000-0005-0000-0000-000024990000}"/>
    <cellStyle name="Total 35 5" xfId="33632" xr:uid="{00000000-0005-0000-0000-000025990000}"/>
    <cellStyle name="Total 35 6" xfId="33633" xr:uid="{00000000-0005-0000-0000-000026990000}"/>
    <cellStyle name="Total 36" xfId="33634" xr:uid="{00000000-0005-0000-0000-000027990000}"/>
    <cellStyle name="Total 36 2" xfId="33635" xr:uid="{00000000-0005-0000-0000-000028990000}"/>
    <cellStyle name="Total 36 2 2" xfId="33636" xr:uid="{00000000-0005-0000-0000-000029990000}"/>
    <cellStyle name="Total 36 3" xfId="33637" xr:uid="{00000000-0005-0000-0000-00002A990000}"/>
    <cellStyle name="Total 36 3 2" xfId="33638" xr:uid="{00000000-0005-0000-0000-00002B990000}"/>
    <cellStyle name="Total 36 4" xfId="33639" xr:uid="{00000000-0005-0000-0000-00002C990000}"/>
    <cellStyle name="Total 36 4 2" xfId="33640" xr:uid="{00000000-0005-0000-0000-00002D990000}"/>
    <cellStyle name="Total 36 5" xfId="33641" xr:uid="{00000000-0005-0000-0000-00002E990000}"/>
    <cellStyle name="Total 36 6" xfId="33642" xr:uid="{00000000-0005-0000-0000-00002F990000}"/>
    <cellStyle name="Total 37" xfId="33643" xr:uid="{00000000-0005-0000-0000-000030990000}"/>
    <cellStyle name="Total 37 2" xfId="33644" xr:uid="{00000000-0005-0000-0000-000031990000}"/>
    <cellStyle name="Total 37 2 2" xfId="33645" xr:uid="{00000000-0005-0000-0000-000032990000}"/>
    <cellStyle name="Total 37 3" xfId="33646" xr:uid="{00000000-0005-0000-0000-000033990000}"/>
    <cellStyle name="Total 37 3 2" xfId="33647" xr:uid="{00000000-0005-0000-0000-000034990000}"/>
    <cellStyle name="Total 37 4" xfId="33648" xr:uid="{00000000-0005-0000-0000-000035990000}"/>
    <cellStyle name="Total 37 4 2" xfId="33649" xr:uid="{00000000-0005-0000-0000-000036990000}"/>
    <cellStyle name="Total 37 5" xfId="33650" xr:uid="{00000000-0005-0000-0000-000037990000}"/>
    <cellStyle name="Total 37 6" xfId="33651" xr:uid="{00000000-0005-0000-0000-000038990000}"/>
    <cellStyle name="Total 38" xfId="33652" xr:uid="{00000000-0005-0000-0000-000039990000}"/>
    <cellStyle name="Total 38 2" xfId="33653" xr:uid="{00000000-0005-0000-0000-00003A990000}"/>
    <cellStyle name="Total 38 2 2" xfId="33654" xr:uid="{00000000-0005-0000-0000-00003B990000}"/>
    <cellStyle name="Total 38 3" xfId="33655" xr:uid="{00000000-0005-0000-0000-00003C990000}"/>
    <cellStyle name="Total 38 3 2" xfId="33656" xr:uid="{00000000-0005-0000-0000-00003D990000}"/>
    <cellStyle name="Total 38 4" xfId="33657" xr:uid="{00000000-0005-0000-0000-00003E990000}"/>
    <cellStyle name="Total 38 4 2" xfId="33658" xr:uid="{00000000-0005-0000-0000-00003F990000}"/>
    <cellStyle name="Total 38 5" xfId="33659" xr:uid="{00000000-0005-0000-0000-000040990000}"/>
    <cellStyle name="Total 38 6" xfId="33660" xr:uid="{00000000-0005-0000-0000-000041990000}"/>
    <cellStyle name="Total 39" xfId="33661" xr:uid="{00000000-0005-0000-0000-000042990000}"/>
    <cellStyle name="Total 39 2" xfId="33662" xr:uid="{00000000-0005-0000-0000-000043990000}"/>
    <cellStyle name="Total 39 2 2" xfId="33663" xr:uid="{00000000-0005-0000-0000-000044990000}"/>
    <cellStyle name="Total 39 3" xfId="33664" xr:uid="{00000000-0005-0000-0000-000045990000}"/>
    <cellStyle name="Total 39 3 2" xfId="33665" xr:uid="{00000000-0005-0000-0000-000046990000}"/>
    <cellStyle name="Total 39 4" xfId="33666" xr:uid="{00000000-0005-0000-0000-000047990000}"/>
    <cellStyle name="Total 39 4 2" xfId="33667" xr:uid="{00000000-0005-0000-0000-000048990000}"/>
    <cellStyle name="Total 39 5" xfId="33668" xr:uid="{00000000-0005-0000-0000-000049990000}"/>
    <cellStyle name="Total 39 6" xfId="33669" xr:uid="{00000000-0005-0000-0000-00004A990000}"/>
    <cellStyle name="Total 4" xfId="33670" xr:uid="{00000000-0005-0000-0000-00004B990000}"/>
    <cellStyle name="Total 4 10" xfId="33671" xr:uid="{00000000-0005-0000-0000-00004C990000}"/>
    <cellStyle name="Total 4 10 2" xfId="33672" xr:uid="{00000000-0005-0000-0000-00004D990000}"/>
    <cellStyle name="Total 4 10 3" xfId="39885" xr:uid="{00000000-0005-0000-0000-00004E990000}"/>
    <cellStyle name="Total 4 11" xfId="33673" xr:uid="{00000000-0005-0000-0000-00004F990000}"/>
    <cellStyle name="Total 4 11 2" xfId="33674" xr:uid="{00000000-0005-0000-0000-000050990000}"/>
    <cellStyle name="Total 4 11 3" xfId="39886" xr:uid="{00000000-0005-0000-0000-000051990000}"/>
    <cellStyle name="Total 4 12" xfId="33675" xr:uid="{00000000-0005-0000-0000-000052990000}"/>
    <cellStyle name="Total 4 12 2" xfId="33676" xr:uid="{00000000-0005-0000-0000-000053990000}"/>
    <cellStyle name="Total 4 12 3" xfId="39887" xr:uid="{00000000-0005-0000-0000-000054990000}"/>
    <cellStyle name="Total 4 13" xfId="33677" xr:uid="{00000000-0005-0000-0000-000055990000}"/>
    <cellStyle name="Total 4 13 2" xfId="33678" xr:uid="{00000000-0005-0000-0000-000056990000}"/>
    <cellStyle name="Total 4 13 3" xfId="39888" xr:uid="{00000000-0005-0000-0000-000057990000}"/>
    <cellStyle name="Total 4 14" xfId="33679" xr:uid="{00000000-0005-0000-0000-000058990000}"/>
    <cellStyle name="Total 4 14 2" xfId="33680" xr:uid="{00000000-0005-0000-0000-000059990000}"/>
    <cellStyle name="Total 4 14 3" xfId="39889" xr:uid="{00000000-0005-0000-0000-00005A990000}"/>
    <cellStyle name="Total 4 15" xfId="33681" xr:uid="{00000000-0005-0000-0000-00005B990000}"/>
    <cellStyle name="Total 4 15 2" xfId="33682" xr:uid="{00000000-0005-0000-0000-00005C990000}"/>
    <cellStyle name="Total 4 15 3" xfId="39890" xr:uid="{00000000-0005-0000-0000-00005D990000}"/>
    <cellStyle name="Total 4 16" xfId="33683" xr:uid="{00000000-0005-0000-0000-00005E990000}"/>
    <cellStyle name="Total 4 16 2" xfId="33684" xr:uid="{00000000-0005-0000-0000-00005F990000}"/>
    <cellStyle name="Total 4 16 3" xfId="39891" xr:uid="{00000000-0005-0000-0000-000060990000}"/>
    <cellStyle name="Total 4 17" xfId="33685" xr:uid="{00000000-0005-0000-0000-000061990000}"/>
    <cellStyle name="Total 4 17 2" xfId="33686" xr:uid="{00000000-0005-0000-0000-000062990000}"/>
    <cellStyle name="Total 4 17 3" xfId="39892" xr:uid="{00000000-0005-0000-0000-000063990000}"/>
    <cellStyle name="Total 4 18" xfId="33687" xr:uid="{00000000-0005-0000-0000-000064990000}"/>
    <cellStyle name="Total 4 19" xfId="39893" xr:uid="{00000000-0005-0000-0000-000065990000}"/>
    <cellStyle name="Total 4 2" xfId="33688" xr:uid="{00000000-0005-0000-0000-000066990000}"/>
    <cellStyle name="Total 4 2 10" xfId="33689" xr:uid="{00000000-0005-0000-0000-000067990000}"/>
    <cellStyle name="Total 4 2 10 2" xfId="33690" xr:uid="{00000000-0005-0000-0000-000068990000}"/>
    <cellStyle name="Total 4 2 10 3" xfId="39894" xr:uid="{00000000-0005-0000-0000-000069990000}"/>
    <cellStyle name="Total 4 2 11" xfId="33691" xr:uid="{00000000-0005-0000-0000-00006A990000}"/>
    <cellStyle name="Total 4 2 11 2" xfId="33692" xr:uid="{00000000-0005-0000-0000-00006B990000}"/>
    <cellStyle name="Total 4 2 11 3" xfId="39895" xr:uid="{00000000-0005-0000-0000-00006C990000}"/>
    <cellStyle name="Total 4 2 12" xfId="33693" xr:uid="{00000000-0005-0000-0000-00006D990000}"/>
    <cellStyle name="Total 4 2 12 2" xfId="33694" xr:uid="{00000000-0005-0000-0000-00006E990000}"/>
    <cellStyle name="Total 4 2 12 3" xfId="39896" xr:uid="{00000000-0005-0000-0000-00006F990000}"/>
    <cellStyle name="Total 4 2 13" xfId="33695" xr:uid="{00000000-0005-0000-0000-000070990000}"/>
    <cellStyle name="Total 4 2 13 2" xfId="33696" xr:uid="{00000000-0005-0000-0000-000071990000}"/>
    <cellStyle name="Total 4 2 13 3" xfId="39897" xr:uid="{00000000-0005-0000-0000-000072990000}"/>
    <cellStyle name="Total 4 2 14" xfId="33697" xr:uid="{00000000-0005-0000-0000-000073990000}"/>
    <cellStyle name="Total 4 2 14 2" xfId="33698" xr:uid="{00000000-0005-0000-0000-000074990000}"/>
    <cellStyle name="Total 4 2 14 3" xfId="39898" xr:uid="{00000000-0005-0000-0000-000075990000}"/>
    <cellStyle name="Total 4 2 15" xfId="33699" xr:uid="{00000000-0005-0000-0000-000076990000}"/>
    <cellStyle name="Total 4 2 15 2" xfId="33700" xr:uid="{00000000-0005-0000-0000-000077990000}"/>
    <cellStyle name="Total 4 2 15 3" xfId="39899" xr:uid="{00000000-0005-0000-0000-000078990000}"/>
    <cellStyle name="Total 4 2 16" xfId="33701" xr:uid="{00000000-0005-0000-0000-000079990000}"/>
    <cellStyle name="Total 4 2 16 2" xfId="33702" xr:uid="{00000000-0005-0000-0000-00007A990000}"/>
    <cellStyle name="Total 4 2 16 3" xfId="39900" xr:uid="{00000000-0005-0000-0000-00007B990000}"/>
    <cellStyle name="Total 4 2 17" xfId="33703" xr:uid="{00000000-0005-0000-0000-00007C990000}"/>
    <cellStyle name="Total 4 2 18" xfId="39901" xr:uid="{00000000-0005-0000-0000-00007D990000}"/>
    <cellStyle name="Total 4 2 19" xfId="39902" xr:uid="{00000000-0005-0000-0000-00007E990000}"/>
    <cellStyle name="Total 4 2 2" xfId="33704" xr:uid="{00000000-0005-0000-0000-00007F990000}"/>
    <cellStyle name="Total 4 2 2 10" xfId="33705" xr:uid="{00000000-0005-0000-0000-000080990000}"/>
    <cellStyle name="Total 4 2 2 10 2" xfId="33706" xr:uid="{00000000-0005-0000-0000-000081990000}"/>
    <cellStyle name="Total 4 2 2 10 3" xfId="39903" xr:uid="{00000000-0005-0000-0000-000082990000}"/>
    <cellStyle name="Total 4 2 2 11" xfId="33707" xr:uid="{00000000-0005-0000-0000-000083990000}"/>
    <cellStyle name="Total 4 2 2 11 2" xfId="33708" xr:uid="{00000000-0005-0000-0000-000084990000}"/>
    <cellStyle name="Total 4 2 2 11 3" xfId="39904" xr:uid="{00000000-0005-0000-0000-000085990000}"/>
    <cellStyle name="Total 4 2 2 12" xfId="33709" xr:uid="{00000000-0005-0000-0000-000086990000}"/>
    <cellStyle name="Total 4 2 2 12 2" xfId="33710" xr:uid="{00000000-0005-0000-0000-000087990000}"/>
    <cellStyle name="Total 4 2 2 12 3" xfId="39905" xr:uid="{00000000-0005-0000-0000-000088990000}"/>
    <cellStyle name="Total 4 2 2 13" xfId="33711" xr:uid="{00000000-0005-0000-0000-000089990000}"/>
    <cellStyle name="Total 4 2 2 13 2" xfId="33712" xr:uid="{00000000-0005-0000-0000-00008A990000}"/>
    <cellStyle name="Total 4 2 2 13 3" xfId="39906" xr:uid="{00000000-0005-0000-0000-00008B990000}"/>
    <cellStyle name="Total 4 2 2 14" xfId="33713" xr:uid="{00000000-0005-0000-0000-00008C990000}"/>
    <cellStyle name="Total 4 2 2 14 2" xfId="33714" xr:uid="{00000000-0005-0000-0000-00008D990000}"/>
    <cellStyle name="Total 4 2 2 14 3" xfId="39907" xr:uid="{00000000-0005-0000-0000-00008E990000}"/>
    <cellStyle name="Total 4 2 2 15" xfId="33715" xr:uid="{00000000-0005-0000-0000-00008F990000}"/>
    <cellStyle name="Total 4 2 2 15 2" xfId="33716" xr:uid="{00000000-0005-0000-0000-000090990000}"/>
    <cellStyle name="Total 4 2 2 15 3" xfId="39908" xr:uid="{00000000-0005-0000-0000-000091990000}"/>
    <cellStyle name="Total 4 2 2 16" xfId="33717" xr:uid="{00000000-0005-0000-0000-000092990000}"/>
    <cellStyle name="Total 4 2 2 17" xfId="39909" xr:uid="{00000000-0005-0000-0000-000093990000}"/>
    <cellStyle name="Total 4 2 2 18" xfId="39910" xr:uid="{00000000-0005-0000-0000-000094990000}"/>
    <cellStyle name="Total 4 2 2 2" xfId="33718" xr:uid="{00000000-0005-0000-0000-000095990000}"/>
    <cellStyle name="Total 4 2 2 2 2" xfId="33719" xr:uid="{00000000-0005-0000-0000-000096990000}"/>
    <cellStyle name="Total 4 2 2 2 2 2" xfId="33720" xr:uid="{00000000-0005-0000-0000-000097990000}"/>
    <cellStyle name="Total 4 2 2 2 3" xfId="33721" xr:uid="{00000000-0005-0000-0000-000098990000}"/>
    <cellStyle name="Total 4 2 2 2 3 2" xfId="33722" xr:uid="{00000000-0005-0000-0000-000099990000}"/>
    <cellStyle name="Total 4 2 2 2 4" xfId="33723" xr:uid="{00000000-0005-0000-0000-00009A990000}"/>
    <cellStyle name="Total 4 2 2 2 4 2" xfId="33724" xr:uid="{00000000-0005-0000-0000-00009B990000}"/>
    <cellStyle name="Total 4 2 2 2 5" xfId="33725" xr:uid="{00000000-0005-0000-0000-00009C990000}"/>
    <cellStyle name="Total 4 2 2 3" xfId="33726" xr:uid="{00000000-0005-0000-0000-00009D990000}"/>
    <cellStyle name="Total 4 2 2 3 2" xfId="33727" xr:uid="{00000000-0005-0000-0000-00009E990000}"/>
    <cellStyle name="Total 4 2 2 3 2 2" xfId="33728" xr:uid="{00000000-0005-0000-0000-00009F990000}"/>
    <cellStyle name="Total 4 2 2 3 3" xfId="33729" xr:uid="{00000000-0005-0000-0000-0000A0990000}"/>
    <cellStyle name="Total 4 2 2 3 3 2" xfId="33730" xr:uid="{00000000-0005-0000-0000-0000A1990000}"/>
    <cellStyle name="Total 4 2 2 3 4" xfId="33731" xr:uid="{00000000-0005-0000-0000-0000A2990000}"/>
    <cellStyle name="Total 4 2 2 3 4 2" xfId="33732" xr:uid="{00000000-0005-0000-0000-0000A3990000}"/>
    <cellStyle name="Total 4 2 2 3 5" xfId="33733" xr:uid="{00000000-0005-0000-0000-0000A4990000}"/>
    <cellStyle name="Total 4 2 2 4" xfId="33734" xr:uid="{00000000-0005-0000-0000-0000A5990000}"/>
    <cellStyle name="Total 4 2 2 4 2" xfId="33735" xr:uid="{00000000-0005-0000-0000-0000A6990000}"/>
    <cellStyle name="Total 4 2 2 4 2 2" xfId="33736" xr:uid="{00000000-0005-0000-0000-0000A7990000}"/>
    <cellStyle name="Total 4 2 2 4 3" xfId="33737" xr:uid="{00000000-0005-0000-0000-0000A8990000}"/>
    <cellStyle name="Total 4 2 2 4 3 2" xfId="33738" xr:uid="{00000000-0005-0000-0000-0000A9990000}"/>
    <cellStyle name="Total 4 2 2 4 4" xfId="33739" xr:uid="{00000000-0005-0000-0000-0000AA990000}"/>
    <cellStyle name="Total 4 2 2 4 4 2" xfId="33740" xr:uid="{00000000-0005-0000-0000-0000AB990000}"/>
    <cellStyle name="Total 4 2 2 4 5" xfId="33741" xr:uid="{00000000-0005-0000-0000-0000AC990000}"/>
    <cellStyle name="Total 4 2 2 5" xfId="33742" xr:uid="{00000000-0005-0000-0000-0000AD990000}"/>
    <cellStyle name="Total 4 2 2 5 2" xfId="33743" xr:uid="{00000000-0005-0000-0000-0000AE990000}"/>
    <cellStyle name="Total 4 2 2 5 3" xfId="39911" xr:uid="{00000000-0005-0000-0000-0000AF990000}"/>
    <cellStyle name="Total 4 2 2 6" xfId="33744" xr:uid="{00000000-0005-0000-0000-0000B0990000}"/>
    <cellStyle name="Total 4 2 2 6 2" xfId="33745" xr:uid="{00000000-0005-0000-0000-0000B1990000}"/>
    <cellStyle name="Total 4 2 2 6 3" xfId="39912" xr:uid="{00000000-0005-0000-0000-0000B2990000}"/>
    <cellStyle name="Total 4 2 2 7" xfId="33746" xr:uid="{00000000-0005-0000-0000-0000B3990000}"/>
    <cellStyle name="Total 4 2 2 7 2" xfId="33747" xr:uid="{00000000-0005-0000-0000-0000B4990000}"/>
    <cellStyle name="Total 4 2 2 7 3" xfId="39913" xr:uid="{00000000-0005-0000-0000-0000B5990000}"/>
    <cellStyle name="Total 4 2 2 8" xfId="33748" xr:uid="{00000000-0005-0000-0000-0000B6990000}"/>
    <cellStyle name="Total 4 2 2 8 2" xfId="33749" xr:uid="{00000000-0005-0000-0000-0000B7990000}"/>
    <cellStyle name="Total 4 2 2 8 3" xfId="39914" xr:uid="{00000000-0005-0000-0000-0000B8990000}"/>
    <cellStyle name="Total 4 2 2 9" xfId="33750" xr:uid="{00000000-0005-0000-0000-0000B9990000}"/>
    <cellStyle name="Total 4 2 2 9 2" xfId="33751" xr:uid="{00000000-0005-0000-0000-0000BA990000}"/>
    <cellStyle name="Total 4 2 2 9 3" xfId="39915" xr:uid="{00000000-0005-0000-0000-0000BB990000}"/>
    <cellStyle name="Total 4 2 3" xfId="33752" xr:uid="{00000000-0005-0000-0000-0000BC990000}"/>
    <cellStyle name="Total 4 2 3 2" xfId="33753" xr:uid="{00000000-0005-0000-0000-0000BD990000}"/>
    <cellStyle name="Total 4 2 3 2 2" xfId="33754" xr:uid="{00000000-0005-0000-0000-0000BE990000}"/>
    <cellStyle name="Total 4 2 3 3" xfId="33755" xr:uid="{00000000-0005-0000-0000-0000BF990000}"/>
    <cellStyle name="Total 4 2 3 3 2" xfId="33756" xr:uid="{00000000-0005-0000-0000-0000C0990000}"/>
    <cellStyle name="Total 4 2 3 4" xfId="33757" xr:uid="{00000000-0005-0000-0000-0000C1990000}"/>
    <cellStyle name="Total 4 2 3 4 2" xfId="33758" xr:uid="{00000000-0005-0000-0000-0000C2990000}"/>
    <cellStyle name="Total 4 2 3 5" xfId="33759" xr:uid="{00000000-0005-0000-0000-0000C3990000}"/>
    <cellStyle name="Total 4 2 4" xfId="33760" xr:uid="{00000000-0005-0000-0000-0000C4990000}"/>
    <cellStyle name="Total 4 2 4 2" xfId="33761" xr:uid="{00000000-0005-0000-0000-0000C5990000}"/>
    <cellStyle name="Total 4 2 4 2 2" xfId="33762" xr:uid="{00000000-0005-0000-0000-0000C6990000}"/>
    <cellStyle name="Total 4 2 4 3" xfId="33763" xr:uid="{00000000-0005-0000-0000-0000C7990000}"/>
    <cellStyle name="Total 4 2 4 3 2" xfId="33764" xr:uid="{00000000-0005-0000-0000-0000C8990000}"/>
    <cellStyle name="Total 4 2 4 4" xfId="33765" xr:uid="{00000000-0005-0000-0000-0000C9990000}"/>
    <cellStyle name="Total 4 2 4 4 2" xfId="33766" xr:uid="{00000000-0005-0000-0000-0000CA990000}"/>
    <cellStyle name="Total 4 2 4 5" xfId="33767" xr:uid="{00000000-0005-0000-0000-0000CB990000}"/>
    <cellStyle name="Total 4 2 5" xfId="33768" xr:uid="{00000000-0005-0000-0000-0000CC990000}"/>
    <cellStyle name="Total 4 2 5 2" xfId="33769" xr:uid="{00000000-0005-0000-0000-0000CD990000}"/>
    <cellStyle name="Total 4 2 5 2 2" xfId="33770" xr:uid="{00000000-0005-0000-0000-0000CE990000}"/>
    <cellStyle name="Total 4 2 5 3" xfId="33771" xr:uid="{00000000-0005-0000-0000-0000CF990000}"/>
    <cellStyle name="Total 4 2 5 3 2" xfId="33772" xr:uid="{00000000-0005-0000-0000-0000D0990000}"/>
    <cellStyle name="Total 4 2 5 4" xfId="33773" xr:uid="{00000000-0005-0000-0000-0000D1990000}"/>
    <cellStyle name="Total 4 2 5 4 2" xfId="33774" xr:uid="{00000000-0005-0000-0000-0000D2990000}"/>
    <cellStyle name="Total 4 2 5 5" xfId="33775" xr:uid="{00000000-0005-0000-0000-0000D3990000}"/>
    <cellStyle name="Total 4 2 6" xfId="33776" xr:uid="{00000000-0005-0000-0000-0000D4990000}"/>
    <cellStyle name="Total 4 2 6 2" xfId="33777" xr:uid="{00000000-0005-0000-0000-0000D5990000}"/>
    <cellStyle name="Total 4 2 6 3" xfId="39916" xr:uid="{00000000-0005-0000-0000-0000D6990000}"/>
    <cellStyle name="Total 4 2 7" xfId="33778" xr:uid="{00000000-0005-0000-0000-0000D7990000}"/>
    <cellStyle name="Total 4 2 7 2" xfId="33779" xr:uid="{00000000-0005-0000-0000-0000D8990000}"/>
    <cellStyle name="Total 4 2 7 3" xfId="39917" xr:uid="{00000000-0005-0000-0000-0000D9990000}"/>
    <cellStyle name="Total 4 2 8" xfId="33780" xr:uid="{00000000-0005-0000-0000-0000DA990000}"/>
    <cellStyle name="Total 4 2 8 2" xfId="33781" xr:uid="{00000000-0005-0000-0000-0000DB990000}"/>
    <cellStyle name="Total 4 2 8 3" xfId="39918" xr:uid="{00000000-0005-0000-0000-0000DC990000}"/>
    <cellStyle name="Total 4 2 9" xfId="33782" xr:uid="{00000000-0005-0000-0000-0000DD990000}"/>
    <cellStyle name="Total 4 2 9 2" xfId="33783" xr:uid="{00000000-0005-0000-0000-0000DE990000}"/>
    <cellStyle name="Total 4 2 9 3" xfId="39919" xr:uid="{00000000-0005-0000-0000-0000DF990000}"/>
    <cellStyle name="Total 4 20" xfId="39920" xr:uid="{00000000-0005-0000-0000-0000E0990000}"/>
    <cellStyle name="Total 4 3" xfId="33784" xr:uid="{00000000-0005-0000-0000-0000E1990000}"/>
    <cellStyle name="Total 4 3 10" xfId="33785" xr:uid="{00000000-0005-0000-0000-0000E2990000}"/>
    <cellStyle name="Total 4 3 10 2" xfId="33786" xr:uid="{00000000-0005-0000-0000-0000E3990000}"/>
    <cellStyle name="Total 4 3 10 3" xfId="39921" xr:uid="{00000000-0005-0000-0000-0000E4990000}"/>
    <cellStyle name="Total 4 3 11" xfId="33787" xr:uid="{00000000-0005-0000-0000-0000E5990000}"/>
    <cellStyle name="Total 4 3 11 2" xfId="33788" xr:uid="{00000000-0005-0000-0000-0000E6990000}"/>
    <cellStyle name="Total 4 3 11 3" xfId="39922" xr:uid="{00000000-0005-0000-0000-0000E7990000}"/>
    <cellStyle name="Total 4 3 12" xfId="33789" xr:uid="{00000000-0005-0000-0000-0000E8990000}"/>
    <cellStyle name="Total 4 3 12 2" xfId="33790" xr:uid="{00000000-0005-0000-0000-0000E9990000}"/>
    <cellStyle name="Total 4 3 12 3" xfId="39923" xr:uid="{00000000-0005-0000-0000-0000EA990000}"/>
    <cellStyle name="Total 4 3 13" xfId="33791" xr:uid="{00000000-0005-0000-0000-0000EB990000}"/>
    <cellStyle name="Total 4 3 13 2" xfId="33792" xr:uid="{00000000-0005-0000-0000-0000EC990000}"/>
    <cellStyle name="Total 4 3 13 3" xfId="39924" xr:uid="{00000000-0005-0000-0000-0000ED990000}"/>
    <cellStyle name="Total 4 3 14" xfId="33793" xr:uid="{00000000-0005-0000-0000-0000EE990000}"/>
    <cellStyle name="Total 4 3 14 2" xfId="33794" xr:uid="{00000000-0005-0000-0000-0000EF990000}"/>
    <cellStyle name="Total 4 3 14 3" xfId="39925" xr:uid="{00000000-0005-0000-0000-0000F0990000}"/>
    <cellStyle name="Total 4 3 15" xfId="33795" xr:uid="{00000000-0005-0000-0000-0000F1990000}"/>
    <cellStyle name="Total 4 3 15 2" xfId="33796" xr:uid="{00000000-0005-0000-0000-0000F2990000}"/>
    <cellStyle name="Total 4 3 15 3" xfId="39926" xr:uid="{00000000-0005-0000-0000-0000F3990000}"/>
    <cellStyle name="Total 4 3 16" xfId="33797" xr:uid="{00000000-0005-0000-0000-0000F4990000}"/>
    <cellStyle name="Total 4 3 17" xfId="39927" xr:uid="{00000000-0005-0000-0000-0000F5990000}"/>
    <cellStyle name="Total 4 3 18" xfId="39928" xr:uid="{00000000-0005-0000-0000-0000F6990000}"/>
    <cellStyle name="Total 4 3 2" xfId="33798" xr:uid="{00000000-0005-0000-0000-0000F7990000}"/>
    <cellStyle name="Total 4 3 2 2" xfId="33799" xr:uid="{00000000-0005-0000-0000-0000F8990000}"/>
    <cellStyle name="Total 4 3 2 2 2" xfId="33800" xr:uid="{00000000-0005-0000-0000-0000F9990000}"/>
    <cellStyle name="Total 4 3 2 3" xfId="33801" xr:uid="{00000000-0005-0000-0000-0000FA990000}"/>
    <cellStyle name="Total 4 3 2 3 2" xfId="33802" xr:uid="{00000000-0005-0000-0000-0000FB990000}"/>
    <cellStyle name="Total 4 3 2 4" xfId="33803" xr:uid="{00000000-0005-0000-0000-0000FC990000}"/>
    <cellStyle name="Total 4 3 2 4 2" xfId="33804" xr:uid="{00000000-0005-0000-0000-0000FD990000}"/>
    <cellStyle name="Total 4 3 2 5" xfId="33805" xr:uid="{00000000-0005-0000-0000-0000FE990000}"/>
    <cellStyle name="Total 4 3 3" xfId="33806" xr:uid="{00000000-0005-0000-0000-0000FF990000}"/>
    <cellStyle name="Total 4 3 3 2" xfId="33807" xr:uid="{00000000-0005-0000-0000-0000009A0000}"/>
    <cellStyle name="Total 4 3 3 2 2" xfId="33808" xr:uid="{00000000-0005-0000-0000-0000019A0000}"/>
    <cellStyle name="Total 4 3 3 3" xfId="33809" xr:uid="{00000000-0005-0000-0000-0000029A0000}"/>
    <cellStyle name="Total 4 3 3 3 2" xfId="33810" xr:uid="{00000000-0005-0000-0000-0000039A0000}"/>
    <cellStyle name="Total 4 3 3 4" xfId="33811" xr:uid="{00000000-0005-0000-0000-0000049A0000}"/>
    <cellStyle name="Total 4 3 3 4 2" xfId="33812" xr:uid="{00000000-0005-0000-0000-0000059A0000}"/>
    <cellStyle name="Total 4 3 3 5" xfId="33813" xr:uid="{00000000-0005-0000-0000-0000069A0000}"/>
    <cellStyle name="Total 4 3 4" xfId="33814" xr:uid="{00000000-0005-0000-0000-0000079A0000}"/>
    <cellStyle name="Total 4 3 4 2" xfId="33815" xr:uid="{00000000-0005-0000-0000-0000089A0000}"/>
    <cellStyle name="Total 4 3 4 2 2" xfId="33816" xr:uid="{00000000-0005-0000-0000-0000099A0000}"/>
    <cellStyle name="Total 4 3 4 3" xfId="33817" xr:uid="{00000000-0005-0000-0000-00000A9A0000}"/>
    <cellStyle name="Total 4 3 4 3 2" xfId="33818" xr:uid="{00000000-0005-0000-0000-00000B9A0000}"/>
    <cellStyle name="Total 4 3 4 4" xfId="33819" xr:uid="{00000000-0005-0000-0000-00000C9A0000}"/>
    <cellStyle name="Total 4 3 4 4 2" xfId="33820" xr:uid="{00000000-0005-0000-0000-00000D9A0000}"/>
    <cellStyle name="Total 4 3 4 5" xfId="33821" xr:uid="{00000000-0005-0000-0000-00000E9A0000}"/>
    <cellStyle name="Total 4 3 5" xfId="33822" xr:uid="{00000000-0005-0000-0000-00000F9A0000}"/>
    <cellStyle name="Total 4 3 5 2" xfId="33823" xr:uid="{00000000-0005-0000-0000-0000109A0000}"/>
    <cellStyle name="Total 4 3 5 3" xfId="39929" xr:uid="{00000000-0005-0000-0000-0000119A0000}"/>
    <cellStyle name="Total 4 3 6" xfId="33824" xr:uid="{00000000-0005-0000-0000-0000129A0000}"/>
    <cellStyle name="Total 4 3 6 2" xfId="33825" xr:uid="{00000000-0005-0000-0000-0000139A0000}"/>
    <cellStyle name="Total 4 3 6 3" xfId="39930" xr:uid="{00000000-0005-0000-0000-0000149A0000}"/>
    <cellStyle name="Total 4 3 7" xfId="33826" xr:uid="{00000000-0005-0000-0000-0000159A0000}"/>
    <cellStyle name="Total 4 3 7 2" xfId="33827" xr:uid="{00000000-0005-0000-0000-0000169A0000}"/>
    <cellStyle name="Total 4 3 7 3" xfId="39931" xr:uid="{00000000-0005-0000-0000-0000179A0000}"/>
    <cellStyle name="Total 4 3 8" xfId="33828" xr:uid="{00000000-0005-0000-0000-0000189A0000}"/>
    <cellStyle name="Total 4 3 8 2" xfId="33829" xr:uid="{00000000-0005-0000-0000-0000199A0000}"/>
    <cellStyle name="Total 4 3 8 3" xfId="39932" xr:uid="{00000000-0005-0000-0000-00001A9A0000}"/>
    <cellStyle name="Total 4 3 9" xfId="33830" xr:uid="{00000000-0005-0000-0000-00001B9A0000}"/>
    <cellStyle name="Total 4 3 9 2" xfId="33831" xr:uid="{00000000-0005-0000-0000-00001C9A0000}"/>
    <cellStyle name="Total 4 3 9 3" xfId="39933" xr:uid="{00000000-0005-0000-0000-00001D9A0000}"/>
    <cellStyle name="Total 4 4" xfId="33832" xr:uid="{00000000-0005-0000-0000-00001E9A0000}"/>
    <cellStyle name="Total 4 4 2" xfId="33833" xr:uid="{00000000-0005-0000-0000-00001F9A0000}"/>
    <cellStyle name="Total 4 4 2 2" xfId="33834" xr:uid="{00000000-0005-0000-0000-0000209A0000}"/>
    <cellStyle name="Total 4 4 3" xfId="33835" xr:uid="{00000000-0005-0000-0000-0000219A0000}"/>
    <cellStyle name="Total 4 4 3 2" xfId="33836" xr:uid="{00000000-0005-0000-0000-0000229A0000}"/>
    <cellStyle name="Total 4 4 4" xfId="33837" xr:uid="{00000000-0005-0000-0000-0000239A0000}"/>
    <cellStyle name="Total 4 4 4 2" xfId="33838" xr:uid="{00000000-0005-0000-0000-0000249A0000}"/>
    <cellStyle name="Total 4 4 5" xfId="33839" xr:uid="{00000000-0005-0000-0000-0000259A0000}"/>
    <cellStyle name="Total 4 5" xfId="33840" xr:uid="{00000000-0005-0000-0000-0000269A0000}"/>
    <cellStyle name="Total 4 5 2" xfId="33841" xr:uid="{00000000-0005-0000-0000-0000279A0000}"/>
    <cellStyle name="Total 4 5 2 2" xfId="33842" xr:uid="{00000000-0005-0000-0000-0000289A0000}"/>
    <cellStyle name="Total 4 5 3" xfId="33843" xr:uid="{00000000-0005-0000-0000-0000299A0000}"/>
    <cellStyle name="Total 4 5 3 2" xfId="33844" xr:uid="{00000000-0005-0000-0000-00002A9A0000}"/>
    <cellStyle name="Total 4 5 4" xfId="33845" xr:uid="{00000000-0005-0000-0000-00002B9A0000}"/>
    <cellStyle name="Total 4 5 4 2" xfId="33846" xr:uid="{00000000-0005-0000-0000-00002C9A0000}"/>
    <cellStyle name="Total 4 5 5" xfId="33847" xr:uid="{00000000-0005-0000-0000-00002D9A0000}"/>
    <cellStyle name="Total 4 6" xfId="33848" xr:uid="{00000000-0005-0000-0000-00002E9A0000}"/>
    <cellStyle name="Total 4 6 2" xfId="33849" xr:uid="{00000000-0005-0000-0000-00002F9A0000}"/>
    <cellStyle name="Total 4 6 2 2" xfId="33850" xr:uid="{00000000-0005-0000-0000-0000309A0000}"/>
    <cellStyle name="Total 4 6 3" xfId="33851" xr:uid="{00000000-0005-0000-0000-0000319A0000}"/>
    <cellStyle name="Total 4 6 3 2" xfId="33852" xr:uid="{00000000-0005-0000-0000-0000329A0000}"/>
    <cellStyle name="Total 4 6 4" xfId="33853" xr:uid="{00000000-0005-0000-0000-0000339A0000}"/>
    <cellStyle name="Total 4 6 4 2" xfId="33854" xr:uid="{00000000-0005-0000-0000-0000349A0000}"/>
    <cellStyle name="Total 4 6 5" xfId="33855" xr:uid="{00000000-0005-0000-0000-0000359A0000}"/>
    <cellStyle name="Total 4 7" xfId="33856" xr:uid="{00000000-0005-0000-0000-0000369A0000}"/>
    <cellStyle name="Total 4 7 2" xfId="33857" xr:uid="{00000000-0005-0000-0000-0000379A0000}"/>
    <cellStyle name="Total 4 7 3" xfId="39934" xr:uid="{00000000-0005-0000-0000-0000389A0000}"/>
    <cellStyle name="Total 4 8" xfId="33858" xr:uid="{00000000-0005-0000-0000-0000399A0000}"/>
    <cellStyle name="Total 4 8 2" xfId="33859" xr:uid="{00000000-0005-0000-0000-00003A9A0000}"/>
    <cellStyle name="Total 4 8 3" xfId="39935" xr:uid="{00000000-0005-0000-0000-00003B9A0000}"/>
    <cellStyle name="Total 4 9" xfId="33860" xr:uid="{00000000-0005-0000-0000-00003C9A0000}"/>
    <cellStyle name="Total 4 9 2" xfId="33861" xr:uid="{00000000-0005-0000-0000-00003D9A0000}"/>
    <cellStyle name="Total 4 9 3" xfId="39936" xr:uid="{00000000-0005-0000-0000-00003E9A0000}"/>
    <cellStyle name="Total 4_Abst" xfId="33862" xr:uid="{00000000-0005-0000-0000-00003F9A0000}"/>
    <cellStyle name="Total 40" xfId="33863" xr:uid="{00000000-0005-0000-0000-0000409A0000}"/>
    <cellStyle name="Total 40 2" xfId="33864" xr:uid="{00000000-0005-0000-0000-0000419A0000}"/>
    <cellStyle name="Total 40 2 2" xfId="33865" xr:uid="{00000000-0005-0000-0000-0000429A0000}"/>
    <cellStyle name="Total 40 3" xfId="33866" xr:uid="{00000000-0005-0000-0000-0000439A0000}"/>
    <cellStyle name="Total 40 3 2" xfId="33867" xr:uid="{00000000-0005-0000-0000-0000449A0000}"/>
    <cellStyle name="Total 40 4" xfId="33868" xr:uid="{00000000-0005-0000-0000-0000459A0000}"/>
    <cellStyle name="Total 40 4 2" xfId="33869" xr:uid="{00000000-0005-0000-0000-0000469A0000}"/>
    <cellStyle name="Total 40 5" xfId="33870" xr:uid="{00000000-0005-0000-0000-0000479A0000}"/>
    <cellStyle name="Total 40 6" xfId="33871" xr:uid="{00000000-0005-0000-0000-0000489A0000}"/>
    <cellStyle name="Total 41" xfId="33872" xr:uid="{00000000-0005-0000-0000-0000499A0000}"/>
    <cellStyle name="Total 41 2" xfId="33873" xr:uid="{00000000-0005-0000-0000-00004A9A0000}"/>
    <cellStyle name="Total 41 2 2" xfId="33874" xr:uid="{00000000-0005-0000-0000-00004B9A0000}"/>
    <cellStyle name="Total 41 3" xfId="33875" xr:uid="{00000000-0005-0000-0000-00004C9A0000}"/>
    <cellStyle name="Total 41 3 2" xfId="33876" xr:uid="{00000000-0005-0000-0000-00004D9A0000}"/>
    <cellStyle name="Total 41 4" xfId="33877" xr:uid="{00000000-0005-0000-0000-00004E9A0000}"/>
    <cellStyle name="Total 41 4 2" xfId="33878" xr:uid="{00000000-0005-0000-0000-00004F9A0000}"/>
    <cellStyle name="Total 41 5" xfId="33879" xr:uid="{00000000-0005-0000-0000-0000509A0000}"/>
    <cellStyle name="Total 41 6" xfId="33880" xr:uid="{00000000-0005-0000-0000-0000519A0000}"/>
    <cellStyle name="Total 42" xfId="33881" xr:uid="{00000000-0005-0000-0000-0000529A0000}"/>
    <cellStyle name="Total 42 2" xfId="33882" xr:uid="{00000000-0005-0000-0000-0000539A0000}"/>
    <cellStyle name="Total 42 2 2" xfId="33883" xr:uid="{00000000-0005-0000-0000-0000549A0000}"/>
    <cellStyle name="Total 42 3" xfId="33884" xr:uid="{00000000-0005-0000-0000-0000559A0000}"/>
    <cellStyle name="Total 42 3 2" xfId="33885" xr:uid="{00000000-0005-0000-0000-0000569A0000}"/>
    <cellStyle name="Total 42 4" xfId="33886" xr:uid="{00000000-0005-0000-0000-0000579A0000}"/>
    <cellStyle name="Total 42 4 2" xfId="33887" xr:uid="{00000000-0005-0000-0000-0000589A0000}"/>
    <cellStyle name="Total 42 5" xfId="33888" xr:uid="{00000000-0005-0000-0000-0000599A0000}"/>
    <cellStyle name="Total 42 6" xfId="33889" xr:uid="{00000000-0005-0000-0000-00005A9A0000}"/>
    <cellStyle name="Total 43" xfId="33890" xr:uid="{00000000-0005-0000-0000-00005B9A0000}"/>
    <cellStyle name="Total 43 2" xfId="33891" xr:uid="{00000000-0005-0000-0000-00005C9A0000}"/>
    <cellStyle name="Total 43 2 2" xfId="33892" xr:uid="{00000000-0005-0000-0000-00005D9A0000}"/>
    <cellStyle name="Total 43 3" xfId="33893" xr:uid="{00000000-0005-0000-0000-00005E9A0000}"/>
    <cellStyle name="Total 43 3 2" xfId="33894" xr:uid="{00000000-0005-0000-0000-00005F9A0000}"/>
    <cellStyle name="Total 43 4" xfId="33895" xr:uid="{00000000-0005-0000-0000-0000609A0000}"/>
    <cellStyle name="Total 43 4 2" xfId="33896" xr:uid="{00000000-0005-0000-0000-0000619A0000}"/>
    <cellStyle name="Total 43 5" xfId="33897" xr:uid="{00000000-0005-0000-0000-0000629A0000}"/>
    <cellStyle name="Total 43 6" xfId="33898" xr:uid="{00000000-0005-0000-0000-0000639A0000}"/>
    <cellStyle name="Total 44" xfId="33899" xr:uid="{00000000-0005-0000-0000-0000649A0000}"/>
    <cellStyle name="Total 44 2" xfId="33900" xr:uid="{00000000-0005-0000-0000-0000659A0000}"/>
    <cellStyle name="Total 44 2 2" xfId="33901" xr:uid="{00000000-0005-0000-0000-0000669A0000}"/>
    <cellStyle name="Total 44 3" xfId="33902" xr:uid="{00000000-0005-0000-0000-0000679A0000}"/>
    <cellStyle name="Total 44 3 2" xfId="33903" xr:uid="{00000000-0005-0000-0000-0000689A0000}"/>
    <cellStyle name="Total 44 4" xfId="33904" xr:uid="{00000000-0005-0000-0000-0000699A0000}"/>
    <cellStyle name="Total 44 4 2" xfId="33905" xr:uid="{00000000-0005-0000-0000-00006A9A0000}"/>
    <cellStyle name="Total 44 5" xfId="33906" xr:uid="{00000000-0005-0000-0000-00006B9A0000}"/>
    <cellStyle name="Total 44 6" xfId="33907" xr:uid="{00000000-0005-0000-0000-00006C9A0000}"/>
    <cellStyle name="Total 45" xfId="33908" xr:uid="{00000000-0005-0000-0000-00006D9A0000}"/>
    <cellStyle name="Total 45 2" xfId="33909" xr:uid="{00000000-0005-0000-0000-00006E9A0000}"/>
    <cellStyle name="Total 45 2 2" xfId="33910" xr:uid="{00000000-0005-0000-0000-00006F9A0000}"/>
    <cellStyle name="Total 45 3" xfId="33911" xr:uid="{00000000-0005-0000-0000-0000709A0000}"/>
    <cellStyle name="Total 45 3 2" xfId="33912" xr:uid="{00000000-0005-0000-0000-0000719A0000}"/>
    <cellStyle name="Total 45 4" xfId="33913" xr:uid="{00000000-0005-0000-0000-0000729A0000}"/>
    <cellStyle name="Total 45 4 2" xfId="33914" xr:uid="{00000000-0005-0000-0000-0000739A0000}"/>
    <cellStyle name="Total 45 5" xfId="33915" xr:uid="{00000000-0005-0000-0000-0000749A0000}"/>
    <cellStyle name="Total 45 6" xfId="33916" xr:uid="{00000000-0005-0000-0000-0000759A0000}"/>
    <cellStyle name="Total 46" xfId="33917" xr:uid="{00000000-0005-0000-0000-0000769A0000}"/>
    <cellStyle name="Total 46 2" xfId="33918" xr:uid="{00000000-0005-0000-0000-0000779A0000}"/>
    <cellStyle name="Total 46 2 2" xfId="33919" xr:uid="{00000000-0005-0000-0000-0000789A0000}"/>
    <cellStyle name="Total 46 3" xfId="33920" xr:uid="{00000000-0005-0000-0000-0000799A0000}"/>
    <cellStyle name="Total 46 3 2" xfId="33921" xr:uid="{00000000-0005-0000-0000-00007A9A0000}"/>
    <cellStyle name="Total 46 4" xfId="33922" xr:uid="{00000000-0005-0000-0000-00007B9A0000}"/>
    <cellStyle name="Total 46 4 2" xfId="33923" xr:uid="{00000000-0005-0000-0000-00007C9A0000}"/>
    <cellStyle name="Total 46 5" xfId="33924" xr:uid="{00000000-0005-0000-0000-00007D9A0000}"/>
    <cellStyle name="Total 46 6" xfId="33925" xr:uid="{00000000-0005-0000-0000-00007E9A0000}"/>
    <cellStyle name="Total 47" xfId="33926" xr:uid="{00000000-0005-0000-0000-00007F9A0000}"/>
    <cellStyle name="Total 47 2" xfId="33927" xr:uid="{00000000-0005-0000-0000-0000809A0000}"/>
    <cellStyle name="Total 47 2 2" xfId="33928" xr:uid="{00000000-0005-0000-0000-0000819A0000}"/>
    <cellStyle name="Total 47 3" xfId="33929" xr:uid="{00000000-0005-0000-0000-0000829A0000}"/>
    <cellStyle name="Total 47 3 2" xfId="33930" xr:uid="{00000000-0005-0000-0000-0000839A0000}"/>
    <cellStyle name="Total 47 4" xfId="33931" xr:uid="{00000000-0005-0000-0000-0000849A0000}"/>
    <cellStyle name="Total 47 4 2" xfId="33932" xr:uid="{00000000-0005-0000-0000-0000859A0000}"/>
    <cellStyle name="Total 47 5" xfId="33933" xr:uid="{00000000-0005-0000-0000-0000869A0000}"/>
    <cellStyle name="Total 47 6" xfId="33934" xr:uid="{00000000-0005-0000-0000-0000879A0000}"/>
    <cellStyle name="Total 48" xfId="33935" xr:uid="{00000000-0005-0000-0000-0000889A0000}"/>
    <cellStyle name="Total 48 2" xfId="33936" xr:uid="{00000000-0005-0000-0000-0000899A0000}"/>
    <cellStyle name="Total 48 2 2" xfId="33937" xr:uid="{00000000-0005-0000-0000-00008A9A0000}"/>
    <cellStyle name="Total 48 3" xfId="33938" xr:uid="{00000000-0005-0000-0000-00008B9A0000}"/>
    <cellStyle name="Total 48 3 2" xfId="33939" xr:uid="{00000000-0005-0000-0000-00008C9A0000}"/>
    <cellStyle name="Total 48 4" xfId="33940" xr:uid="{00000000-0005-0000-0000-00008D9A0000}"/>
    <cellStyle name="Total 48 4 2" xfId="33941" xr:uid="{00000000-0005-0000-0000-00008E9A0000}"/>
    <cellStyle name="Total 48 5" xfId="33942" xr:uid="{00000000-0005-0000-0000-00008F9A0000}"/>
    <cellStyle name="Total 48 6" xfId="33943" xr:uid="{00000000-0005-0000-0000-0000909A0000}"/>
    <cellStyle name="Total 49" xfId="33944" xr:uid="{00000000-0005-0000-0000-0000919A0000}"/>
    <cellStyle name="Total 49 2" xfId="33945" xr:uid="{00000000-0005-0000-0000-0000929A0000}"/>
    <cellStyle name="Total 49 2 2" xfId="33946" xr:uid="{00000000-0005-0000-0000-0000939A0000}"/>
    <cellStyle name="Total 49 3" xfId="33947" xr:uid="{00000000-0005-0000-0000-0000949A0000}"/>
    <cellStyle name="Total 49 3 2" xfId="33948" xr:uid="{00000000-0005-0000-0000-0000959A0000}"/>
    <cellStyle name="Total 49 4" xfId="33949" xr:uid="{00000000-0005-0000-0000-0000969A0000}"/>
    <cellStyle name="Total 49 4 2" xfId="33950" xr:uid="{00000000-0005-0000-0000-0000979A0000}"/>
    <cellStyle name="Total 49 5" xfId="33951" xr:uid="{00000000-0005-0000-0000-0000989A0000}"/>
    <cellStyle name="Total 49 6" xfId="33952" xr:uid="{00000000-0005-0000-0000-0000999A0000}"/>
    <cellStyle name="Total 5" xfId="33953" xr:uid="{00000000-0005-0000-0000-00009A9A0000}"/>
    <cellStyle name="Total 5 2" xfId="33954" xr:uid="{00000000-0005-0000-0000-00009B9A0000}"/>
    <cellStyle name="Total 5 2 2" xfId="33955" xr:uid="{00000000-0005-0000-0000-00009C9A0000}"/>
    <cellStyle name="Total 5 3" xfId="33956" xr:uid="{00000000-0005-0000-0000-00009D9A0000}"/>
    <cellStyle name="Total 5 3 2" xfId="33957" xr:uid="{00000000-0005-0000-0000-00009E9A0000}"/>
    <cellStyle name="Total 5 4" xfId="33958" xr:uid="{00000000-0005-0000-0000-00009F9A0000}"/>
    <cellStyle name="Total 5 4 2" xfId="33959" xr:uid="{00000000-0005-0000-0000-0000A09A0000}"/>
    <cellStyle name="Total 5 5" xfId="33960" xr:uid="{00000000-0005-0000-0000-0000A19A0000}"/>
    <cellStyle name="Total 5 6" xfId="33961" xr:uid="{00000000-0005-0000-0000-0000A29A0000}"/>
    <cellStyle name="Total 50" xfId="33962" xr:uid="{00000000-0005-0000-0000-0000A39A0000}"/>
    <cellStyle name="Total 50 2" xfId="33963" xr:uid="{00000000-0005-0000-0000-0000A49A0000}"/>
    <cellStyle name="Total 50 2 2" xfId="33964" xr:uid="{00000000-0005-0000-0000-0000A59A0000}"/>
    <cellStyle name="Total 50 3" xfId="33965" xr:uid="{00000000-0005-0000-0000-0000A69A0000}"/>
    <cellStyle name="Total 50 3 2" xfId="33966" xr:uid="{00000000-0005-0000-0000-0000A79A0000}"/>
    <cellStyle name="Total 50 4" xfId="33967" xr:uid="{00000000-0005-0000-0000-0000A89A0000}"/>
    <cellStyle name="Total 50 4 2" xfId="33968" xr:uid="{00000000-0005-0000-0000-0000A99A0000}"/>
    <cellStyle name="Total 50 5" xfId="33969" xr:uid="{00000000-0005-0000-0000-0000AA9A0000}"/>
    <cellStyle name="Total 50 6" xfId="33970" xr:uid="{00000000-0005-0000-0000-0000AB9A0000}"/>
    <cellStyle name="Total 51" xfId="33971" xr:uid="{00000000-0005-0000-0000-0000AC9A0000}"/>
    <cellStyle name="Total 51 2" xfId="33972" xr:uid="{00000000-0005-0000-0000-0000AD9A0000}"/>
    <cellStyle name="Total 51 2 2" xfId="33973" xr:uid="{00000000-0005-0000-0000-0000AE9A0000}"/>
    <cellStyle name="Total 51 3" xfId="33974" xr:uid="{00000000-0005-0000-0000-0000AF9A0000}"/>
    <cellStyle name="Total 51 3 2" xfId="33975" xr:uid="{00000000-0005-0000-0000-0000B09A0000}"/>
    <cellStyle name="Total 51 4" xfId="33976" xr:uid="{00000000-0005-0000-0000-0000B19A0000}"/>
    <cellStyle name="Total 51 4 2" xfId="33977" xr:uid="{00000000-0005-0000-0000-0000B29A0000}"/>
    <cellStyle name="Total 51 5" xfId="33978" xr:uid="{00000000-0005-0000-0000-0000B39A0000}"/>
    <cellStyle name="Total 51 6" xfId="33979" xr:uid="{00000000-0005-0000-0000-0000B49A0000}"/>
    <cellStyle name="Total 52" xfId="33980" xr:uid="{00000000-0005-0000-0000-0000B59A0000}"/>
    <cellStyle name="Total 52 2" xfId="33981" xr:uid="{00000000-0005-0000-0000-0000B69A0000}"/>
    <cellStyle name="Total 52 2 2" xfId="33982" xr:uid="{00000000-0005-0000-0000-0000B79A0000}"/>
    <cellStyle name="Total 52 3" xfId="33983" xr:uid="{00000000-0005-0000-0000-0000B89A0000}"/>
    <cellStyle name="Total 52 3 2" xfId="33984" xr:uid="{00000000-0005-0000-0000-0000B99A0000}"/>
    <cellStyle name="Total 52 4" xfId="33985" xr:uid="{00000000-0005-0000-0000-0000BA9A0000}"/>
    <cellStyle name="Total 52 4 2" xfId="33986" xr:uid="{00000000-0005-0000-0000-0000BB9A0000}"/>
    <cellStyle name="Total 52 5" xfId="33987" xr:uid="{00000000-0005-0000-0000-0000BC9A0000}"/>
    <cellStyle name="Total 52 6" xfId="33988" xr:uid="{00000000-0005-0000-0000-0000BD9A0000}"/>
    <cellStyle name="Total 53" xfId="33989" xr:uid="{00000000-0005-0000-0000-0000BE9A0000}"/>
    <cellStyle name="Total 53 2" xfId="33990" xr:uid="{00000000-0005-0000-0000-0000BF9A0000}"/>
    <cellStyle name="Total 53 2 2" xfId="33991" xr:uid="{00000000-0005-0000-0000-0000C09A0000}"/>
    <cellStyle name="Total 53 3" xfId="33992" xr:uid="{00000000-0005-0000-0000-0000C19A0000}"/>
    <cellStyle name="Total 53 3 2" xfId="33993" xr:uid="{00000000-0005-0000-0000-0000C29A0000}"/>
    <cellStyle name="Total 53 4" xfId="33994" xr:uid="{00000000-0005-0000-0000-0000C39A0000}"/>
    <cellStyle name="Total 53 4 2" xfId="33995" xr:uid="{00000000-0005-0000-0000-0000C49A0000}"/>
    <cellStyle name="Total 53 5" xfId="33996" xr:uid="{00000000-0005-0000-0000-0000C59A0000}"/>
    <cellStyle name="Total 53 6" xfId="33997" xr:uid="{00000000-0005-0000-0000-0000C69A0000}"/>
    <cellStyle name="Total 54" xfId="33998" xr:uid="{00000000-0005-0000-0000-0000C79A0000}"/>
    <cellStyle name="Total 54 2" xfId="33999" xr:uid="{00000000-0005-0000-0000-0000C89A0000}"/>
    <cellStyle name="Total 54 2 2" xfId="34000" xr:uid="{00000000-0005-0000-0000-0000C99A0000}"/>
    <cellStyle name="Total 54 3" xfId="34001" xr:uid="{00000000-0005-0000-0000-0000CA9A0000}"/>
    <cellStyle name="Total 54 3 2" xfId="34002" xr:uid="{00000000-0005-0000-0000-0000CB9A0000}"/>
    <cellStyle name="Total 54 4" xfId="34003" xr:uid="{00000000-0005-0000-0000-0000CC9A0000}"/>
    <cellStyle name="Total 54 4 2" xfId="34004" xr:uid="{00000000-0005-0000-0000-0000CD9A0000}"/>
    <cellStyle name="Total 54 5" xfId="34005" xr:uid="{00000000-0005-0000-0000-0000CE9A0000}"/>
    <cellStyle name="Total 54 6" xfId="34006" xr:uid="{00000000-0005-0000-0000-0000CF9A0000}"/>
    <cellStyle name="Total 55" xfId="34007" xr:uid="{00000000-0005-0000-0000-0000D09A0000}"/>
    <cellStyle name="Total 55 2" xfId="34008" xr:uid="{00000000-0005-0000-0000-0000D19A0000}"/>
    <cellStyle name="Total 55 2 2" xfId="34009" xr:uid="{00000000-0005-0000-0000-0000D29A0000}"/>
    <cellStyle name="Total 55 3" xfId="34010" xr:uid="{00000000-0005-0000-0000-0000D39A0000}"/>
    <cellStyle name="Total 55 3 2" xfId="34011" xr:uid="{00000000-0005-0000-0000-0000D49A0000}"/>
    <cellStyle name="Total 55 4" xfId="34012" xr:uid="{00000000-0005-0000-0000-0000D59A0000}"/>
    <cellStyle name="Total 55 4 2" xfId="34013" xr:uid="{00000000-0005-0000-0000-0000D69A0000}"/>
    <cellStyle name="Total 55 5" xfId="34014" xr:uid="{00000000-0005-0000-0000-0000D79A0000}"/>
    <cellStyle name="Total 55 6" xfId="34015" xr:uid="{00000000-0005-0000-0000-0000D89A0000}"/>
    <cellStyle name="Total 56" xfId="34016" xr:uid="{00000000-0005-0000-0000-0000D99A0000}"/>
    <cellStyle name="Total 56 2" xfId="34017" xr:uid="{00000000-0005-0000-0000-0000DA9A0000}"/>
    <cellStyle name="Total 56 2 2" xfId="34018" xr:uid="{00000000-0005-0000-0000-0000DB9A0000}"/>
    <cellStyle name="Total 56 3" xfId="34019" xr:uid="{00000000-0005-0000-0000-0000DC9A0000}"/>
    <cellStyle name="Total 56 3 2" xfId="34020" xr:uid="{00000000-0005-0000-0000-0000DD9A0000}"/>
    <cellStyle name="Total 56 4" xfId="34021" xr:uid="{00000000-0005-0000-0000-0000DE9A0000}"/>
    <cellStyle name="Total 56 4 2" xfId="34022" xr:uid="{00000000-0005-0000-0000-0000DF9A0000}"/>
    <cellStyle name="Total 56 5" xfId="34023" xr:uid="{00000000-0005-0000-0000-0000E09A0000}"/>
    <cellStyle name="Total 56 6" xfId="34024" xr:uid="{00000000-0005-0000-0000-0000E19A0000}"/>
    <cellStyle name="Total 57" xfId="34025" xr:uid="{00000000-0005-0000-0000-0000E29A0000}"/>
    <cellStyle name="Total 57 2" xfId="34026" xr:uid="{00000000-0005-0000-0000-0000E39A0000}"/>
    <cellStyle name="Total 57 2 2" xfId="34027" xr:uid="{00000000-0005-0000-0000-0000E49A0000}"/>
    <cellStyle name="Total 57 3" xfId="34028" xr:uid="{00000000-0005-0000-0000-0000E59A0000}"/>
    <cellStyle name="Total 57 3 2" xfId="34029" xr:uid="{00000000-0005-0000-0000-0000E69A0000}"/>
    <cellStyle name="Total 57 4" xfId="34030" xr:uid="{00000000-0005-0000-0000-0000E79A0000}"/>
    <cellStyle name="Total 57 4 2" xfId="34031" xr:uid="{00000000-0005-0000-0000-0000E89A0000}"/>
    <cellStyle name="Total 57 5" xfId="34032" xr:uid="{00000000-0005-0000-0000-0000E99A0000}"/>
    <cellStyle name="Total 57 6" xfId="34033" xr:uid="{00000000-0005-0000-0000-0000EA9A0000}"/>
    <cellStyle name="Total 58" xfId="34034" xr:uid="{00000000-0005-0000-0000-0000EB9A0000}"/>
    <cellStyle name="Total 58 2" xfId="34035" xr:uid="{00000000-0005-0000-0000-0000EC9A0000}"/>
    <cellStyle name="Total 58 2 2" xfId="34036" xr:uid="{00000000-0005-0000-0000-0000ED9A0000}"/>
    <cellStyle name="Total 58 3" xfId="34037" xr:uid="{00000000-0005-0000-0000-0000EE9A0000}"/>
    <cellStyle name="Total 58 3 2" xfId="34038" xr:uid="{00000000-0005-0000-0000-0000EF9A0000}"/>
    <cellStyle name="Total 58 4" xfId="34039" xr:uid="{00000000-0005-0000-0000-0000F09A0000}"/>
    <cellStyle name="Total 58 4 2" xfId="34040" xr:uid="{00000000-0005-0000-0000-0000F19A0000}"/>
    <cellStyle name="Total 58 5" xfId="34041" xr:uid="{00000000-0005-0000-0000-0000F29A0000}"/>
    <cellStyle name="Total 58 6" xfId="34042" xr:uid="{00000000-0005-0000-0000-0000F39A0000}"/>
    <cellStyle name="Total 6" xfId="34043" xr:uid="{00000000-0005-0000-0000-0000F49A0000}"/>
    <cellStyle name="Total 6 2" xfId="34044" xr:uid="{00000000-0005-0000-0000-0000F59A0000}"/>
    <cellStyle name="Total 6 2 2" xfId="34045" xr:uid="{00000000-0005-0000-0000-0000F69A0000}"/>
    <cellStyle name="Total 6 2 2 2" xfId="34046" xr:uid="{00000000-0005-0000-0000-0000F79A0000}"/>
    <cellStyle name="Total 6 2 3" xfId="34047" xr:uid="{00000000-0005-0000-0000-0000F89A0000}"/>
    <cellStyle name="Total 6 2 3 2" xfId="34048" xr:uid="{00000000-0005-0000-0000-0000F99A0000}"/>
    <cellStyle name="Total 6 2 4" xfId="34049" xr:uid="{00000000-0005-0000-0000-0000FA9A0000}"/>
    <cellStyle name="Total 6 2 4 2" xfId="34050" xr:uid="{00000000-0005-0000-0000-0000FB9A0000}"/>
    <cellStyle name="Total 6 2 5" xfId="34051" xr:uid="{00000000-0005-0000-0000-0000FC9A0000}"/>
    <cellStyle name="Total 6 2 6" xfId="34052" xr:uid="{00000000-0005-0000-0000-0000FD9A0000}"/>
    <cellStyle name="Total 6 3" xfId="34053" xr:uid="{00000000-0005-0000-0000-0000FE9A0000}"/>
    <cellStyle name="Total 6 3 2" xfId="34054" xr:uid="{00000000-0005-0000-0000-0000FF9A0000}"/>
    <cellStyle name="Total 6 3 2 2" xfId="34055" xr:uid="{00000000-0005-0000-0000-0000009B0000}"/>
    <cellStyle name="Total 6 3 3" xfId="34056" xr:uid="{00000000-0005-0000-0000-0000019B0000}"/>
    <cellStyle name="Total 6 3 3 2" xfId="34057" xr:uid="{00000000-0005-0000-0000-0000029B0000}"/>
    <cellStyle name="Total 6 3 4" xfId="34058" xr:uid="{00000000-0005-0000-0000-0000039B0000}"/>
    <cellStyle name="Total 6 3 4 2" xfId="34059" xr:uid="{00000000-0005-0000-0000-0000049B0000}"/>
    <cellStyle name="Total 6 3 5" xfId="34060" xr:uid="{00000000-0005-0000-0000-0000059B0000}"/>
    <cellStyle name="Total 6 3 6" xfId="34061" xr:uid="{00000000-0005-0000-0000-0000069B0000}"/>
    <cellStyle name="Total 6 4" xfId="34062" xr:uid="{00000000-0005-0000-0000-0000079B0000}"/>
    <cellStyle name="Total 6 4 2" xfId="34063" xr:uid="{00000000-0005-0000-0000-0000089B0000}"/>
    <cellStyle name="Total 6 4 2 2" xfId="34064" xr:uid="{00000000-0005-0000-0000-0000099B0000}"/>
    <cellStyle name="Total 6 4 3" xfId="34065" xr:uid="{00000000-0005-0000-0000-00000A9B0000}"/>
    <cellStyle name="Total 6 4 3 2" xfId="34066" xr:uid="{00000000-0005-0000-0000-00000B9B0000}"/>
    <cellStyle name="Total 6 4 4" xfId="34067" xr:uid="{00000000-0005-0000-0000-00000C9B0000}"/>
    <cellStyle name="Total 6 4 4 2" xfId="34068" xr:uid="{00000000-0005-0000-0000-00000D9B0000}"/>
    <cellStyle name="Total 6 4 5" xfId="34069" xr:uid="{00000000-0005-0000-0000-00000E9B0000}"/>
    <cellStyle name="Total 6 4 6" xfId="34070" xr:uid="{00000000-0005-0000-0000-00000F9B0000}"/>
    <cellStyle name="Total 6 5" xfId="34071" xr:uid="{00000000-0005-0000-0000-0000109B0000}"/>
    <cellStyle name="Total 6 5 2" xfId="34072" xr:uid="{00000000-0005-0000-0000-0000119B0000}"/>
    <cellStyle name="Total 6 6" xfId="34073" xr:uid="{00000000-0005-0000-0000-0000129B0000}"/>
    <cellStyle name="Total 6 6 2" xfId="34074" xr:uid="{00000000-0005-0000-0000-0000139B0000}"/>
    <cellStyle name="Total 6 7" xfId="34075" xr:uid="{00000000-0005-0000-0000-0000149B0000}"/>
    <cellStyle name="Total 6 7 2" xfId="34076" xr:uid="{00000000-0005-0000-0000-0000159B0000}"/>
    <cellStyle name="Total 6 8" xfId="34077" xr:uid="{00000000-0005-0000-0000-0000169B0000}"/>
    <cellStyle name="Total 6 9" xfId="34078" xr:uid="{00000000-0005-0000-0000-0000179B0000}"/>
    <cellStyle name="Total 7" xfId="34079" xr:uid="{00000000-0005-0000-0000-0000189B0000}"/>
    <cellStyle name="Total 7 2" xfId="34080" xr:uid="{00000000-0005-0000-0000-0000199B0000}"/>
    <cellStyle name="Total 7 2 2" xfId="34081" xr:uid="{00000000-0005-0000-0000-00001A9B0000}"/>
    <cellStyle name="Total 7 2 2 2" xfId="34082" xr:uid="{00000000-0005-0000-0000-00001B9B0000}"/>
    <cellStyle name="Total 7 2 3" xfId="34083" xr:uid="{00000000-0005-0000-0000-00001C9B0000}"/>
    <cellStyle name="Total 7 2 3 2" xfId="34084" xr:uid="{00000000-0005-0000-0000-00001D9B0000}"/>
    <cellStyle name="Total 7 2 4" xfId="34085" xr:uid="{00000000-0005-0000-0000-00001E9B0000}"/>
    <cellStyle name="Total 7 2 4 2" xfId="34086" xr:uid="{00000000-0005-0000-0000-00001F9B0000}"/>
    <cellStyle name="Total 7 2 5" xfId="34087" xr:uid="{00000000-0005-0000-0000-0000209B0000}"/>
    <cellStyle name="Total 7 2 6" xfId="34088" xr:uid="{00000000-0005-0000-0000-0000219B0000}"/>
    <cellStyle name="Total 7 3" xfId="34089" xr:uid="{00000000-0005-0000-0000-0000229B0000}"/>
    <cellStyle name="Total 7 3 2" xfId="34090" xr:uid="{00000000-0005-0000-0000-0000239B0000}"/>
    <cellStyle name="Total 7 3 2 2" xfId="34091" xr:uid="{00000000-0005-0000-0000-0000249B0000}"/>
    <cellStyle name="Total 7 3 3" xfId="34092" xr:uid="{00000000-0005-0000-0000-0000259B0000}"/>
    <cellStyle name="Total 7 3 3 2" xfId="34093" xr:uid="{00000000-0005-0000-0000-0000269B0000}"/>
    <cellStyle name="Total 7 3 4" xfId="34094" xr:uid="{00000000-0005-0000-0000-0000279B0000}"/>
    <cellStyle name="Total 7 3 4 2" xfId="34095" xr:uid="{00000000-0005-0000-0000-0000289B0000}"/>
    <cellStyle name="Total 7 3 5" xfId="34096" xr:uid="{00000000-0005-0000-0000-0000299B0000}"/>
    <cellStyle name="Total 7 3 6" xfId="34097" xr:uid="{00000000-0005-0000-0000-00002A9B0000}"/>
    <cellStyle name="Total 7 4" xfId="34098" xr:uid="{00000000-0005-0000-0000-00002B9B0000}"/>
    <cellStyle name="Total 7 4 2" xfId="34099" xr:uid="{00000000-0005-0000-0000-00002C9B0000}"/>
    <cellStyle name="Total 7 4 2 2" xfId="34100" xr:uid="{00000000-0005-0000-0000-00002D9B0000}"/>
    <cellStyle name="Total 7 4 3" xfId="34101" xr:uid="{00000000-0005-0000-0000-00002E9B0000}"/>
    <cellStyle name="Total 7 4 3 2" xfId="34102" xr:uid="{00000000-0005-0000-0000-00002F9B0000}"/>
    <cellStyle name="Total 7 4 4" xfId="34103" xr:uid="{00000000-0005-0000-0000-0000309B0000}"/>
    <cellStyle name="Total 7 4 4 2" xfId="34104" xr:uid="{00000000-0005-0000-0000-0000319B0000}"/>
    <cellStyle name="Total 7 4 5" xfId="34105" xr:uid="{00000000-0005-0000-0000-0000329B0000}"/>
    <cellStyle name="Total 7 4 6" xfId="34106" xr:uid="{00000000-0005-0000-0000-0000339B0000}"/>
    <cellStyle name="Total 7 5" xfId="34107" xr:uid="{00000000-0005-0000-0000-0000349B0000}"/>
    <cellStyle name="Total 7 5 2" xfId="34108" xr:uid="{00000000-0005-0000-0000-0000359B0000}"/>
    <cellStyle name="Total 7 6" xfId="34109" xr:uid="{00000000-0005-0000-0000-0000369B0000}"/>
    <cellStyle name="Total 7 6 2" xfId="34110" xr:uid="{00000000-0005-0000-0000-0000379B0000}"/>
    <cellStyle name="Total 7 7" xfId="34111" xr:uid="{00000000-0005-0000-0000-0000389B0000}"/>
    <cellStyle name="Total 7 7 2" xfId="34112" xr:uid="{00000000-0005-0000-0000-0000399B0000}"/>
    <cellStyle name="Total 7 8" xfId="34113" xr:uid="{00000000-0005-0000-0000-00003A9B0000}"/>
    <cellStyle name="Total 7 9" xfId="34114" xr:uid="{00000000-0005-0000-0000-00003B9B0000}"/>
    <cellStyle name="Total 8" xfId="34115" xr:uid="{00000000-0005-0000-0000-00003C9B0000}"/>
    <cellStyle name="Total 8 2" xfId="34116" xr:uid="{00000000-0005-0000-0000-00003D9B0000}"/>
    <cellStyle name="Total 8 2 2" xfId="34117" xr:uid="{00000000-0005-0000-0000-00003E9B0000}"/>
    <cellStyle name="Total 8 2 2 2" xfId="34118" xr:uid="{00000000-0005-0000-0000-00003F9B0000}"/>
    <cellStyle name="Total 8 2 3" xfId="34119" xr:uid="{00000000-0005-0000-0000-0000409B0000}"/>
    <cellStyle name="Total 8 2 3 2" xfId="34120" xr:uid="{00000000-0005-0000-0000-0000419B0000}"/>
    <cellStyle name="Total 8 2 4" xfId="34121" xr:uid="{00000000-0005-0000-0000-0000429B0000}"/>
    <cellStyle name="Total 8 2 4 2" xfId="34122" xr:uid="{00000000-0005-0000-0000-0000439B0000}"/>
    <cellStyle name="Total 8 2 5" xfId="34123" xr:uid="{00000000-0005-0000-0000-0000449B0000}"/>
    <cellStyle name="Total 8 2 6" xfId="34124" xr:uid="{00000000-0005-0000-0000-0000459B0000}"/>
    <cellStyle name="Total 8 3" xfId="34125" xr:uid="{00000000-0005-0000-0000-0000469B0000}"/>
    <cellStyle name="Total 8 3 2" xfId="34126" xr:uid="{00000000-0005-0000-0000-0000479B0000}"/>
    <cellStyle name="Total 8 3 2 2" xfId="34127" xr:uid="{00000000-0005-0000-0000-0000489B0000}"/>
    <cellStyle name="Total 8 3 3" xfId="34128" xr:uid="{00000000-0005-0000-0000-0000499B0000}"/>
    <cellStyle name="Total 8 3 3 2" xfId="34129" xr:uid="{00000000-0005-0000-0000-00004A9B0000}"/>
    <cellStyle name="Total 8 3 4" xfId="34130" xr:uid="{00000000-0005-0000-0000-00004B9B0000}"/>
    <cellStyle name="Total 8 3 4 2" xfId="34131" xr:uid="{00000000-0005-0000-0000-00004C9B0000}"/>
    <cellStyle name="Total 8 3 5" xfId="34132" xr:uid="{00000000-0005-0000-0000-00004D9B0000}"/>
    <cellStyle name="Total 8 3 6" xfId="34133" xr:uid="{00000000-0005-0000-0000-00004E9B0000}"/>
    <cellStyle name="Total 8 4" xfId="34134" xr:uid="{00000000-0005-0000-0000-00004F9B0000}"/>
    <cellStyle name="Total 8 4 2" xfId="34135" xr:uid="{00000000-0005-0000-0000-0000509B0000}"/>
    <cellStyle name="Total 8 4 2 2" xfId="34136" xr:uid="{00000000-0005-0000-0000-0000519B0000}"/>
    <cellStyle name="Total 8 4 3" xfId="34137" xr:uid="{00000000-0005-0000-0000-0000529B0000}"/>
    <cellStyle name="Total 8 4 3 2" xfId="34138" xr:uid="{00000000-0005-0000-0000-0000539B0000}"/>
    <cellStyle name="Total 8 4 4" xfId="34139" xr:uid="{00000000-0005-0000-0000-0000549B0000}"/>
    <cellStyle name="Total 8 4 4 2" xfId="34140" xr:uid="{00000000-0005-0000-0000-0000559B0000}"/>
    <cellStyle name="Total 8 4 5" xfId="34141" xr:uid="{00000000-0005-0000-0000-0000569B0000}"/>
    <cellStyle name="Total 8 4 6" xfId="34142" xr:uid="{00000000-0005-0000-0000-0000579B0000}"/>
    <cellStyle name="Total 8 5" xfId="34143" xr:uid="{00000000-0005-0000-0000-0000589B0000}"/>
    <cellStyle name="Total 8 5 2" xfId="34144" xr:uid="{00000000-0005-0000-0000-0000599B0000}"/>
    <cellStyle name="Total 8 6" xfId="34145" xr:uid="{00000000-0005-0000-0000-00005A9B0000}"/>
    <cellStyle name="Total 8 6 2" xfId="34146" xr:uid="{00000000-0005-0000-0000-00005B9B0000}"/>
    <cellStyle name="Total 8 7" xfId="34147" xr:uid="{00000000-0005-0000-0000-00005C9B0000}"/>
    <cellStyle name="Total 8 7 2" xfId="34148" xr:uid="{00000000-0005-0000-0000-00005D9B0000}"/>
    <cellStyle name="Total 8 8" xfId="34149" xr:uid="{00000000-0005-0000-0000-00005E9B0000}"/>
    <cellStyle name="Total 8 9" xfId="34150" xr:uid="{00000000-0005-0000-0000-00005F9B0000}"/>
    <cellStyle name="Total 9" xfId="34151" xr:uid="{00000000-0005-0000-0000-0000609B0000}"/>
    <cellStyle name="Total 9 2" xfId="34152" xr:uid="{00000000-0005-0000-0000-0000619B0000}"/>
    <cellStyle name="Total 9 2 2" xfId="34153" xr:uid="{00000000-0005-0000-0000-0000629B0000}"/>
    <cellStyle name="Total 9 2 2 2" xfId="34154" xr:uid="{00000000-0005-0000-0000-0000639B0000}"/>
    <cellStyle name="Total 9 2 3" xfId="34155" xr:uid="{00000000-0005-0000-0000-0000649B0000}"/>
    <cellStyle name="Total 9 2 3 2" xfId="34156" xr:uid="{00000000-0005-0000-0000-0000659B0000}"/>
    <cellStyle name="Total 9 2 4" xfId="34157" xr:uid="{00000000-0005-0000-0000-0000669B0000}"/>
    <cellStyle name="Total 9 2 4 2" xfId="34158" xr:uid="{00000000-0005-0000-0000-0000679B0000}"/>
    <cellStyle name="Total 9 2 5" xfId="34159" xr:uid="{00000000-0005-0000-0000-0000689B0000}"/>
    <cellStyle name="Total 9 2 6" xfId="34160" xr:uid="{00000000-0005-0000-0000-0000699B0000}"/>
    <cellStyle name="Total 9 3" xfId="34161" xr:uid="{00000000-0005-0000-0000-00006A9B0000}"/>
    <cellStyle name="Total 9 3 2" xfId="34162" xr:uid="{00000000-0005-0000-0000-00006B9B0000}"/>
    <cellStyle name="Total 9 3 2 2" xfId="34163" xr:uid="{00000000-0005-0000-0000-00006C9B0000}"/>
    <cellStyle name="Total 9 3 3" xfId="34164" xr:uid="{00000000-0005-0000-0000-00006D9B0000}"/>
    <cellStyle name="Total 9 3 3 2" xfId="34165" xr:uid="{00000000-0005-0000-0000-00006E9B0000}"/>
    <cellStyle name="Total 9 3 4" xfId="34166" xr:uid="{00000000-0005-0000-0000-00006F9B0000}"/>
    <cellStyle name="Total 9 3 4 2" xfId="34167" xr:uid="{00000000-0005-0000-0000-0000709B0000}"/>
    <cellStyle name="Total 9 3 5" xfId="34168" xr:uid="{00000000-0005-0000-0000-0000719B0000}"/>
    <cellStyle name="Total 9 3 6" xfId="34169" xr:uid="{00000000-0005-0000-0000-0000729B0000}"/>
    <cellStyle name="Total 9 4" xfId="34170" xr:uid="{00000000-0005-0000-0000-0000739B0000}"/>
    <cellStyle name="Total 9 4 2" xfId="34171" xr:uid="{00000000-0005-0000-0000-0000749B0000}"/>
    <cellStyle name="Total 9 4 2 2" xfId="34172" xr:uid="{00000000-0005-0000-0000-0000759B0000}"/>
    <cellStyle name="Total 9 4 3" xfId="34173" xr:uid="{00000000-0005-0000-0000-0000769B0000}"/>
    <cellStyle name="Total 9 4 3 2" xfId="34174" xr:uid="{00000000-0005-0000-0000-0000779B0000}"/>
    <cellStyle name="Total 9 4 4" xfId="34175" xr:uid="{00000000-0005-0000-0000-0000789B0000}"/>
    <cellStyle name="Total 9 4 4 2" xfId="34176" xr:uid="{00000000-0005-0000-0000-0000799B0000}"/>
    <cellStyle name="Total 9 4 5" xfId="34177" xr:uid="{00000000-0005-0000-0000-00007A9B0000}"/>
    <cellStyle name="Total 9 4 6" xfId="34178" xr:uid="{00000000-0005-0000-0000-00007B9B0000}"/>
    <cellStyle name="Total 9 5" xfId="34179" xr:uid="{00000000-0005-0000-0000-00007C9B0000}"/>
    <cellStyle name="Total 9 5 2" xfId="34180" xr:uid="{00000000-0005-0000-0000-00007D9B0000}"/>
    <cellStyle name="Total 9 6" xfId="34181" xr:uid="{00000000-0005-0000-0000-00007E9B0000}"/>
    <cellStyle name="Total 9 6 2" xfId="34182" xr:uid="{00000000-0005-0000-0000-00007F9B0000}"/>
    <cellStyle name="Total 9 7" xfId="34183" xr:uid="{00000000-0005-0000-0000-0000809B0000}"/>
    <cellStyle name="Total 9 7 2" xfId="34184" xr:uid="{00000000-0005-0000-0000-0000819B0000}"/>
    <cellStyle name="Total 9 8" xfId="34185" xr:uid="{00000000-0005-0000-0000-0000829B0000}"/>
    <cellStyle name="Total 9 9" xfId="34186" xr:uid="{00000000-0005-0000-0000-0000839B0000}"/>
    <cellStyle name="Tusental (0)_pldt" xfId="34187" xr:uid="{00000000-0005-0000-0000-0000849B0000}"/>
    <cellStyle name="Tusental_pldt" xfId="34188" xr:uid="{00000000-0005-0000-0000-0000859B0000}"/>
    <cellStyle name="Valuta (0)_pldt" xfId="34189" xr:uid="{00000000-0005-0000-0000-0000869B0000}"/>
    <cellStyle name="Valuta_pldt" xfId="34190" xr:uid="{00000000-0005-0000-0000-0000879B0000}"/>
    <cellStyle name="Währung [0]_RESULTS" xfId="1150" xr:uid="{00000000-0005-0000-0000-0000889B0000}"/>
    <cellStyle name="Währung_RESULTS" xfId="1151" xr:uid="{00000000-0005-0000-0000-0000899B0000}"/>
    <cellStyle name="Warning Text 10" xfId="34191" xr:uid="{00000000-0005-0000-0000-00008A9B0000}"/>
    <cellStyle name="Warning Text 10 2" xfId="34192" xr:uid="{00000000-0005-0000-0000-00008B9B0000}"/>
    <cellStyle name="Warning Text 10 3" xfId="34193" xr:uid="{00000000-0005-0000-0000-00008C9B0000}"/>
    <cellStyle name="Warning Text 10 4" xfId="34194" xr:uid="{00000000-0005-0000-0000-00008D9B0000}"/>
    <cellStyle name="Warning Text 11" xfId="34195" xr:uid="{00000000-0005-0000-0000-00008E9B0000}"/>
    <cellStyle name="Warning Text 12" xfId="34196" xr:uid="{00000000-0005-0000-0000-00008F9B0000}"/>
    <cellStyle name="Warning Text 13" xfId="34197" xr:uid="{00000000-0005-0000-0000-0000909B0000}"/>
    <cellStyle name="Warning Text 14" xfId="34198" xr:uid="{00000000-0005-0000-0000-0000919B0000}"/>
    <cellStyle name="Warning Text 15" xfId="34199" xr:uid="{00000000-0005-0000-0000-0000929B0000}"/>
    <cellStyle name="Warning Text 16" xfId="34200" xr:uid="{00000000-0005-0000-0000-0000939B0000}"/>
    <cellStyle name="Warning Text 17" xfId="34201" xr:uid="{00000000-0005-0000-0000-0000949B0000}"/>
    <cellStyle name="Warning Text 18" xfId="34202" xr:uid="{00000000-0005-0000-0000-0000959B0000}"/>
    <cellStyle name="Warning Text 19" xfId="34203" xr:uid="{00000000-0005-0000-0000-0000969B0000}"/>
    <cellStyle name="Warning Text 2" xfId="34204" xr:uid="{00000000-0005-0000-0000-0000979B0000}"/>
    <cellStyle name="Warning Text 2 10" xfId="34205" xr:uid="{00000000-0005-0000-0000-0000989B0000}"/>
    <cellStyle name="Warning Text 2 11" xfId="34206" xr:uid="{00000000-0005-0000-0000-0000999B0000}"/>
    <cellStyle name="Warning Text 2 12" xfId="34207" xr:uid="{00000000-0005-0000-0000-00009A9B0000}"/>
    <cellStyle name="Warning Text 2 13" xfId="34208" xr:uid="{00000000-0005-0000-0000-00009B9B0000}"/>
    <cellStyle name="Warning Text 2 14" xfId="34209" xr:uid="{00000000-0005-0000-0000-00009C9B0000}"/>
    <cellStyle name="Warning Text 2 15" xfId="34210" xr:uid="{00000000-0005-0000-0000-00009D9B0000}"/>
    <cellStyle name="Warning Text 2 16" xfId="34211" xr:uid="{00000000-0005-0000-0000-00009E9B0000}"/>
    <cellStyle name="Warning Text 2 17" xfId="34212" xr:uid="{00000000-0005-0000-0000-00009F9B0000}"/>
    <cellStyle name="Warning Text 2 18" xfId="34213" xr:uid="{00000000-0005-0000-0000-0000A09B0000}"/>
    <cellStyle name="Warning Text 2 19" xfId="34214" xr:uid="{00000000-0005-0000-0000-0000A19B0000}"/>
    <cellStyle name="Warning Text 2 2" xfId="34215" xr:uid="{00000000-0005-0000-0000-0000A29B0000}"/>
    <cellStyle name="Warning Text 2 2 2" xfId="34216" xr:uid="{00000000-0005-0000-0000-0000A39B0000}"/>
    <cellStyle name="Warning Text 2 20" xfId="34217" xr:uid="{00000000-0005-0000-0000-0000A49B0000}"/>
    <cellStyle name="Warning Text 2 21" xfId="34218" xr:uid="{00000000-0005-0000-0000-0000A59B0000}"/>
    <cellStyle name="Warning Text 2 22" xfId="34219" xr:uid="{00000000-0005-0000-0000-0000A69B0000}"/>
    <cellStyle name="Warning Text 2 3" xfId="34220" xr:uid="{00000000-0005-0000-0000-0000A79B0000}"/>
    <cellStyle name="Warning Text 2 4" xfId="34221" xr:uid="{00000000-0005-0000-0000-0000A89B0000}"/>
    <cellStyle name="Warning Text 2 5" xfId="34222" xr:uid="{00000000-0005-0000-0000-0000A99B0000}"/>
    <cellStyle name="Warning Text 2 6" xfId="34223" xr:uid="{00000000-0005-0000-0000-0000AA9B0000}"/>
    <cellStyle name="Warning Text 2 7" xfId="34224" xr:uid="{00000000-0005-0000-0000-0000AB9B0000}"/>
    <cellStyle name="Warning Text 2 8" xfId="34225" xr:uid="{00000000-0005-0000-0000-0000AC9B0000}"/>
    <cellStyle name="Warning Text 2 9" xfId="34226" xr:uid="{00000000-0005-0000-0000-0000AD9B0000}"/>
    <cellStyle name="Warning Text 20" xfId="34227" xr:uid="{00000000-0005-0000-0000-0000AE9B0000}"/>
    <cellStyle name="Warning Text 21" xfId="34228" xr:uid="{00000000-0005-0000-0000-0000AF9B0000}"/>
    <cellStyle name="Warning Text 22" xfId="34229" xr:uid="{00000000-0005-0000-0000-0000B09B0000}"/>
    <cellStyle name="Warning Text 23" xfId="34230" xr:uid="{00000000-0005-0000-0000-0000B19B0000}"/>
    <cellStyle name="Warning Text 24" xfId="34231" xr:uid="{00000000-0005-0000-0000-0000B29B0000}"/>
    <cellStyle name="Warning Text 25" xfId="34232" xr:uid="{00000000-0005-0000-0000-0000B39B0000}"/>
    <cellStyle name="Warning Text 26" xfId="34233" xr:uid="{00000000-0005-0000-0000-0000B49B0000}"/>
    <cellStyle name="Warning Text 27" xfId="34234" xr:uid="{00000000-0005-0000-0000-0000B59B0000}"/>
    <cellStyle name="Warning Text 28" xfId="34235" xr:uid="{00000000-0005-0000-0000-0000B69B0000}"/>
    <cellStyle name="Warning Text 29" xfId="34236" xr:uid="{00000000-0005-0000-0000-0000B79B0000}"/>
    <cellStyle name="Warning Text 3" xfId="34237" xr:uid="{00000000-0005-0000-0000-0000B89B0000}"/>
    <cellStyle name="Warning Text 3 2" xfId="34238" xr:uid="{00000000-0005-0000-0000-0000B99B0000}"/>
    <cellStyle name="Warning Text 3 3" xfId="34239" xr:uid="{00000000-0005-0000-0000-0000BA9B0000}"/>
    <cellStyle name="Warning Text 3 4" xfId="34240" xr:uid="{00000000-0005-0000-0000-0000BB9B0000}"/>
    <cellStyle name="Warning Text 3 5" xfId="34241" xr:uid="{00000000-0005-0000-0000-0000BC9B0000}"/>
    <cellStyle name="Warning Text 30" xfId="34242" xr:uid="{00000000-0005-0000-0000-0000BD9B0000}"/>
    <cellStyle name="Warning Text 31" xfId="34243" xr:uid="{00000000-0005-0000-0000-0000BE9B0000}"/>
    <cellStyle name="Warning Text 32" xfId="34244" xr:uid="{00000000-0005-0000-0000-0000BF9B0000}"/>
    <cellStyle name="Warning Text 33" xfId="34245" xr:uid="{00000000-0005-0000-0000-0000C09B0000}"/>
    <cellStyle name="Warning Text 34" xfId="34246" xr:uid="{00000000-0005-0000-0000-0000C19B0000}"/>
    <cellStyle name="Warning Text 35" xfId="34247" xr:uid="{00000000-0005-0000-0000-0000C29B0000}"/>
    <cellStyle name="Warning Text 36" xfId="34248" xr:uid="{00000000-0005-0000-0000-0000C39B0000}"/>
    <cellStyle name="Warning Text 37" xfId="34249" xr:uid="{00000000-0005-0000-0000-0000C49B0000}"/>
    <cellStyle name="Warning Text 38" xfId="34250" xr:uid="{00000000-0005-0000-0000-0000C59B0000}"/>
    <cellStyle name="Warning Text 39" xfId="34251" xr:uid="{00000000-0005-0000-0000-0000C69B0000}"/>
    <cellStyle name="Warning Text 4" xfId="34252" xr:uid="{00000000-0005-0000-0000-0000C79B0000}"/>
    <cellStyle name="Warning Text 4 2" xfId="34253" xr:uid="{00000000-0005-0000-0000-0000C89B0000}"/>
    <cellStyle name="Warning Text 4 3" xfId="34254" xr:uid="{00000000-0005-0000-0000-0000C99B0000}"/>
    <cellStyle name="Warning Text 4 4" xfId="34255" xr:uid="{00000000-0005-0000-0000-0000CA9B0000}"/>
    <cellStyle name="Warning Text 4 5" xfId="34256" xr:uid="{00000000-0005-0000-0000-0000CB9B0000}"/>
    <cellStyle name="Warning Text 40" xfId="34257" xr:uid="{00000000-0005-0000-0000-0000CC9B0000}"/>
    <cellStyle name="Warning Text 41" xfId="34258" xr:uid="{00000000-0005-0000-0000-0000CD9B0000}"/>
    <cellStyle name="Warning Text 42" xfId="34259" xr:uid="{00000000-0005-0000-0000-0000CE9B0000}"/>
    <cellStyle name="Warning Text 43" xfId="34260" xr:uid="{00000000-0005-0000-0000-0000CF9B0000}"/>
    <cellStyle name="Warning Text 44" xfId="34261" xr:uid="{00000000-0005-0000-0000-0000D09B0000}"/>
    <cellStyle name="Warning Text 45" xfId="34262" xr:uid="{00000000-0005-0000-0000-0000D19B0000}"/>
    <cellStyle name="Warning Text 46" xfId="34263" xr:uid="{00000000-0005-0000-0000-0000D29B0000}"/>
    <cellStyle name="Warning Text 47" xfId="34264" xr:uid="{00000000-0005-0000-0000-0000D39B0000}"/>
    <cellStyle name="Warning Text 48" xfId="34265" xr:uid="{00000000-0005-0000-0000-0000D49B0000}"/>
    <cellStyle name="Warning Text 49" xfId="34266" xr:uid="{00000000-0005-0000-0000-0000D59B0000}"/>
    <cellStyle name="Warning Text 5" xfId="34267" xr:uid="{00000000-0005-0000-0000-0000D69B0000}"/>
    <cellStyle name="Warning Text 50" xfId="34268" xr:uid="{00000000-0005-0000-0000-0000D79B0000}"/>
    <cellStyle name="Warning Text 51" xfId="34269" xr:uid="{00000000-0005-0000-0000-0000D89B0000}"/>
    <cellStyle name="Warning Text 52" xfId="34270" xr:uid="{00000000-0005-0000-0000-0000D99B0000}"/>
    <cellStyle name="Warning Text 53" xfId="34271" xr:uid="{00000000-0005-0000-0000-0000DA9B0000}"/>
    <cellStyle name="Warning Text 54" xfId="34272" xr:uid="{00000000-0005-0000-0000-0000DB9B0000}"/>
    <cellStyle name="Warning Text 55" xfId="34273" xr:uid="{00000000-0005-0000-0000-0000DC9B0000}"/>
    <cellStyle name="Warning Text 56" xfId="34274" xr:uid="{00000000-0005-0000-0000-0000DD9B0000}"/>
    <cellStyle name="Warning Text 57" xfId="34275" xr:uid="{00000000-0005-0000-0000-0000DE9B0000}"/>
    <cellStyle name="Warning Text 58" xfId="34276" xr:uid="{00000000-0005-0000-0000-0000DF9B0000}"/>
    <cellStyle name="Warning Text 6" xfId="34277" xr:uid="{00000000-0005-0000-0000-0000E09B0000}"/>
    <cellStyle name="Warning Text 6 2" xfId="34278" xr:uid="{00000000-0005-0000-0000-0000E19B0000}"/>
    <cellStyle name="Warning Text 6 3" xfId="34279" xr:uid="{00000000-0005-0000-0000-0000E29B0000}"/>
    <cellStyle name="Warning Text 6 4" xfId="34280" xr:uid="{00000000-0005-0000-0000-0000E39B0000}"/>
    <cellStyle name="Warning Text 7" xfId="34281" xr:uid="{00000000-0005-0000-0000-0000E49B0000}"/>
    <cellStyle name="Warning Text 7 2" xfId="34282" xr:uid="{00000000-0005-0000-0000-0000E59B0000}"/>
    <cellStyle name="Warning Text 7 3" xfId="34283" xr:uid="{00000000-0005-0000-0000-0000E69B0000}"/>
    <cellStyle name="Warning Text 7 4" xfId="34284" xr:uid="{00000000-0005-0000-0000-0000E79B0000}"/>
    <cellStyle name="Warning Text 8" xfId="34285" xr:uid="{00000000-0005-0000-0000-0000E89B0000}"/>
    <cellStyle name="Warning Text 8 2" xfId="34286" xr:uid="{00000000-0005-0000-0000-0000E99B0000}"/>
    <cellStyle name="Warning Text 8 3" xfId="34287" xr:uid="{00000000-0005-0000-0000-0000EA9B0000}"/>
    <cellStyle name="Warning Text 8 4" xfId="34288" xr:uid="{00000000-0005-0000-0000-0000EB9B0000}"/>
    <cellStyle name="Warning Text 9" xfId="34289" xr:uid="{00000000-0005-0000-0000-0000EC9B0000}"/>
    <cellStyle name="Warning Text 9 2" xfId="34290" xr:uid="{00000000-0005-0000-0000-0000ED9B0000}"/>
    <cellStyle name="Warning Text 9 3" xfId="34291" xr:uid="{00000000-0005-0000-0000-0000EE9B0000}"/>
    <cellStyle name="Warning Text 9 4" xfId="34292" xr:uid="{00000000-0005-0000-0000-0000EF9B0000}"/>
    <cellStyle name="ಸಾಮಾನ್ಯ_Sheet1" xfId="34293" xr:uid="{00000000-0005-0000-0000-0000F09B0000}"/>
    <cellStyle name="똿뗦먛귟 [0.00]_PRODUCT DETAIL Q1" xfId="1152" xr:uid="{00000000-0005-0000-0000-0000F19B0000}"/>
    <cellStyle name="똿뗦먛귟_PRODUCT DETAIL Q1" xfId="1153" xr:uid="{00000000-0005-0000-0000-0000F29B0000}"/>
    <cellStyle name="믅됞 [0.00]_PRODUCT DETAIL Q1" xfId="1154" xr:uid="{00000000-0005-0000-0000-0000F39B0000}"/>
    <cellStyle name="믅됞_PRODUCT DETAIL Q1" xfId="1155" xr:uid="{00000000-0005-0000-0000-0000F49B0000}"/>
    <cellStyle name="백분율_HOBONG" xfId="1156" xr:uid="{00000000-0005-0000-0000-0000F59B0000}"/>
    <cellStyle name="뷭?_BOOKSHIP" xfId="1157" xr:uid="{00000000-0005-0000-0000-0000F69B0000}"/>
    <cellStyle name="콤마 [0]_1202" xfId="1158" xr:uid="{00000000-0005-0000-0000-0000F79B0000}"/>
    <cellStyle name="콤마_1202" xfId="1159" xr:uid="{00000000-0005-0000-0000-0000F89B0000}"/>
    <cellStyle name="통화 [0]_1202" xfId="1160" xr:uid="{00000000-0005-0000-0000-0000F99B0000}"/>
    <cellStyle name="통화_1202" xfId="1161" xr:uid="{00000000-0005-0000-0000-0000FA9B0000}"/>
    <cellStyle name="표준_(정보부문)월별인원계획" xfId="1162" xr:uid="{00000000-0005-0000-0000-0000FB9B0000}"/>
    <cellStyle name="桁区切り [0.00]_laroux" xfId="34294" xr:uid="{00000000-0005-0000-0000-0000FC9B0000}"/>
    <cellStyle name="桁区切り_laroux" xfId="34295" xr:uid="{00000000-0005-0000-0000-0000FD9B0000}"/>
    <cellStyle name="標準_94物件" xfId="34296" xr:uid="{00000000-0005-0000-0000-0000FE9B0000}"/>
    <cellStyle name="通貨 [0.00]_laroux" xfId="34297" xr:uid="{00000000-0005-0000-0000-0000FF9B0000}"/>
    <cellStyle name="通貨_laroux" xfId="34298" xr:uid="{00000000-0005-0000-0000-0000009C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https://eproc.karnataka.gov.in/eprocurement/jsf/indent/view_work_indent_work_detailestimate.seam?conversationId=20194&amp;conversationIsLongRunning=true&amp;conversationPropagation=join" TargetMode="External"/><Relationship Id="rId2" Type="http://schemas.openxmlformats.org/officeDocument/2006/relationships/hyperlink" Target="https://eproc.karnataka.gov.in/eprocurement/jsf/indent/view_work_indent_work_detailestimate.seam?conversationId=3875&amp;conversationIsLongRunning=true&amp;conversationPropagation=join" TargetMode="External"/><Relationship Id="rId1" Type="http://schemas.openxmlformats.org/officeDocument/2006/relationships/image" Target="../media/image1.png"/><Relationship Id="rId5" Type="http://schemas.openxmlformats.org/officeDocument/2006/relationships/hyperlink" Target="https://eproc.karnataka.gov.in/eprocurement/jsf/indent/view_work_indent_work_detailestimate.seam?conversationId=24600&amp;conversationIsLongRunning=true&amp;conversationPropagation=join" TargetMode="External"/><Relationship Id="rId4"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48</xdr:row>
      <xdr:rowOff>0</xdr:rowOff>
    </xdr:from>
    <xdr:to>
      <xdr:col>1</xdr:col>
      <xdr:colOff>76200</xdr:colOff>
      <xdr:row>48</xdr:row>
      <xdr:rowOff>19050</xdr:rowOff>
    </xdr:to>
    <xdr:sp macro="" textlink="">
      <xdr:nvSpPr>
        <xdr:cNvPr id="2" name="Text Box 131">
          <a:extLst>
            <a:ext uri="{FF2B5EF4-FFF2-40B4-BE49-F238E27FC236}">
              <a16:creationId xmlns:a16="http://schemas.microsoft.com/office/drawing/2014/main" id="{00000000-0008-0000-0000-000002000000}"/>
            </a:ext>
          </a:extLst>
        </xdr:cNvPr>
        <xdr:cNvSpPr txBox="1">
          <a:spLocks noChangeArrowheads="1"/>
        </xdr:cNvSpPr>
      </xdr:nvSpPr>
      <xdr:spPr bwMode="auto">
        <a:xfrm>
          <a:off x="609600" y="9353550"/>
          <a:ext cx="76200" cy="19050"/>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19050</xdr:rowOff>
    </xdr:to>
    <xdr:sp macro="" textlink="">
      <xdr:nvSpPr>
        <xdr:cNvPr id="3" name="Text Box 132">
          <a:extLst>
            <a:ext uri="{FF2B5EF4-FFF2-40B4-BE49-F238E27FC236}">
              <a16:creationId xmlns:a16="http://schemas.microsoft.com/office/drawing/2014/main" id="{00000000-0008-0000-0000-000003000000}"/>
            </a:ext>
          </a:extLst>
        </xdr:cNvPr>
        <xdr:cNvSpPr txBox="1">
          <a:spLocks noChangeArrowheads="1"/>
        </xdr:cNvSpPr>
      </xdr:nvSpPr>
      <xdr:spPr bwMode="auto">
        <a:xfrm>
          <a:off x="609600" y="9353550"/>
          <a:ext cx="76200" cy="19050"/>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19050</xdr:rowOff>
    </xdr:to>
    <xdr:sp macro="" textlink="">
      <xdr:nvSpPr>
        <xdr:cNvPr id="4" name="Text Box 133">
          <a:extLst>
            <a:ext uri="{FF2B5EF4-FFF2-40B4-BE49-F238E27FC236}">
              <a16:creationId xmlns:a16="http://schemas.microsoft.com/office/drawing/2014/main" id="{00000000-0008-0000-0000-000004000000}"/>
            </a:ext>
          </a:extLst>
        </xdr:cNvPr>
        <xdr:cNvSpPr txBox="1">
          <a:spLocks noChangeArrowheads="1"/>
        </xdr:cNvSpPr>
      </xdr:nvSpPr>
      <xdr:spPr bwMode="auto">
        <a:xfrm>
          <a:off x="609600" y="9353550"/>
          <a:ext cx="76200" cy="19050"/>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19050</xdr:rowOff>
    </xdr:to>
    <xdr:sp macro="" textlink="">
      <xdr:nvSpPr>
        <xdr:cNvPr id="5" name="Text Box 134">
          <a:extLst>
            <a:ext uri="{FF2B5EF4-FFF2-40B4-BE49-F238E27FC236}">
              <a16:creationId xmlns:a16="http://schemas.microsoft.com/office/drawing/2014/main" id="{00000000-0008-0000-0000-000005000000}"/>
            </a:ext>
          </a:extLst>
        </xdr:cNvPr>
        <xdr:cNvSpPr txBox="1">
          <a:spLocks noChangeArrowheads="1"/>
        </xdr:cNvSpPr>
      </xdr:nvSpPr>
      <xdr:spPr bwMode="auto">
        <a:xfrm>
          <a:off x="609600" y="9353550"/>
          <a:ext cx="76200" cy="19050"/>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19050</xdr:rowOff>
    </xdr:to>
    <xdr:sp macro="" textlink="">
      <xdr:nvSpPr>
        <xdr:cNvPr id="6" name="Text Box 135">
          <a:extLst>
            <a:ext uri="{FF2B5EF4-FFF2-40B4-BE49-F238E27FC236}">
              <a16:creationId xmlns:a16="http://schemas.microsoft.com/office/drawing/2014/main" id="{00000000-0008-0000-0000-000006000000}"/>
            </a:ext>
          </a:extLst>
        </xdr:cNvPr>
        <xdr:cNvSpPr txBox="1">
          <a:spLocks noChangeArrowheads="1"/>
        </xdr:cNvSpPr>
      </xdr:nvSpPr>
      <xdr:spPr bwMode="auto">
        <a:xfrm>
          <a:off x="609600" y="9353550"/>
          <a:ext cx="76200" cy="19050"/>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19050</xdr:rowOff>
    </xdr:to>
    <xdr:sp macro="" textlink="">
      <xdr:nvSpPr>
        <xdr:cNvPr id="7" name="Text Box 137">
          <a:extLst>
            <a:ext uri="{FF2B5EF4-FFF2-40B4-BE49-F238E27FC236}">
              <a16:creationId xmlns:a16="http://schemas.microsoft.com/office/drawing/2014/main" id="{00000000-0008-0000-0000-000007000000}"/>
            </a:ext>
          </a:extLst>
        </xdr:cNvPr>
        <xdr:cNvSpPr txBox="1">
          <a:spLocks noChangeArrowheads="1"/>
        </xdr:cNvSpPr>
      </xdr:nvSpPr>
      <xdr:spPr bwMode="auto">
        <a:xfrm>
          <a:off x="609600" y="9353550"/>
          <a:ext cx="76200" cy="19050"/>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19050</xdr:rowOff>
    </xdr:to>
    <xdr:sp macro="" textlink="">
      <xdr:nvSpPr>
        <xdr:cNvPr id="8" name="Text Box 138">
          <a:extLst>
            <a:ext uri="{FF2B5EF4-FFF2-40B4-BE49-F238E27FC236}">
              <a16:creationId xmlns:a16="http://schemas.microsoft.com/office/drawing/2014/main" id="{00000000-0008-0000-0000-000008000000}"/>
            </a:ext>
          </a:extLst>
        </xdr:cNvPr>
        <xdr:cNvSpPr txBox="1">
          <a:spLocks noChangeArrowheads="1"/>
        </xdr:cNvSpPr>
      </xdr:nvSpPr>
      <xdr:spPr bwMode="auto">
        <a:xfrm>
          <a:off x="609600" y="9353550"/>
          <a:ext cx="76200" cy="19050"/>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19050</xdr:rowOff>
    </xdr:to>
    <xdr:sp macro="" textlink="">
      <xdr:nvSpPr>
        <xdr:cNvPr id="9" name="Text Box 139">
          <a:extLst>
            <a:ext uri="{FF2B5EF4-FFF2-40B4-BE49-F238E27FC236}">
              <a16:creationId xmlns:a16="http://schemas.microsoft.com/office/drawing/2014/main" id="{00000000-0008-0000-0000-000009000000}"/>
            </a:ext>
          </a:extLst>
        </xdr:cNvPr>
        <xdr:cNvSpPr txBox="1">
          <a:spLocks noChangeArrowheads="1"/>
        </xdr:cNvSpPr>
      </xdr:nvSpPr>
      <xdr:spPr bwMode="auto">
        <a:xfrm>
          <a:off x="609600" y="9353550"/>
          <a:ext cx="76200" cy="19050"/>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19050</xdr:rowOff>
    </xdr:to>
    <xdr:sp macro="" textlink="">
      <xdr:nvSpPr>
        <xdr:cNvPr id="10" name="Text Box 270">
          <a:extLst>
            <a:ext uri="{FF2B5EF4-FFF2-40B4-BE49-F238E27FC236}">
              <a16:creationId xmlns:a16="http://schemas.microsoft.com/office/drawing/2014/main" id="{00000000-0008-0000-0000-00000A000000}"/>
            </a:ext>
          </a:extLst>
        </xdr:cNvPr>
        <xdr:cNvSpPr txBox="1">
          <a:spLocks noChangeArrowheads="1"/>
        </xdr:cNvSpPr>
      </xdr:nvSpPr>
      <xdr:spPr bwMode="auto">
        <a:xfrm>
          <a:off x="609600" y="9353550"/>
          <a:ext cx="76200" cy="19050"/>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19050</xdr:rowOff>
    </xdr:to>
    <xdr:sp macro="" textlink="">
      <xdr:nvSpPr>
        <xdr:cNvPr id="11" name="Text Box 271">
          <a:extLst>
            <a:ext uri="{FF2B5EF4-FFF2-40B4-BE49-F238E27FC236}">
              <a16:creationId xmlns:a16="http://schemas.microsoft.com/office/drawing/2014/main" id="{00000000-0008-0000-0000-00000B000000}"/>
            </a:ext>
          </a:extLst>
        </xdr:cNvPr>
        <xdr:cNvSpPr txBox="1">
          <a:spLocks noChangeArrowheads="1"/>
        </xdr:cNvSpPr>
      </xdr:nvSpPr>
      <xdr:spPr bwMode="auto">
        <a:xfrm>
          <a:off x="609600" y="9353550"/>
          <a:ext cx="76200" cy="19050"/>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19050</xdr:rowOff>
    </xdr:to>
    <xdr:sp macro="" textlink="">
      <xdr:nvSpPr>
        <xdr:cNvPr id="12" name="Text Box 272">
          <a:extLst>
            <a:ext uri="{FF2B5EF4-FFF2-40B4-BE49-F238E27FC236}">
              <a16:creationId xmlns:a16="http://schemas.microsoft.com/office/drawing/2014/main" id="{00000000-0008-0000-0000-00000C000000}"/>
            </a:ext>
          </a:extLst>
        </xdr:cNvPr>
        <xdr:cNvSpPr txBox="1">
          <a:spLocks noChangeArrowheads="1"/>
        </xdr:cNvSpPr>
      </xdr:nvSpPr>
      <xdr:spPr bwMode="auto">
        <a:xfrm>
          <a:off x="609600" y="9353550"/>
          <a:ext cx="76200" cy="19050"/>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19050</xdr:rowOff>
    </xdr:to>
    <xdr:sp macro="" textlink="">
      <xdr:nvSpPr>
        <xdr:cNvPr id="13" name="Text Box 273">
          <a:extLst>
            <a:ext uri="{FF2B5EF4-FFF2-40B4-BE49-F238E27FC236}">
              <a16:creationId xmlns:a16="http://schemas.microsoft.com/office/drawing/2014/main" id="{00000000-0008-0000-0000-00000D000000}"/>
            </a:ext>
          </a:extLst>
        </xdr:cNvPr>
        <xdr:cNvSpPr txBox="1">
          <a:spLocks noChangeArrowheads="1"/>
        </xdr:cNvSpPr>
      </xdr:nvSpPr>
      <xdr:spPr bwMode="auto">
        <a:xfrm>
          <a:off x="609600" y="9353550"/>
          <a:ext cx="76200" cy="19050"/>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19050</xdr:rowOff>
    </xdr:to>
    <xdr:sp macro="" textlink="">
      <xdr:nvSpPr>
        <xdr:cNvPr id="14" name="Text Box 274">
          <a:extLst>
            <a:ext uri="{FF2B5EF4-FFF2-40B4-BE49-F238E27FC236}">
              <a16:creationId xmlns:a16="http://schemas.microsoft.com/office/drawing/2014/main" id="{00000000-0008-0000-0000-00000E000000}"/>
            </a:ext>
          </a:extLst>
        </xdr:cNvPr>
        <xdr:cNvSpPr txBox="1">
          <a:spLocks noChangeArrowheads="1"/>
        </xdr:cNvSpPr>
      </xdr:nvSpPr>
      <xdr:spPr bwMode="auto">
        <a:xfrm>
          <a:off x="609600" y="9353550"/>
          <a:ext cx="76200" cy="19050"/>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19050</xdr:rowOff>
    </xdr:to>
    <xdr:sp macro="" textlink="">
      <xdr:nvSpPr>
        <xdr:cNvPr id="15" name="Text Box 276">
          <a:extLst>
            <a:ext uri="{FF2B5EF4-FFF2-40B4-BE49-F238E27FC236}">
              <a16:creationId xmlns:a16="http://schemas.microsoft.com/office/drawing/2014/main" id="{00000000-0008-0000-0000-00000F000000}"/>
            </a:ext>
          </a:extLst>
        </xdr:cNvPr>
        <xdr:cNvSpPr txBox="1">
          <a:spLocks noChangeArrowheads="1"/>
        </xdr:cNvSpPr>
      </xdr:nvSpPr>
      <xdr:spPr bwMode="auto">
        <a:xfrm>
          <a:off x="609600" y="9353550"/>
          <a:ext cx="76200" cy="19050"/>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19050</xdr:rowOff>
    </xdr:to>
    <xdr:sp macro="" textlink="">
      <xdr:nvSpPr>
        <xdr:cNvPr id="16" name="Text Box 277">
          <a:extLst>
            <a:ext uri="{FF2B5EF4-FFF2-40B4-BE49-F238E27FC236}">
              <a16:creationId xmlns:a16="http://schemas.microsoft.com/office/drawing/2014/main" id="{00000000-0008-0000-0000-000010000000}"/>
            </a:ext>
          </a:extLst>
        </xdr:cNvPr>
        <xdr:cNvSpPr txBox="1">
          <a:spLocks noChangeArrowheads="1"/>
        </xdr:cNvSpPr>
      </xdr:nvSpPr>
      <xdr:spPr bwMode="auto">
        <a:xfrm>
          <a:off x="609600" y="9353550"/>
          <a:ext cx="76200" cy="19050"/>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19050</xdr:rowOff>
    </xdr:to>
    <xdr:sp macro="" textlink="">
      <xdr:nvSpPr>
        <xdr:cNvPr id="17" name="Text Box 131">
          <a:extLst>
            <a:ext uri="{FF2B5EF4-FFF2-40B4-BE49-F238E27FC236}">
              <a16:creationId xmlns:a16="http://schemas.microsoft.com/office/drawing/2014/main" id="{00000000-0008-0000-0000-000011000000}"/>
            </a:ext>
          </a:extLst>
        </xdr:cNvPr>
        <xdr:cNvSpPr txBox="1">
          <a:spLocks noChangeArrowheads="1"/>
        </xdr:cNvSpPr>
      </xdr:nvSpPr>
      <xdr:spPr bwMode="auto">
        <a:xfrm>
          <a:off x="609600" y="9353550"/>
          <a:ext cx="76200" cy="19050"/>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19050</xdr:rowOff>
    </xdr:to>
    <xdr:sp macro="" textlink="">
      <xdr:nvSpPr>
        <xdr:cNvPr id="18" name="Text Box 132">
          <a:extLst>
            <a:ext uri="{FF2B5EF4-FFF2-40B4-BE49-F238E27FC236}">
              <a16:creationId xmlns:a16="http://schemas.microsoft.com/office/drawing/2014/main" id="{00000000-0008-0000-0000-000012000000}"/>
            </a:ext>
          </a:extLst>
        </xdr:cNvPr>
        <xdr:cNvSpPr txBox="1">
          <a:spLocks noChangeArrowheads="1"/>
        </xdr:cNvSpPr>
      </xdr:nvSpPr>
      <xdr:spPr bwMode="auto">
        <a:xfrm>
          <a:off x="609600" y="9353550"/>
          <a:ext cx="76200" cy="19050"/>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19050</xdr:rowOff>
    </xdr:to>
    <xdr:sp macro="" textlink="">
      <xdr:nvSpPr>
        <xdr:cNvPr id="19" name="Text Box 133">
          <a:extLst>
            <a:ext uri="{FF2B5EF4-FFF2-40B4-BE49-F238E27FC236}">
              <a16:creationId xmlns:a16="http://schemas.microsoft.com/office/drawing/2014/main" id="{00000000-0008-0000-0000-000013000000}"/>
            </a:ext>
          </a:extLst>
        </xdr:cNvPr>
        <xdr:cNvSpPr txBox="1">
          <a:spLocks noChangeArrowheads="1"/>
        </xdr:cNvSpPr>
      </xdr:nvSpPr>
      <xdr:spPr bwMode="auto">
        <a:xfrm>
          <a:off x="609600" y="9353550"/>
          <a:ext cx="76200" cy="19050"/>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19050</xdr:rowOff>
    </xdr:to>
    <xdr:sp macro="" textlink="">
      <xdr:nvSpPr>
        <xdr:cNvPr id="20" name="Text Box 134">
          <a:extLst>
            <a:ext uri="{FF2B5EF4-FFF2-40B4-BE49-F238E27FC236}">
              <a16:creationId xmlns:a16="http://schemas.microsoft.com/office/drawing/2014/main" id="{00000000-0008-0000-0000-000014000000}"/>
            </a:ext>
          </a:extLst>
        </xdr:cNvPr>
        <xdr:cNvSpPr txBox="1">
          <a:spLocks noChangeArrowheads="1"/>
        </xdr:cNvSpPr>
      </xdr:nvSpPr>
      <xdr:spPr bwMode="auto">
        <a:xfrm>
          <a:off x="609600" y="9353550"/>
          <a:ext cx="76200" cy="19050"/>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19050</xdr:rowOff>
    </xdr:to>
    <xdr:sp macro="" textlink="">
      <xdr:nvSpPr>
        <xdr:cNvPr id="21" name="Text Box 135">
          <a:extLst>
            <a:ext uri="{FF2B5EF4-FFF2-40B4-BE49-F238E27FC236}">
              <a16:creationId xmlns:a16="http://schemas.microsoft.com/office/drawing/2014/main" id="{00000000-0008-0000-0000-000015000000}"/>
            </a:ext>
          </a:extLst>
        </xdr:cNvPr>
        <xdr:cNvSpPr txBox="1">
          <a:spLocks noChangeArrowheads="1"/>
        </xdr:cNvSpPr>
      </xdr:nvSpPr>
      <xdr:spPr bwMode="auto">
        <a:xfrm>
          <a:off x="609600" y="9353550"/>
          <a:ext cx="76200" cy="19050"/>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19050</xdr:rowOff>
    </xdr:to>
    <xdr:sp macro="" textlink="">
      <xdr:nvSpPr>
        <xdr:cNvPr id="22" name="Text Box 137">
          <a:extLst>
            <a:ext uri="{FF2B5EF4-FFF2-40B4-BE49-F238E27FC236}">
              <a16:creationId xmlns:a16="http://schemas.microsoft.com/office/drawing/2014/main" id="{00000000-0008-0000-0000-000016000000}"/>
            </a:ext>
          </a:extLst>
        </xdr:cNvPr>
        <xdr:cNvSpPr txBox="1">
          <a:spLocks noChangeArrowheads="1"/>
        </xdr:cNvSpPr>
      </xdr:nvSpPr>
      <xdr:spPr bwMode="auto">
        <a:xfrm>
          <a:off x="609600" y="9353550"/>
          <a:ext cx="76200" cy="19050"/>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19050</xdr:rowOff>
    </xdr:to>
    <xdr:sp macro="" textlink="">
      <xdr:nvSpPr>
        <xdr:cNvPr id="23" name="Text Box 138">
          <a:extLst>
            <a:ext uri="{FF2B5EF4-FFF2-40B4-BE49-F238E27FC236}">
              <a16:creationId xmlns:a16="http://schemas.microsoft.com/office/drawing/2014/main" id="{00000000-0008-0000-0000-000017000000}"/>
            </a:ext>
          </a:extLst>
        </xdr:cNvPr>
        <xdr:cNvSpPr txBox="1">
          <a:spLocks noChangeArrowheads="1"/>
        </xdr:cNvSpPr>
      </xdr:nvSpPr>
      <xdr:spPr bwMode="auto">
        <a:xfrm>
          <a:off x="609600" y="9353550"/>
          <a:ext cx="76200" cy="19050"/>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19050</xdr:rowOff>
    </xdr:to>
    <xdr:sp macro="" textlink="">
      <xdr:nvSpPr>
        <xdr:cNvPr id="24" name="Text Box 139">
          <a:extLst>
            <a:ext uri="{FF2B5EF4-FFF2-40B4-BE49-F238E27FC236}">
              <a16:creationId xmlns:a16="http://schemas.microsoft.com/office/drawing/2014/main" id="{00000000-0008-0000-0000-000018000000}"/>
            </a:ext>
          </a:extLst>
        </xdr:cNvPr>
        <xdr:cNvSpPr txBox="1">
          <a:spLocks noChangeArrowheads="1"/>
        </xdr:cNvSpPr>
      </xdr:nvSpPr>
      <xdr:spPr bwMode="auto">
        <a:xfrm>
          <a:off x="609600" y="9353550"/>
          <a:ext cx="76200" cy="19050"/>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19050</xdr:rowOff>
    </xdr:to>
    <xdr:sp macro="" textlink="">
      <xdr:nvSpPr>
        <xdr:cNvPr id="25" name="Text Box 270">
          <a:extLst>
            <a:ext uri="{FF2B5EF4-FFF2-40B4-BE49-F238E27FC236}">
              <a16:creationId xmlns:a16="http://schemas.microsoft.com/office/drawing/2014/main" id="{00000000-0008-0000-0000-000019000000}"/>
            </a:ext>
          </a:extLst>
        </xdr:cNvPr>
        <xdr:cNvSpPr txBox="1">
          <a:spLocks noChangeArrowheads="1"/>
        </xdr:cNvSpPr>
      </xdr:nvSpPr>
      <xdr:spPr bwMode="auto">
        <a:xfrm>
          <a:off x="609600" y="9353550"/>
          <a:ext cx="76200" cy="19050"/>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19050</xdr:rowOff>
    </xdr:to>
    <xdr:sp macro="" textlink="">
      <xdr:nvSpPr>
        <xdr:cNvPr id="26" name="Text Box 271">
          <a:extLst>
            <a:ext uri="{FF2B5EF4-FFF2-40B4-BE49-F238E27FC236}">
              <a16:creationId xmlns:a16="http://schemas.microsoft.com/office/drawing/2014/main" id="{00000000-0008-0000-0000-00001A000000}"/>
            </a:ext>
          </a:extLst>
        </xdr:cNvPr>
        <xdr:cNvSpPr txBox="1">
          <a:spLocks noChangeArrowheads="1"/>
        </xdr:cNvSpPr>
      </xdr:nvSpPr>
      <xdr:spPr bwMode="auto">
        <a:xfrm>
          <a:off x="609600" y="9353550"/>
          <a:ext cx="76200" cy="19050"/>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19050</xdr:rowOff>
    </xdr:to>
    <xdr:sp macro="" textlink="">
      <xdr:nvSpPr>
        <xdr:cNvPr id="27" name="Text Box 272">
          <a:extLst>
            <a:ext uri="{FF2B5EF4-FFF2-40B4-BE49-F238E27FC236}">
              <a16:creationId xmlns:a16="http://schemas.microsoft.com/office/drawing/2014/main" id="{00000000-0008-0000-0000-00001B000000}"/>
            </a:ext>
          </a:extLst>
        </xdr:cNvPr>
        <xdr:cNvSpPr txBox="1">
          <a:spLocks noChangeArrowheads="1"/>
        </xdr:cNvSpPr>
      </xdr:nvSpPr>
      <xdr:spPr bwMode="auto">
        <a:xfrm>
          <a:off x="609600" y="9353550"/>
          <a:ext cx="76200" cy="19050"/>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19050</xdr:rowOff>
    </xdr:to>
    <xdr:sp macro="" textlink="">
      <xdr:nvSpPr>
        <xdr:cNvPr id="28" name="Text Box 273">
          <a:extLst>
            <a:ext uri="{FF2B5EF4-FFF2-40B4-BE49-F238E27FC236}">
              <a16:creationId xmlns:a16="http://schemas.microsoft.com/office/drawing/2014/main" id="{00000000-0008-0000-0000-00001C000000}"/>
            </a:ext>
          </a:extLst>
        </xdr:cNvPr>
        <xdr:cNvSpPr txBox="1">
          <a:spLocks noChangeArrowheads="1"/>
        </xdr:cNvSpPr>
      </xdr:nvSpPr>
      <xdr:spPr bwMode="auto">
        <a:xfrm>
          <a:off x="609600" y="9353550"/>
          <a:ext cx="76200" cy="19050"/>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19050</xdr:rowOff>
    </xdr:to>
    <xdr:sp macro="" textlink="">
      <xdr:nvSpPr>
        <xdr:cNvPr id="29" name="Text Box 274">
          <a:extLst>
            <a:ext uri="{FF2B5EF4-FFF2-40B4-BE49-F238E27FC236}">
              <a16:creationId xmlns:a16="http://schemas.microsoft.com/office/drawing/2014/main" id="{00000000-0008-0000-0000-00001D000000}"/>
            </a:ext>
          </a:extLst>
        </xdr:cNvPr>
        <xdr:cNvSpPr txBox="1">
          <a:spLocks noChangeArrowheads="1"/>
        </xdr:cNvSpPr>
      </xdr:nvSpPr>
      <xdr:spPr bwMode="auto">
        <a:xfrm>
          <a:off x="609600" y="9353550"/>
          <a:ext cx="76200" cy="19050"/>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19050</xdr:rowOff>
    </xdr:to>
    <xdr:sp macro="" textlink="">
      <xdr:nvSpPr>
        <xdr:cNvPr id="30" name="Text Box 276">
          <a:extLst>
            <a:ext uri="{FF2B5EF4-FFF2-40B4-BE49-F238E27FC236}">
              <a16:creationId xmlns:a16="http://schemas.microsoft.com/office/drawing/2014/main" id="{00000000-0008-0000-0000-00001E000000}"/>
            </a:ext>
          </a:extLst>
        </xdr:cNvPr>
        <xdr:cNvSpPr txBox="1">
          <a:spLocks noChangeArrowheads="1"/>
        </xdr:cNvSpPr>
      </xdr:nvSpPr>
      <xdr:spPr bwMode="auto">
        <a:xfrm>
          <a:off x="609600" y="9353550"/>
          <a:ext cx="76200" cy="19050"/>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19050</xdr:rowOff>
    </xdr:to>
    <xdr:sp macro="" textlink="">
      <xdr:nvSpPr>
        <xdr:cNvPr id="31" name="Text Box 277">
          <a:extLst>
            <a:ext uri="{FF2B5EF4-FFF2-40B4-BE49-F238E27FC236}">
              <a16:creationId xmlns:a16="http://schemas.microsoft.com/office/drawing/2014/main" id="{00000000-0008-0000-0000-00001F000000}"/>
            </a:ext>
          </a:extLst>
        </xdr:cNvPr>
        <xdr:cNvSpPr txBox="1">
          <a:spLocks noChangeArrowheads="1"/>
        </xdr:cNvSpPr>
      </xdr:nvSpPr>
      <xdr:spPr bwMode="auto">
        <a:xfrm>
          <a:off x="609600" y="9353550"/>
          <a:ext cx="76200" cy="19050"/>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28575</xdr:rowOff>
    </xdr:to>
    <xdr:sp macro="" textlink="">
      <xdr:nvSpPr>
        <xdr:cNvPr id="32" name="Text Box 131">
          <a:extLst>
            <a:ext uri="{FF2B5EF4-FFF2-40B4-BE49-F238E27FC236}">
              <a16:creationId xmlns:a16="http://schemas.microsoft.com/office/drawing/2014/main" id="{00000000-0008-0000-0000-000020000000}"/>
            </a:ext>
          </a:extLst>
        </xdr:cNvPr>
        <xdr:cNvSpPr txBox="1">
          <a:spLocks noChangeArrowheads="1"/>
        </xdr:cNvSpPr>
      </xdr:nvSpPr>
      <xdr:spPr bwMode="auto">
        <a:xfrm>
          <a:off x="609600" y="9353550"/>
          <a:ext cx="76200" cy="28575"/>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28575</xdr:rowOff>
    </xdr:to>
    <xdr:sp macro="" textlink="">
      <xdr:nvSpPr>
        <xdr:cNvPr id="33" name="Text Box 132">
          <a:extLst>
            <a:ext uri="{FF2B5EF4-FFF2-40B4-BE49-F238E27FC236}">
              <a16:creationId xmlns:a16="http://schemas.microsoft.com/office/drawing/2014/main" id="{00000000-0008-0000-0000-000021000000}"/>
            </a:ext>
          </a:extLst>
        </xdr:cNvPr>
        <xdr:cNvSpPr txBox="1">
          <a:spLocks noChangeArrowheads="1"/>
        </xdr:cNvSpPr>
      </xdr:nvSpPr>
      <xdr:spPr bwMode="auto">
        <a:xfrm>
          <a:off x="609600" y="9353550"/>
          <a:ext cx="76200" cy="28575"/>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28575</xdr:rowOff>
    </xdr:to>
    <xdr:sp macro="" textlink="">
      <xdr:nvSpPr>
        <xdr:cNvPr id="34" name="Text Box 133">
          <a:extLst>
            <a:ext uri="{FF2B5EF4-FFF2-40B4-BE49-F238E27FC236}">
              <a16:creationId xmlns:a16="http://schemas.microsoft.com/office/drawing/2014/main" id="{00000000-0008-0000-0000-000022000000}"/>
            </a:ext>
          </a:extLst>
        </xdr:cNvPr>
        <xdr:cNvSpPr txBox="1">
          <a:spLocks noChangeArrowheads="1"/>
        </xdr:cNvSpPr>
      </xdr:nvSpPr>
      <xdr:spPr bwMode="auto">
        <a:xfrm>
          <a:off x="609600" y="9353550"/>
          <a:ext cx="76200" cy="28575"/>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28575</xdr:rowOff>
    </xdr:to>
    <xdr:sp macro="" textlink="">
      <xdr:nvSpPr>
        <xdr:cNvPr id="35" name="Text Box 134">
          <a:extLst>
            <a:ext uri="{FF2B5EF4-FFF2-40B4-BE49-F238E27FC236}">
              <a16:creationId xmlns:a16="http://schemas.microsoft.com/office/drawing/2014/main" id="{00000000-0008-0000-0000-000023000000}"/>
            </a:ext>
          </a:extLst>
        </xdr:cNvPr>
        <xdr:cNvSpPr txBox="1">
          <a:spLocks noChangeArrowheads="1"/>
        </xdr:cNvSpPr>
      </xdr:nvSpPr>
      <xdr:spPr bwMode="auto">
        <a:xfrm>
          <a:off x="609600" y="9353550"/>
          <a:ext cx="76200" cy="28575"/>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28575</xdr:rowOff>
    </xdr:to>
    <xdr:sp macro="" textlink="">
      <xdr:nvSpPr>
        <xdr:cNvPr id="36" name="Text Box 135">
          <a:extLst>
            <a:ext uri="{FF2B5EF4-FFF2-40B4-BE49-F238E27FC236}">
              <a16:creationId xmlns:a16="http://schemas.microsoft.com/office/drawing/2014/main" id="{00000000-0008-0000-0000-000024000000}"/>
            </a:ext>
          </a:extLst>
        </xdr:cNvPr>
        <xdr:cNvSpPr txBox="1">
          <a:spLocks noChangeArrowheads="1"/>
        </xdr:cNvSpPr>
      </xdr:nvSpPr>
      <xdr:spPr bwMode="auto">
        <a:xfrm>
          <a:off x="609600" y="9353550"/>
          <a:ext cx="76200" cy="28575"/>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28575</xdr:rowOff>
    </xdr:to>
    <xdr:sp macro="" textlink="">
      <xdr:nvSpPr>
        <xdr:cNvPr id="37" name="Text Box 137">
          <a:extLst>
            <a:ext uri="{FF2B5EF4-FFF2-40B4-BE49-F238E27FC236}">
              <a16:creationId xmlns:a16="http://schemas.microsoft.com/office/drawing/2014/main" id="{00000000-0008-0000-0000-000025000000}"/>
            </a:ext>
          </a:extLst>
        </xdr:cNvPr>
        <xdr:cNvSpPr txBox="1">
          <a:spLocks noChangeArrowheads="1"/>
        </xdr:cNvSpPr>
      </xdr:nvSpPr>
      <xdr:spPr bwMode="auto">
        <a:xfrm>
          <a:off x="609600" y="9353550"/>
          <a:ext cx="76200" cy="28575"/>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28575</xdr:rowOff>
    </xdr:to>
    <xdr:sp macro="" textlink="">
      <xdr:nvSpPr>
        <xdr:cNvPr id="38" name="Text Box 138">
          <a:extLst>
            <a:ext uri="{FF2B5EF4-FFF2-40B4-BE49-F238E27FC236}">
              <a16:creationId xmlns:a16="http://schemas.microsoft.com/office/drawing/2014/main" id="{00000000-0008-0000-0000-000026000000}"/>
            </a:ext>
          </a:extLst>
        </xdr:cNvPr>
        <xdr:cNvSpPr txBox="1">
          <a:spLocks noChangeArrowheads="1"/>
        </xdr:cNvSpPr>
      </xdr:nvSpPr>
      <xdr:spPr bwMode="auto">
        <a:xfrm>
          <a:off x="609600" y="9353550"/>
          <a:ext cx="76200" cy="28575"/>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28575</xdr:rowOff>
    </xdr:to>
    <xdr:sp macro="" textlink="">
      <xdr:nvSpPr>
        <xdr:cNvPr id="39" name="Text Box 139">
          <a:extLst>
            <a:ext uri="{FF2B5EF4-FFF2-40B4-BE49-F238E27FC236}">
              <a16:creationId xmlns:a16="http://schemas.microsoft.com/office/drawing/2014/main" id="{00000000-0008-0000-0000-000027000000}"/>
            </a:ext>
          </a:extLst>
        </xdr:cNvPr>
        <xdr:cNvSpPr txBox="1">
          <a:spLocks noChangeArrowheads="1"/>
        </xdr:cNvSpPr>
      </xdr:nvSpPr>
      <xdr:spPr bwMode="auto">
        <a:xfrm>
          <a:off x="609600" y="9353550"/>
          <a:ext cx="76200" cy="28575"/>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28575</xdr:rowOff>
    </xdr:to>
    <xdr:sp macro="" textlink="">
      <xdr:nvSpPr>
        <xdr:cNvPr id="40" name="Text Box 270">
          <a:extLst>
            <a:ext uri="{FF2B5EF4-FFF2-40B4-BE49-F238E27FC236}">
              <a16:creationId xmlns:a16="http://schemas.microsoft.com/office/drawing/2014/main" id="{00000000-0008-0000-0000-000028000000}"/>
            </a:ext>
          </a:extLst>
        </xdr:cNvPr>
        <xdr:cNvSpPr txBox="1">
          <a:spLocks noChangeArrowheads="1"/>
        </xdr:cNvSpPr>
      </xdr:nvSpPr>
      <xdr:spPr bwMode="auto">
        <a:xfrm>
          <a:off x="609600" y="9353550"/>
          <a:ext cx="76200" cy="28575"/>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28575</xdr:rowOff>
    </xdr:to>
    <xdr:sp macro="" textlink="">
      <xdr:nvSpPr>
        <xdr:cNvPr id="41" name="Text Box 271">
          <a:extLst>
            <a:ext uri="{FF2B5EF4-FFF2-40B4-BE49-F238E27FC236}">
              <a16:creationId xmlns:a16="http://schemas.microsoft.com/office/drawing/2014/main" id="{00000000-0008-0000-0000-000029000000}"/>
            </a:ext>
          </a:extLst>
        </xdr:cNvPr>
        <xdr:cNvSpPr txBox="1">
          <a:spLocks noChangeArrowheads="1"/>
        </xdr:cNvSpPr>
      </xdr:nvSpPr>
      <xdr:spPr bwMode="auto">
        <a:xfrm>
          <a:off x="609600" y="9353550"/>
          <a:ext cx="76200" cy="28575"/>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28575</xdr:rowOff>
    </xdr:to>
    <xdr:sp macro="" textlink="">
      <xdr:nvSpPr>
        <xdr:cNvPr id="42" name="Text Box 272">
          <a:extLst>
            <a:ext uri="{FF2B5EF4-FFF2-40B4-BE49-F238E27FC236}">
              <a16:creationId xmlns:a16="http://schemas.microsoft.com/office/drawing/2014/main" id="{00000000-0008-0000-0000-00002A000000}"/>
            </a:ext>
          </a:extLst>
        </xdr:cNvPr>
        <xdr:cNvSpPr txBox="1">
          <a:spLocks noChangeArrowheads="1"/>
        </xdr:cNvSpPr>
      </xdr:nvSpPr>
      <xdr:spPr bwMode="auto">
        <a:xfrm>
          <a:off x="609600" y="9353550"/>
          <a:ext cx="76200" cy="28575"/>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28575</xdr:rowOff>
    </xdr:to>
    <xdr:sp macro="" textlink="">
      <xdr:nvSpPr>
        <xdr:cNvPr id="43" name="Text Box 273">
          <a:extLst>
            <a:ext uri="{FF2B5EF4-FFF2-40B4-BE49-F238E27FC236}">
              <a16:creationId xmlns:a16="http://schemas.microsoft.com/office/drawing/2014/main" id="{00000000-0008-0000-0000-00002B000000}"/>
            </a:ext>
          </a:extLst>
        </xdr:cNvPr>
        <xdr:cNvSpPr txBox="1">
          <a:spLocks noChangeArrowheads="1"/>
        </xdr:cNvSpPr>
      </xdr:nvSpPr>
      <xdr:spPr bwMode="auto">
        <a:xfrm>
          <a:off x="609600" y="9353550"/>
          <a:ext cx="76200" cy="28575"/>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28575</xdr:rowOff>
    </xdr:to>
    <xdr:sp macro="" textlink="">
      <xdr:nvSpPr>
        <xdr:cNvPr id="44" name="Text Box 274">
          <a:extLst>
            <a:ext uri="{FF2B5EF4-FFF2-40B4-BE49-F238E27FC236}">
              <a16:creationId xmlns:a16="http://schemas.microsoft.com/office/drawing/2014/main" id="{00000000-0008-0000-0000-00002C000000}"/>
            </a:ext>
          </a:extLst>
        </xdr:cNvPr>
        <xdr:cNvSpPr txBox="1">
          <a:spLocks noChangeArrowheads="1"/>
        </xdr:cNvSpPr>
      </xdr:nvSpPr>
      <xdr:spPr bwMode="auto">
        <a:xfrm>
          <a:off x="609600" y="9353550"/>
          <a:ext cx="76200" cy="28575"/>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28575</xdr:rowOff>
    </xdr:to>
    <xdr:sp macro="" textlink="">
      <xdr:nvSpPr>
        <xdr:cNvPr id="45" name="Text Box 276">
          <a:extLst>
            <a:ext uri="{FF2B5EF4-FFF2-40B4-BE49-F238E27FC236}">
              <a16:creationId xmlns:a16="http://schemas.microsoft.com/office/drawing/2014/main" id="{00000000-0008-0000-0000-00002D000000}"/>
            </a:ext>
          </a:extLst>
        </xdr:cNvPr>
        <xdr:cNvSpPr txBox="1">
          <a:spLocks noChangeArrowheads="1"/>
        </xdr:cNvSpPr>
      </xdr:nvSpPr>
      <xdr:spPr bwMode="auto">
        <a:xfrm>
          <a:off x="609600" y="9353550"/>
          <a:ext cx="76200" cy="28575"/>
        </a:xfrm>
        <a:prstGeom prst="rect">
          <a:avLst/>
        </a:prstGeom>
        <a:noFill/>
        <a:ln w="9525">
          <a:noFill/>
          <a:miter lim="800000"/>
          <a:headEnd/>
          <a:tailEnd/>
        </a:ln>
      </xdr:spPr>
    </xdr:sp>
    <xdr:clientData/>
  </xdr:twoCellAnchor>
  <xdr:twoCellAnchor editAs="oneCell">
    <xdr:from>
      <xdr:col>1</xdr:col>
      <xdr:colOff>0</xdr:colOff>
      <xdr:row>48</xdr:row>
      <xdr:rowOff>0</xdr:rowOff>
    </xdr:from>
    <xdr:to>
      <xdr:col>1</xdr:col>
      <xdr:colOff>76200</xdr:colOff>
      <xdr:row>48</xdr:row>
      <xdr:rowOff>28575</xdr:rowOff>
    </xdr:to>
    <xdr:sp macro="" textlink="">
      <xdr:nvSpPr>
        <xdr:cNvPr id="46" name="Text Box 277">
          <a:extLst>
            <a:ext uri="{FF2B5EF4-FFF2-40B4-BE49-F238E27FC236}">
              <a16:creationId xmlns:a16="http://schemas.microsoft.com/office/drawing/2014/main" id="{00000000-0008-0000-0000-00002E000000}"/>
            </a:ext>
          </a:extLst>
        </xdr:cNvPr>
        <xdr:cNvSpPr txBox="1">
          <a:spLocks noChangeArrowheads="1"/>
        </xdr:cNvSpPr>
      </xdr:nvSpPr>
      <xdr:spPr bwMode="auto">
        <a:xfrm>
          <a:off x="609600" y="9353550"/>
          <a:ext cx="76200" cy="28575"/>
        </a:xfrm>
        <a:prstGeom prst="rect">
          <a:avLst/>
        </a:prstGeom>
        <a:noFill/>
        <a:ln w="9525">
          <a:noFill/>
          <a:miter lim="800000"/>
          <a:headEnd/>
          <a:tailEnd/>
        </a:ln>
      </xdr:spPr>
    </xdr:sp>
    <xdr:clientData/>
  </xdr:twoCellAnchor>
  <xdr:twoCellAnchor editAs="oneCell">
    <xdr:from>
      <xdr:col>1</xdr:col>
      <xdr:colOff>0</xdr:colOff>
      <xdr:row>49</xdr:row>
      <xdr:rowOff>0</xdr:rowOff>
    </xdr:from>
    <xdr:to>
      <xdr:col>1</xdr:col>
      <xdr:colOff>190500</xdr:colOff>
      <xdr:row>49</xdr:row>
      <xdr:rowOff>190500</xdr:rowOff>
    </xdr:to>
    <xdr:pic>
      <xdr:nvPicPr>
        <xdr:cNvPr id="47" name="Picture 1024" descr="Show Category Details...">
          <a:hlinkClick xmlns:r="http://schemas.openxmlformats.org/officeDocument/2006/relationships" r:id=""/>
          <a:extLst>
            <a:ext uri="{FF2B5EF4-FFF2-40B4-BE49-F238E27FC236}">
              <a16:creationId xmlns:a16="http://schemas.microsoft.com/office/drawing/2014/main" id="{00000000-0008-0000-0000-00002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48" name="Picture 1025" descr="Show Category Details...">
          <a:hlinkClick xmlns:r="http://schemas.openxmlformats.org/officeDocument/2006/relationships" r:id=""/>
          <a:extLst>
            <a:ext uri="{FF2B5EF4-FFF2-40B4-BE49-F238E27FC236}">
              <a16:creationId xmlns:a16="http://schemas.microsoft.com/office/drawing/2014/main" id="{00000000-0008-0000-0000-00003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49" name="Picture 1026" descr="Show Category Details...">
          <a:hlinkClick xmlns:r="http://schemas.openxmlformats.org/officeDocument/2006/relationships" r:id=""/>
          <a:extLst>
            <a:ext uri="{FF2B5EF4-FFF2-40B4-BE49-F238E27FC236}">
              <a16:creationId xmlns:a16="http://schemas.microsoft.com/office/drawing/2014/main" id="{00000000-0008-0000-0000-00003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50" name="Picture 1027" descr="Show Category Details...">
          <a:hlinkClick xmlns:r="http://schemas.openxmlformats.org/officeDocument/2006/relationships" r:id=""/>
          <a:extLst>
            <a:ext uri="{FF2B5EF4-FFF2-40B4-BE49-F238E27FC236}">
              <a16:creationId xmlns:a16="http://schemas.microsoft.com/office/drawing/2014/main" id="{00000000-0008-0000-0000-00003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51" name="Picture 1028" descr="Show Category Details...">
          <a:hlinkClick xmlns:r="http://schemas.openxmlformats.org/officeDocument/2006/relationships" r:id=""/>
          <a:extLst>
            <a:ext uri="{FF2B5EF4-FFF2-40B4-BE49-F238E27FC236}">
              <a16:creationId xmlns:a16="http://schemas.microsoft.com/office/drawing/2014/main" id="{00000000-0008-0000-0000-00003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52" name="Picture 1029" descr="Show Category Details...">
          <a:hlinkClick xmlns:r="http://schemas.openxmlformats.org/officeDocument/2006/relationships" r:id=""/>
          <a:extLst>
            <a:ext uri="{FF2B5EF4-FFF2-40B4-BE49-F238E27FC236}">
              <a16:creationId xmlns:a16="http://schemas.microsoft.com/office/drawing/2014/main" id="{00000000-0008-0000-0000-00003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53" name="Picture 1030" descr="Show Category Details...">
          <a:hlinkClick xmlns:r="http://schemas.openxmlformats.org/officeDocument/2006/relationships" r:id=""/>
          <a:extLst>
            <a:ext uri="{FF2B5EF4-FFF2-40B4-BE49-F238E27FC236}">
              <a16:creationId xmlns:a16="http://schemas.microsoft.com/office/drawing/2014/main" id="{00000000-0008-0000-0000-00003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54" name="Picture 1031" descr="Show Category Details...">
          <a:hlinkClick xmlns:r="http://schemas.openxmlformats.org/officeDocument/2006/relationships" r:id=""/>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55" name="Picture 1032" descr="Show Category Details...">
          <a:hlinkClick xmlns:r="http://schemas.openxmlformats.org/officeDocument/2006/relationships" r:id=""/>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56" name="Picture 1033" descr="Show Category Details...">
          <a:hlinkClick xmlns:r="http://schemas.openxmlformats.org/officeDocument/2006/relationships" r:id=""/>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57" name="Picture 1034" descr="Show Category Details...">
          <a:hlinkClick xmlns:r="http://schemas.openxmlformats.org/officeDocument/2006/relationships" r:id=""/>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58" name="Picture 1035" descr="Show Category Details...">
          <a:hlinkClick xmlns:r="http://schemas.openxmlformats.org/officeDocument/2006/relationships" r:id=""/>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59" name="Picture 1036" descr="Show Category Details...">
          <a:hlinkClick xmlns:r="http://schemas.openxmlformats.org/officeDocument/2006/relationships" r:id=""/>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60" name="Picture 1095" descr="Show Category Details...">
          <a:hlinkClick xmlns:r="http://schemas.openxmlformats.org/officeDocument/2006/relationships" r:id=""/>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61" name="Picture 1096" descr="Show Category Details...">
          <a:hlinkClick xmlns:r="http://schemas.openxmlformats.org/officeDocument/2006/relationships" r:id=""/>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62" name="Picture 1097" descr="Show Category Details...">
          <a:hlinkClick xmlns:r="http://schemas.openxmlformats.org/officeDocument/2006/relationships" r:id=""/>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63" name="Picture 1098" descr="Show Category Details...">
          <a:hlinkClick xmlns:r="http://schemas.openxmlformats.org/officeDocument/2006/relationships" r:id=""/>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64" name="Picture 1099" descr="Show Category Details...">
          <a:hlinkClick xmlns:r="http://schemas.openxmlformats.org/officeDocument/2006/relationships" r:id=""/>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65" name="Picture 1100" descr="Show Category Details...">
          <a:hlinkClick xmlns:r="http://schemas.openxmlformats.org/officeDocument/2006/relationships" r:id=""/>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66" name="Picture 1101" descr="Show Category Details...">
          <a:hlinkClick xmlns:r="http://schemas.openxmlformats.org/officeDocument/2006/relationships" r:id=""/>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67" name="Picture 1102" descr="Show Category Details...">
          <a:hlinkClick xmlns:r="http://schemas.openxmlformats.org/officeDocument/2006/relationships" r:id=""/>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68" name="Picture 1103" descr="Show Category Details...">
          <a:hlinkClick xmlns:r="http://schemas.openxmlformats.org/officeDocument/2006/relationships" r:id=""/>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69" name="Picture 1104" descr="Show Category Details...">
          <a:hlinkClick xmlns:r="http://schemas.openxmlformats.org/officeDocument/2006/relationships" r:id=""/>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70" name="Picture 1105" descr="Show Category Details...">
          <a:hlinkClick xmlns:r="http://schemas.openxmlformats.org/officeDocument/2006/relationships" r:id=""/>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71" name="Picture 1106" descr="Show Category Details...">
          <a:hlinkClick xmlns:r="http://schemas.openxmlformats.org/officeDocument/2006/relationships" r:id=""/>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72" name="Picture 1107" descr="Show Category Details...">
          <a:hlinkClick xmlns:r="http://schemas.openxmlformats.org/officeDocument/2006/relationships" r:id=""/>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73" name="Picture 1108" descr="Show Category Details...">
          <a:hlinkClick xmlns:r="http://schemas.openxmlformats.org/officeDocument/2006/relationships" r:id=""/>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74" name="Picture 1109" descr="Show Category Details...">
          <a:hlinkClick xmlns:r="http://schemas.openxmlformats.org/officeDocument/2006/relationships" r:id=""/>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75" name="Picture 1110" descr="Show Category Details...">
          <a:hlinkClick xmlns:r="http://schemas.openxmlformats.org/officeDocument/2006/relationships" r:id=""/>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76" name="Picture 1111" descr="Show Category Details...">
          <a:hlinkClick xmlns:r="http://schemas.openxmlformats.org/officeDocument/2006/relationships" r:id=""/>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77" name="Picture 1112" descr="Show Category Details...">
          <a:hlinkClick xmlns:r="http://schemas.openxmlformats.org/officeDocument/2006/relationships" r:id=""/>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78" name="Picture 1113" descr="Show Category Details...">
          <a:hlinkClick xmlns:r="http://schemas.openxmlformats.org/officeDocument/2006/relationships" r:id=""/>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79" name="Picture 1114" descr="Show Category Details...">
          <a:hlinkClick xmlns:r="http://schemas.openxmlformats.org/officeDocument/2006/relationships" r:id=""/>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80" name="Picture 1115" descr="Show Category Details...">
          <a:hlinkClick xmlns:r="http://schemas.openxmlformats.org/officeDocument/2006/relationships" r:id=""/>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81" name="Picture 1116" descr="Show Category Details...">
          <a:hlinkClick xmlns:r="http://schemas.openxmlformats.org/officeDocument/2006/relationships" r:id=""/>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82" name="Picture 1117" descr="Show Category Details...">
          <a:hlinkClick xmlns:r="http://schemas.openxmlformats.org/officeDocument/2006/relationships" r:id=""/>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83" name="Picture 1118" descr="Show Category Details...">
          <a:hlinkClick xmlns:r="http://schemas.openxmlformats.org/officeDocument/2006/relationships" r:id=""/>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84" name="Picture 1119" descr="Show Category Details...">
          <a:hlinkClick xmlns:r="http://schemas.openxmlformats.org/officeDocument/2006/relationships" r:id=""/>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85" name="Picture 1120" descr="Show Category Details...">
          <a:hlinkClick xmlns:r="http://schemas.openxmlformats.org/officeDocument/2006/relationships" r:id=""/>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86" name="Picture 1121" descr="Show Category Details...">
          <a:hlinkClick xmlns:r="http://schemas.openxmlformats.org/officeDocument/2006/relationships" r:id=""/>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a:ln w="9525">
          <a:noFill/>
          <a:miter lim="800000"/>
          <a:headEnd/>
          <a:tailEnd/>
        </a:ln>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87" name="Picture 1" descr="Show Category Details...">
          <a:hlinkClick xmlns:r="http://schemas.openxmlformats.org/officeDocument/2006/relationships" r:id="rId2"/>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88" name="Picture 2" descr="Show Category Details...">
          <a:hlinkClick xmlns:r="http://schemas.openxmlformats.org/officeDocument/2006/relationships" r:id="rId2"/>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89" name="Picture 3" descr="Show Category Details...">
          <a:hlinkClick xmlns:r="http://schemas.openxmlformats.org/officeDocument/2006/relationships" r:id="rId2"/>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90" name="Picture 4" descr="Show Category Details...">
          <a:hlinkClick xmlns:r="http://schemas.openxmlformats.org/officeDocument/2006/relationships" r:id="rId2"/>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91" name="Picture 5" descr="Show Category Details...">
          <a:hlinkClick xmlns:r="http://schemas.openxmlformats.org/officeDocument/2006/relationships" r:id="rId2"/>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92" name="Picture 6" descr="Show Category Details...">
          <a:hlinkClick xmlns:r="http://schemas.openxmlformats.org/officeDocument/2006/relationships" r:id="rId2"/>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93" name="Picture 7" descr="Show Category Details...">
          <a:hlinkClick xmlns:r="http://schemas.openxmlformats.org/officeDocument/2006/relationships" r:id="rId2"/>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94" name="Picture 8" descr="Show Category Details...">
          <a:hlinkClick xmlns:r="http://schemas.openxmlformats.org/officeDocument/2006/relationships" r:id="rId2"/>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95" name="Picture 9" descr="Show Category Details...">
          <a:hlinkClick xmlns:r="http://schemas.openxmlformats.org/officeDocument/2006/relationships" r:id="rId2"/>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96" name="Picture 10" descr="Show Category Details...">
          <a:hlinkClick xmlns:r="http://schemas.openxmlformats.org/officeDocument/2006/relationships" r:id="rId2"/>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97" name="Picture 11" descr="Show Category Details...">
          <a:hlinkClick xmlns:r="http://schemas.openxmlformats.org/officeDocument/2006/relationships" r:id="rId2"/>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98" name="Picture 12" descr="Show Category Details...">
          <a:hlinkClick xmlns:r="http://schemas.openxmlformats.org/officeDocument/2006/relationships" r:id="rId2"/>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99" name="Picture 13" descr="Show Category Details...">
          <a:hlinkClick xmlns:r="http://schemas.openxmlformats.org/officeDocument/2006/relationships" r:id="rId2"/>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00" name="Picture 14" descr="Show Category Details...">
          <a:hlinkClick xmlns:r="http://schemas.openxmlformats.org/officeDocument/2006/relationships" r:id="rId2"/>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01" name="Picture 1" descr="Show Category Details...">
          <a:hlinkClick xmlns:r="http://schemas.openxmlformats.org/officeDocument/2006/relationships" r:id="rId3"/>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02" name="Picture 2" descr="Show Category Details...">
          <a:hlinkClick xmlns:r="http://schemas.openxmlformats.org/officeDocument/2006/relationships" r:id="rId3"/>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03" name="Picture 3" descr="Show Category Details...">
          <a:hlinkClick xmlns:r="http://schemas.openxmlformats.org/officeDocument/2006/relationships" r:id="rId3"/>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04" name="Picture 4" descr="Show Category Details...">
          <a:hlinkClick xmlns:r="http://schemas.openxmlformats.org/officeDocument/2006/relationships" r:id="rId3"/>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05" name="Picture 5" descr="Show Category Details...">
          <a:hlinkClick xmlns:r="http://schemas.openxmlformats.org/officeDocument/2006/relationships" r:id="rId3"/>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06" name="Picture 6" descr="Show Category Details...">
          <a:hlinkClick xmlns:r="http://schemas.openxmlformats.org/officeDocument/2006/relationships" r:id="rId3"/>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07" name="Picture 7" descr="Show Category Details...">
          <a:hlinkClick xmlns:r="http://schemas.openxmlformats.org/officeDocument/2006/relationships" r:id="rId3"/>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08" name="Picture 8" descr="Show Category Details...">
          <a:hlinkClick xmlns:r="http://schemas.openxmlformats.org/officeDocument/2006/relationships" r:id="rId3"/>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09" name="Picture 9" descr="Show Category Details...">
          <a:hlinkClick xmlns:r="http://schemas.openxmlformats.org/officeDocument/2006/relationships" r:id="rId3"/>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10" name="Picture 10" descr="Show Category Details...">
          <a:hlinkClick xmlns:r="http://schemas.openxmlformats.org/officeDocument/2006/relationships" r:id="rId3"/>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11" name="Picture 11" descr="Show Category Details...">
          <a:hlinkClick xmlns:r="http://schemas.openxmlformats.org/officeDocument/2006/relationships" r:id="rId3"/>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12" name="Picture 1" descr="Show Category Details...">
          <a:hlinkClick xmlns:r="http://schemas.openxmlformats.org/officeDocument/2006/relationships" r:id="rId5"/>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13" name="Picture 2" descr="Show Category Details...">
          <a:hlinkClick xmlns:r="http://schemas.openxmlformats.org/officeDocument/2006/relationships" r:id="rId5"/>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14" name="Picture 3" descr="Show Category Details...">
          <a:hlinkClick xmlns:r="http://schemas.openxmlformats.org/officeDocument/2006/relationships" r:id="rId5"/>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15" name="Picture 4" descr="Show Category Details...">
          <a:hlinkClick xmlns:r="http://schemas.openxmlformats.org/officeDocument/2006/relationships" r:id="rId5"/>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16" name="Picture 5" descr="Show Category Details...">
          <a:hlinkClick xmlns:r="http://schemas.openxmlformats.org/officeDocument/2006/relationships" r:id="rId5"/>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17" name="Picture 6" descr="Show Category Details...">
          <a:hlinkClick xmlns:r="http://schemas.openxmlformats.org/officeDocument/2006/relationships" r:id="rId5"/>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18" name="Picture 7" descr="Show Category Details...">
          <a:hlinkClick xmlns:r="http://schemas.openxmlformats.org/officeDocument/2006/relationships" r:id="rId5"/>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19" name="Picture 8" descr="Show Category Details...">
          <a:hlinkClick xmlns:r="http://schemas.openxmlformats.org/officeDocument/2006/relationships" r:id="rId5"/>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20" name="Picture 9" descr="Show Category Details...">
          <a:hlinkClick xmlns:r="http://schemas.openxmlformats.org/officeDocument/2006/relationships" r:id="rId5"/>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21" name="Picture 10" descr="Show Category Details...">
          <a:hlinkClick xmlns:r="http://schemas.openxmlformats.org/officeDocument/2006/relationships" r:id="rId5"/>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22" name="Picture 11" descr="Show Category Details...">
          <a:hlinkClick xmlns:r="http://schemas.openxmlformats.org/officeDocument/2006/relationships" r:id="rId5"/>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23" name="Picture 12" descr="Show Category Details...">
          <a:hlinkClick xmlns:r="http://schemas.openxmlformats.org/officeDocument/2006/relationships" r:id="rId5"/>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24" name="Picture 13" descr="Show Category Details...">
          <a:hlinkClick xmlns:r="http://schemas.openxmlformats.org/officeDocument/2006/relationships" r:id="rId5"/>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25" name="Picture 14" descr="Show Category Details...">
          <a:hlinkClick xmlns:r="http://schemas.openxmlformats.org/officeDocument/2006/relationships" r:id="rId5"/>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26" name="Picture 15" descr="Show Category Details...">
          <a:hlinkClick xmlns:r="http://schemas.openxmlformats.org/officeDocument/2006/relationships" r:id="rId5"/>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27" name="Picture 16" descr="Show Category Details...">
          <a:hlinkClick xmlns:r="http://schemas.openxmlformats.org/officeDocument/2006/relationships" r:id="rId5"/>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28" name="Picture 17" descr="Show Category Details...">
          <a:hlinkClick xmlns:r="http://schemas.openxmlformats.org/officeDocument/2006/relationships" r:id="rId5"/>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29" name="Picture 18" descr="Show Category Details...">
          <a:hlinkClick xmlns:r="http://schemas.openxmlformats.org/officeDocument/2006/relationships" r:id="rId5"/>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30" name="Picture 19" descr="Show Category Details...">
          <a:hlinkClick xmlns:r="http://schemas.openxmlformats.org/officeDocument/2006/relationships" r:id="rId5"/>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31" name="Picture 20" descr="Show Category Details...">
          <a:hlinkClick xmlns:r="http://schemas.openxmlformats.org/officeDocument/2006/relationships" r:id="rId5"/>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32" name="Picture 21" descr="Show Category Details...">
          <a:hlinkClick xmlns:r="http://schemas.openxmlformats.org/officeDocument/2006/relationships" r:id="rId5"/>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33" name="Picture 22" descr="Show Category Details...">
          <a:hlinkClick xmlns:r="http://schemas.openxmlformats.org/officeDocument/2006/relationships" r:id="rId5"/>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34" name="Picture 23" descr="Show Category Details...">
          <a:hlinkClick xmlns:r="http://schemas.openxmlformats.org/officeDocument/2006/relationships" r:id="rId5"/>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35" name="Picture 24" descr="Show Category Details...">
          <a:hlinkClick xmlns:r="http://schemas.openxmlformats.org/officeDocument/2006/relationships" r:id="rId5"/>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36" name="Picture 25" descr="Show Category Details...">
          <a:hlinkClick xmlns:r="http://schemas.openxmlformats.org/officeDocument/2006/relationships" r:id="rId5"/>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37" name="Picture 26" descr="Show Category Details...">
          <a:hlinkClick xmlns:r="http://schemas.openxmlformats.org/officeDocument/2006/relationships" r:id="rId5"/>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38" name="Picture 27" descr="Show Category Details...">
          <a:hlinkClick xmlns:r="http://schemas.openxmlformats.org/officeDocument/2006/relationships" r:id="rId5"/>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39" name="Picture 28" descr="Show Category Details...">
          <a:hlinkClick xmlns:r="http://schemas.openxmlformats.org/officeDocument/2006/relationships" r:id="rId5"/>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40" name="Picture 29" descr="Show Category Details...">
          <a:hlinkClick xmlns:r="http://schemas.openxmlformats.org/officeDocument/2006/relationships" r:id="rId5"/>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41" name="Picture 30" descr="Show Category Details...">
          <a:hlinkClick xmlns:r="http://schemas.openxmlformats.org/officeDocument/2006/relationships" r:id="rId5"/>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42" name="Picture 31" descr="Show Category Details...">
          <a:hlinkClick xmlns:r="http://schemas.openxmlformats.org/officeDocument/2006/relationships" r:id="rId5"/>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43" name="Picture 32" descr="Show Category Details...">
          <a:hlinkClick xmlns:r="http://schemas.openxmlformats.org/officeDocument/2006/relationships" r:id="rId5"/>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44" name="Picture 33" descr="Show Category Details...">
          <a:hlinkClick xmlns:r="http://schemas.openxmlformats.org/officeDocument/2006/relationships" r:id="rId5"/>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45" name="Picture 34" descr="Show Category Details...">
          <a:hlinkClick xmlns:r="http://schemas.openxmlformats.org/officeDocument/2006/relationships" r:id="rId5"/>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46" name="Picture 35" descr="Show Category Details...">
          <a:hlinkClick xmlns:r="http://schemas.openxmlformats.org/officeDocument/2006/relationships" r:id="rId5"/>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twoCellAnchor editAs="oneCell">
    <xdr:from>
      <xdr:col>1</xdr:col>
      <xdr:colOff>0</xdr:colOff>
      <xdr:row>49</xdr:row>
      <xdr:rowOff>0</xdr:rowOff>
    </xdr:from>
    <xdr:to>
      <xdr:col>1</xdr:col>
      <xdr:colOff>190500</xdr:colOff>
      <xdr:row>49</xdr:row>
      <xdr:rowOff>190500</xdr:rowOff>
    </xdr:to>
    <xdr:pic>
      <xdr:nvPicPr>
        <xdr:cNvPr id="147" name="Picture 36" descr="Show Category Details...">
          <a:hlinkClick xmlns:r="http://schemas.openxmlformats.org/officeDocument/2006/relationships" r:id="rId5"/>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981325" y="12830175"/>
          <a:ext cx="190500" cy="190500"/>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Documents%20and%20Settings\lancogroup\Local%20Settings\Temporary%20Internet%20Files\Content.Outlook\M1IS7WYX\Users\Chukki\AppData\Roaming\Microsoft\Excel\Rate%20Analysis%20for%20M40%20&amp;%20Pili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gi02\projects%20(e)\DATA\Projects\1997\200_299\97_207&amp;208%20Western%20PGU&amp;SECU\Contract%20admin\Cost%20reports\97_207COSRP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R:\KGT\YR98-99\BHANDUP.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KATRAL%20500l%20ce%20of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Su}}ary"/>
      <sheetName val="LEVEL SHEET"/>
      <sheetName val="CASHFLOWS"/>
      <sheetName val="BQ"/>
      <sheetName val="BQ External"/>
      <sheetName val="Notes"/>
      <sheetName val="Basis"/>
      <sheetName val="SHOPLIST"/>
      <sheetName val="SPT vs PHI"/>
      <sheetName val="icmal"/>
      <sheetName val="SubmitCal"/>
      <sheetName val="TAS"/>
      <sheetName val="Lab Cum Hist"/>
      <sheetName val="#REF"/>
      <sheetName val="StattCo yCharges"/>
      <sheetName val="GFA_HQ_Building"/>
      <sheetName val="GFA_Conference"/>
      <sheetName val="Penthouse Apartment"/>
      <sheetName val="D-623D"/>
      <sheetName val="concrete"/>
      <sheetName val="beam-reinft-IIInd floor"/>
      <sheetName val="Rate analysis"/>
      <sheetName val="girder"/>
      <sheetName val="Rocker"/>
      <sheetName val="beam-reinft-machine rm"/>
      <sheetName val="98Price"/>
      <sheetName val="Graph Data (DO NOT PRINT)"/>
      <sheetName val="LABOUR HISTOGRAM"/>
      <sheetName val="_______"/>
      <sheetName val="核算项目余额表"/>
      <sheetName val="Criteria"/>
      <sheetName val="Assumptions"/>
      <sheetName val="@risk rents and incentives"/>
      <sheetName val="Car park lease"/>
      <sheetName val="Net rent analysis"/>
      <sheetName val="Poz-1 "/>
      <sheetName val="차액보증"/>
      <sheetName val="Option"/>
      <sheetName val="Chiet tinh dz22"/>
      <sheetName val="Chiet tinh dz35"/>
      <sheetName val="Cash2"/>
      <sheetName val="Z"/>
      <sheetName val="Raw Data"/>
      <sheetName val="PA- Consutant "/>
      <sheetName val="Design"/>
      <sheetName val="CT Thang Mo"/>
      <sheetName val="1"/>
      <sheetName val="upa"/>
      <sheetName val="foot-slab reinft"/>
      <sheetName val="Budget"/>
      <sheetName val="ancillary"/>
      <sheetName val="BOQ"/>
      <sheetName val="Bill No. 2"/>
      <sheetName val="budget summary (2)"/>
      <sheetName val="Budget Analysis Summary"/>
      <sheetName val="Materials Cost(PCC)"/>
      <sheetName val="India F&amp;S Template"/>
      <sheetName val="Annex"/>
      <sheetName val="factors"/>
      <sheetName val="P4-B"/>
      <sheetName val="Break_Up"/>
      <sheetName val="RESULT"/>
      <sheetName val="IO LIST"/>
      <sheetName val="Formulas"/>
      <sheetName val="Material "/>
      <sheetName val="Quote Sheet"/>
      <sheetName val="CODE"/>
      <sheetName val="改加胶玻璃、室外栏杆"/>
      <sheetName val="企业表一"/>
      <sheetName val="M-5C"/>
      <sheetName val="M-5A"/>
      <sheetName val=""/>
      <sheetName val="Sheet1"/>
      <sheetName val="BQ_External"/>
      <sheetName val="Bill_1"/>
      <sheetName val="Bill_2"/>
      <sheetName val="Bill_3"/>
      <sheetName val="Bill_4"/>
      <sheetName val="Bill_5"/>
      <sheetName val="Bill_6"/>
      <sheetName val="Bill_7"/>
      <sheetName val="FOL - Bar"/>
      <sheetName val="LABOUR_HISTOGRAM"/>
      <sheetName val="JAS"/>
      <sheetName val="HIRED LABOUR CODE"/>
      <sheetName val="Bill 1"/>
      <sheetName val="Bill 2"/>
      <sheetName val="Bill 3"/>
      <sheetName val="Bill 4"/>
      <sheetName val="Bill 5"/>
      <sheetName val="Bill 6"/>
      <sheetName val="Bill 7"/>
      <sheetName val="_x0000__x0000__x0000__x0000__x0000__x0000__x0000__x0000_"/>
      <sheetName val="B"/>
      <sheetName val="Customize Your Invoice"/>
      <sheetName val="PriceSummary"/>
      <sheetName val="POWER ASSUMPTIONS"/>
      <sheetName val="Sheet2"/>
      <sheetName val="ANNEXURE-A"/>
      <sheetName val="CT  PL"/>
      <sheetName val="Projet, methodes &amp; couts"/>
      <sheetName val="Macro1"/>
      <sheetName val="Planning"/>
      <sheetName val="TAHRIR"/>
      <sheetName val="Bases"/>
      <sheetName val="Risques majeurs &amp; Frais Ind."/>
      <sheetName val="Bouclage"/>
      <sheetName val="AREG_05"/>
      <sheetName val="Civil Boq"/>
      <sheetName val="Data"/>
      <sheetName val="Tender Summary"/>
      <sheetName val="Insurance Ext"/>
      <sheetName val="Prelims"/>
      <sheetName val="HVAC BoQ"/>
      <sheetName val="HQ-TO"/>
      <sheetName val="intr stool brkup"/>
      <sheetName val="Body Sheet"/>
      <sheetName val="1.0 Executive Summary"/>
      <sheetName val="GFA_HQ_Building1"/>
      <sheetName val="Geneí¬_x0008_i_x0000__x0000__x0014__x0000_0."/>
      <sheetName val="70_x0000_,/0_x0000_s«_x0008_i_x0000_Æø_x0003_í¬_x0008_i_x0000_"/>
      <sheetName val="GFA_Conference1"/>
      <sheetName val="StattCo_yCharges"/>
      <sheetName val="Penthouse_Apartment"/>
      <sheetName val="Chiet_tinh_dz22"/>
      <sheetName val="Chiet_tinh_dz35"/>
      <sheetName val="CT_Thang_Mo"/>
      <sheetName val="Raw_Data"/>
      <sheetName val="@risk_rents_and_incentives"/>
      <sheetName val="Car_park_lease"/>
      <sheetName val="Net_rent_analysis"/>
      <sheetName val="Poz-1_"/>
      <sheetName val="Lab_Cum_Hist"/>
      <sheetName val="Graph_Data_(DO_NOT_PRINT)"/>
      <sheetName val="FOL_-_Bar"/>
      <sheetName val="LEVEL_SHEET"/>
      <sheetName val="SPT_vs_PHI"/>
      <sheetName val="Bill_No__2"/>
      <sheetName val="budget_summary_(2)"/>
      <sheetName val="Budget_Analysis_Summary"/>
      <sheetName val="ConferenceCentre_x0000_옰ʒ䄂ʒ鵠ʐ䄂ʒ閐̐䄂ʒ蕈̐"/>
      <sheetName val="BQ_External1"/>
      <sheetName val="LABOUR_HISTOGRAM1"/>
      <sheetName val="COC"/>
      <sheetName val="Top sheet"/>
      <sheetName val="Projet,_methodes_&amp;_couts"/>
      <sheetName val="Risques_majeurs_&amp;_Frais_Ind_"/>
      <sheetName val="CT__PL"/>
      <sheetName val="List"/>
      <sheetName val="Currencies"/>
      <sheetName val="Ap A"/>
      <sheetName val="PRECAST lightconc-II"/>
      <sheetName val="RA-markate"/>
      <sheetName val="BOQ_Direct_selling cost"/>
      <sheetName val="77S(O)"/>
      <sheetName val="Sheet3"/>
      <sheetName val="col-reinft1"/>
      <sheetName val="P&amp;L-BDMC"/>
      <sheetName val="ABSTRACT"/>
      <sheetName val="DETAILED  BOQ"/>
      <sheetName val="M-Book for Conc"/>
      <sheetName val="M-Book for FW"/>
      <sheetName val="Vehicles"/>
      <sheetName val="final abstract"/>
      <sheetName val="Detail"/>
      <sheetName val="p&amp;m"/>
      <sheetName val="COLUMN"/>
      <sheetName val="Voucher"/>
      <sheetName val="BLK2"/>
      <sheetName val="BLK3"/>
      <sheetName val="E &amp; R"/>
      <sheetName val="radar"/>
      <sheetName val="UG"/>
      <sheetName val="POWER"/>
      <sheetName val="MTP"/>
      <sheetName val="Inputs"/>
      <sheetName val="Wall"/>
      <sheetName val="Activity List"/>
      <sheetName val="기계내역서"/>
      <sheetName val="DATAS"/>
      <sheetName val="SHOPLIST.xls"/>
      <sheetName val="escalation"/>
      <sheetName val="ANAL"/>
      <sheetName val="2 Div 14 "/>
      <sheetName val="Tender_Summary"/>
      <sheetName val="Insurance_Ext"/>
      <sheetName val="SAP"/>
      <sheetName val="Customize_Your_Invoice"/>
      <sheetName val="HVAC_BoQ"/>
      <sheetName val="Dubai golf"/>
      <sheetName val="GFA_HQ_Building3"/>
      <sheetName val="GFA_Conference3"/>
      <sheetName val="StattCo_yCharges2"/>
      <sheetName val="BQ_External3"/>
      <sheetName val="Penthouse_Apartment2"/>
      <sheetName val="LABOUR_HISTOGRAM3"/>
      <sheetName val="Chiet_tinh_dz222"/>
      <sheetName val="Chiet_tinh_dz352"/>
      <sheetName val="CT_Thang_Mo2"/>
      <sheetName val="Raw_Data2"/>
      <sheetName val="@risk_rents_and_incentives2"/>
      <sheetName val="Car_park_lease2"/>
      <sheetName val="Net_rent_analysis2"/>
      <sheetName val="Poz-1_2"/>
      <sheetName val="Lab_Cum_Hist2"/>
      <sheetName val="Graph_Data_(DO_NOT_PRINT)2"/>
      <sheetName val="LEVEL_SHEET2"/>
      <sheetName val="Bill_No__22"/>
      <sheetName val="Tender_Summary2"/>
      <sheetName val="Insurance_Ext2"/>
      <sheetName val="FOL_-_Bar2"/>
      <sheetName val="SPT_vs_PHI2"/>
      <sheetName val="Customize_Your_Invoice2"/>
      <sheetName val="HVAC_BoQ2"/>
      <sheetName val="budget_summary_(2)1"/>
      <sheetName val="Budget_Analysis_Summary1"/>
      <sheetName val="Body_Sheet1"/>
      <sheetName val="1_0_Executive_Summary1"/>
      <sheetName val="Projet,_methodes_&amp;_couts1"/>
      <sheetName val="Risques_majeurs_&amp;_Frais_Ind_1"/>
      <sheetName val="CT__PL1"/>
      <sheetName val="Top_sheet1"/>
      <sheetName val="intr_stool_brkup1"/>
      <sheetName val="Rate_analysis1"/>
      <sheetName val="GFA_HQ_Building2"/>
      <sheetName val="GFA_Conference2"/>
      <sheetName val="StattCo_yCharges1"/>
      <sheetName val="BQ_External2"/>
      <sheetName val="Penthouse_Apartment1"/>
      <sheetName val="LABOUR_HISTOGRAM2"/>
      <sheetName val="Chiet_tinh_dz221"/>
      <sheetName val="Chiet_tinh_dz351"/>
      <sheetName val="CT_Thang_Mo1"/>
      <sheetName val="Raw_Data1"/>
      <sheetName val="@risk_rents_and_incentives1"/>
      <sheetName val="Car_park_lease1"/>
      <sheetName val="Net_rent_analysis1"/>
      <sheetName val="Poz-1_1"/>
      <sheetName val="Lab_Cum_Hist1"/>
      <sheetName val="Graph_Data_(DO_NOT_PRINT)1"/>
      <sheetName val="LEVEL_SHEET1"/>
      <sheetName val="Bill_No__21"/>
      <sheetName val="Tender_Summary1"/>
      <sheetName val="Insurance_Ext1"/>
      <sheetName val="FOL_-_Bar1"/>
      <sheetName val="SPT_vs_PHI1"/>
      <sheetName val="Customize_Your_Invoice1"/>
      <sheetName val="HVAC_BoQ1"/>
      <sheetName val="Body_Sheet"/>
      <sheetName val="1_0_Executive_Summary"/>
      <sheetName val="Top_sheet"/>
      <sheetName val="intr_stool_brkup"/>
      <sheetName val="Rate_analysis"/>
      <sheetName val="GFA_HQ_Building4"/>
      <sheetName val="GFA_Conference4"/>
      <sheetName val="StattCo_yCharges3"/>
      <sheetName val="BQ_External4"/>
      <sheetName val="Penthouse_Apartment3"/>
      <sheetName val="LABOUR_HISTOGRAM4"/>
      <sheetName val="Chiet_tinh_dz223"/>
      <sheetName val="Chiet_tinh_dz353"/>
      <sheetName val="CT_Thang_Mo3"/>
      <sheetName val="Raw_Data3"/>
      <sheetName val="@risk_rents_and_incentives3"/>
      <sheetName val="Car_park_lease3"/>
      <sheetName val="Net_rent_analysis3"/>
      <sheetName val="Poz-1_3"/>
      <sheetName val="Lab_Cum_Hist3"/>
      <sheetName val="Graph_Data_(DO_NOT_PRINT)3"/>
      <sheetName val="LEVEL_SHEET3"/>
      <sheetName val="Bill_No__23"/>
      <sheetName val="Tender_Summary3"/>
      <sheetName val="Insurance_Ext3"/>
      <sheetName val="FOL_-_Bar3"/>
      <sheetName val="SPT_vs_PHI3"/>
      <sheetName val="Customize_Your_Invoice3"/>
      <sheetName val="HVAC_BoQ3"/>
      <sheetName val="budget_summary_(2)2"/>
      <sheetName val="Budget_Analysis_Summary2"/>
      <sheetName val="Body_Sheet2"/>
      <sheetName val="1_0_Executive_Summary2"/>
      <sheetName val="Projet,_methodes_&amp;_couts2"/>
      <sheetName val="Risques_majeurs_&amp;_Frais_Ind_2"/>
      <sheetName val="CT__PL2"/>
      <sheetName val="Top_sheet2"/>
      <sheetName val="intr_stool_brkup2"/>
      <sheetName val="Rate_analysis2"/>
      <sheetName val="GFA_HQ_Building5"/>
      <sheetName val="GFA_Conference5"/>
      <sheetName val="StattCo_yCharges4"/>
      <sheetName val="BQ_External5"/>
      <sheetName val="Penthouse_Apartment4"/>
      <sheetName val="LABOUR_HISTOGRAM5"/>
      <sheetName val="Chiet_tinh_dz224"/>
      <sheetName val="Chiet_tinh_dz354"/>
      <sheetName val="CT_Thang_Mo4"/>
      <sheetName val="Raw_Data4"/>
      <sheetName val="@risk_rents_and_incentives4"/>
      <sheetName val="Car_park_lease4"/>
      <sheetName val="Net_rent_analysis4"/>
      <sheetName val="Poz-1_4"/>
      <sheetName val="Lab_Cum_Hist4"/>
      <sheetName val="Graph_Data_(DO_NOT_PRINT)4"/>
      <sheetName val="LEVEL_SHEET4"/>
      <sheetName val="Bill_No__24"/>
      <sheetName val="Tender_Summary4"/>
      <sheetName val="Insurance_Ext4"/>
      <sheetName val="FOL_-_Bar4"/>
      <sheetName val="SPT_vs_PHI4"/>
      <sheetName val="Customize_Your_Invoice4"/>
      <sheetName val="HVAC_BoQ4"/>
      <sheetName val="budget_summary_(2)3"/>
      <sheetName val="Budget_Analysis_Summary3"/>
      <sheetName val="Body_Sheet3"/>
      <sheetName val="1_0_Executive_Summary3"/>
      <sheetName val="Projet,_methodes_&amp;_couts3"/>
      <sheetName val="Risques_majeurs_&amp;_Frais_Ind_3"/>
      <sheetName val="CT__PL3"/>
      <sheetName val="Top_sheet3"/>
      <sheetName val="intr_stool_brkup3"/>
      <sheetName val="Rate_analysis3"/>
      <sheetName val="ACT_SPS"/>
      <sheetName val="SPSF"/>
      <sheetName val="Invoice Summary"/>
      <sheetName val="공종별_집계금액"/>
      <sheetName val="PROJECT BRIEF"/>
      <sheetName val="Geneí¬_x0008_i"/>
      <sheetName val="70"/>
      <sheetName val="sal"/>
      <sheetName val="Bill_21"/>
      <sheetName val="2_Div_14_"/>
      <sheetName val="C (3)"/>
      <sheetName val="마산월령동골조물량변경"/>
      <sheetName val="Softscape Buildup"/>
      <sheetName val="Mat'l Rate"/>
      <sheetName val="WITHOUT C&amp;I PROFIT (3)"/>
      <sheetName val="CERTIFICATE"/>
      <sheetName val="beam-reinft-IIInd_floor"/>
      <sheetName val="beam-reinft-machine_rm"/>
      <sheetName val="PA-_Consutant_"/>
      <sheetName val="HIRED_LABOUR_CODE"/>
      <sheetName val="foot-slab_reinft"/>
      <sheetName val="Materials_Cost(PCC)"/>
      <sheetName val="India_F&amp;S_Template"/>
      <sheetName val="IO_LIST"/>
      <sheetName val="Material_"/>
      <sheetName val="Quote_Sheet"/>
      <sheetName val="Bill_11"/>
      <sheetName val="Bill_31"/>
      <sheetName val="Bill_41"/>
      <sheetName val="Bill_51"/>
      <sheetName val="Bill_61"/>
      <sheetName val="Bill_71"/>
      <sheetName val="POWER_ASSUMPTIONS"/>
      <sheetName val="Civil_Boq"/>
      <sheetName val="Geneí¬i0_"/>
      <sheetName val="70,/0s«iÆøí¬i"/>
      <sheetName val="Ap_A"/>
      <sheetName val="PRECAST_lightconc-II"/>
      <sheetName val="BOQ_Direct_selling_cost"/>
      <sheetName val="final_abstract"/>
      <sheetName val="office"/>
      <sheetName val="Lab"/>
      <sheetName val="beam-reinft-IIInd_floor1"/>
      <sheetName val="beam-reinft-machine_rm1"/>
      <sheetName val="PA-_Consutant_1"/>
      <sheetName val="HIRED_LABOUR_CODE1"/>
      <sheetName val="foot-slab_reinft1"/>
      <sheetName val="Materials_Cost(PCC)1"/>
      <sheetName val="India_F&amp;S_Template1"/>
      <sheetName val="IO_LIST1"/>
      <sheetName val="Material_1"/>
      <sheetName val="Quote_Sheet1"/>
      <sheetName val="Bill_12"/>
      <sheetName val="Bill_22"/>
      <sheetName val="Bill_32"/>
      <sheetName val="Bill_42"/>
      <sheetName val="Bill_52"/>
      <sheetName val="Bill_62"/>
      <sheetName val="Bill_72"/>
      <sheetName val="POWER_ASSUMPTIONS1"/>
      <sheetName val="Civil_Boq1"/>
      <sheetName val="Ap_A1"/>
      <sheetName val="PRECAST_lightconc-II1"/>
      <sheetName val="BOQ_Direct_selling_cost1"/>
      <sheetName val="final_abstract1"/>
      <sheetName val="beam-reinft-IIInd_floor2"/>
      <sheetName val="beam-reinft-machine_rm2"/>
      <sheetName val="PA-_Consutant_2"/>
      <sheetName val="HIRED_LABOUR_CODE2"/>
      <sheetName val="foot-slab_reinft2"/>
      <sheetName val="Materials_Cost(PCC)2"/>
      <sheetName val="India_F&amp;S_Template2"/>
      <sheetName val="IO_LIST2"/>
      <sheetName val="Material_2"/>
      <sheetName val="Quote_Sheet2"/>
      <sheetName val="Bill_13"/>
      <sheetName val="Bill_23"/>
      <sheetName val="Bill_33"/>
      <sheetName val="Bill_43"/>
      <sheetName val="Bill_53"/>
      <sheetName val="Bill_63"/>
      <sheetName val="Bill_73"/>
      <sheetName val="POWER_ASSUMPTIONS2"/>
      <sheetName val="Civil_Boq2"/>
      <sheetName val="Ap_A2"/>
      <sheetName val="PRECAST_lightconc-II2"/>
      <sheetName val="BOQ_Direct_selling_cost2"/>
      <sheetName val="final_abstract2"/>
      <sheetName val="beam-reinft-IIInd_floor3"/>
      <sheetName val="beam-reinft-machine_rm3"/>
      <sheetName val="budget_summary_(2)4"/>
      <sheetName val="Budget_Analysis_Summary4"/>
      <sheetName val="PA-_Consutant_3"/>
      <sheetName val="HIRED_LABOUR_CODE3"/>
      <sheetName val="foot-slab_reinft3"/>
      <sheetName val="Materials_Cost(PCC)3"/>
      <sheetName val="India_F&amp;S_Template3"/>
      <sheetName val="IO_LIST3"/>
      <sheetName val="Material_3"/>
      <sheetName val="Quote_Sheet3"/>
      <sheetName val="Bill_14"/>
      <sheetName val="Bill_24"/>
      <sheetName val="Bill_34"/>
      <sheetName val="Bill_44"/>
      <sheetName val="Bill_54"/>
      <sheetName val="Bill_64"/>
      <sheetName val="Bill_74"/>
      <sheetName val="POWER_ASSUMPTIONS3"/>
      <sheetName val="CT__PL4"/>
      <sheetName val="Projet,_methodes_&amp;_couts4"/>
      <sheetName val="Risques_majeurs_&amp;_Frais_Ind_4"/>
      <sheetName val="Civil_Boq3"/>
      <sheetName val="Ap_A3"/>
      <sheetName val="PRECAST_lightconc-II3"/>
      <sheetName val="BOQ_Direct_selling_cost3"/>
      <sheetName val="final_abstract3"/>
      <sheetName val="DETAILED__BOQ"/>
      <sheetName val="M-Book_for_Conc"/>
      <sheetName val="M-Book_for_FW"/>
      <sheetName val="GFA_HQ_Building6"/>
      <sheetName val="GFA_Conference6"/>
      <sheetName val="LEVEL_SHEET5"/>
      <sheetName val="BQ_External6"/>
      <sheetName val="SPT_vs_PHI5"/>
      <sheetName val="Lab_Cum_Hist5"/>
      <sheetName val="StattCo_yCharges5"/>
      <sheetName val="Penthouse_Apartment5"/>
      <sheetName val="Rate_analysis4"/>
      <sheetName val="beam-reinft-IIInd_floor4"/>
      <sheetName val="Graph_Data_(DO_NOT_PRINT)5"/>
      <sheetName val="LABOUR_HISTOGRAM6"/>
      <sheetName val="@risk_rents_and_incentives5"/>
      <sheetName val="Car_park_lease5"/>
      <sheetName val="Net_rent_analysis5"/>
      <sheetName val="Poz-1_5"/>
      <sheetName val="Chiet_tinh_dz225"/>
      <sheetName val="Chiet_tinh_dz355"/>
      <sheetName val="Raw_Data5"/>
      <sheetName val="beam-reinft-machine_rm4"/>
      <sheetName val="Bill_No__25"/>
      <sheetName val="CT_Thang_Mo5"/>
      <sheetName val="budget_summary_(2)5"/>
      <sheetName val="Budget_Analysis_Summary5"/>
      <sheetName val="FOL_-_Bar5"/>
      <sheetName val="PA-_Consutant_4"/>
      <sheetName val="HIRED_LABOUR_CODE4"/>
      <sheetName val="foot-slab_reinft4"/>
      <sheetName val="Materials_Cost(PCC)4"/>
      <sheetName val="India_F&amp;S_Template4"/>
      <sheetName val="IO_LIST4"/>
      <sheetName val="Material_4"/>
      <sheetName val="Quote_Sheet4"/>
      <sheetName val="Bill_15"/>
      <sheetName val="Bill_25"/>
      <sheetName val="Bill_35"/>
      <sheetName val="Bill_45"/>
      <sheetName val="Bill_55"/>
      <sheetName val="Bill_65"/>
      <sheetName val="Bill_75"/>
      <sheetName val="POWER_ASSUMPTIONS4"/>
      <sheetName val="CT__PL5"/>
      <sheetName val="Projet,_methodes_&amp;_couts5"/>
      <sheetName val="Risques_majeurs_&amp;_Frais_Ind_5"/>
      <sheetName val="Civil_Boq4"/>
      <sheetName val="intr_stool_brkup4"/>
      <sheetName val="Body_Sheet4"/>
      <sheetName val="1_0_Executive_Summary4"/>
      <sheetName val="Top_sheet4"/>
      <sheetName val="Ap_A4"/>
      <sheetName val="PRECAST_lightconc-II4"/>
      <sheetName val="BOQ_Direct_selling_cost4"/>
      <sheetName val="final_abstract4"/>
      <sheetName val="DETAILED__BOQ1"/>
      <sheetName val="M-Book_for_Conc1"/>
      <sheetName val="M-Book_for_FW1"/>
      <sheetName val="ABS"/>
      <sheetName val="R20_R30_work"/>
      <sheetName val="Ra  stair"/>
      <sheetName val="ConferenceCentre?옰ʒ䄂ʒ鵠ʐ䄂ʒ閐̐䄂ʒ蕈̐"/>
      <sheetName val="MOS"/>
      <sheetName val="BILL COV"/>
      <sheetName val="GFA_HQ_Building7"/>
      <sheetName val="Customize_Your_Invoice5"/>
      <sheetName val="HVAC_BoQ5"/>
      <sheetName val="Tender_Summary5"/>
      <sheetName val="Insurance_Ext5"/>
      <sheetName val="Dubai_golf"/>
      <sheetName val="SHOPLIST_xls"/>
      <sheetName val="Invoice_Summary"/>
      <sheetName val="Geneí¬i"/>
      <sheetName val="PROJECT_BRIEF"/>
      <sheetName val="GFA_HQ_Building8"/>
      <sheetName val="GFA_Conference7"/>
      <sheetName val="BQ_External7"/>
      <sheetName val="Graph_Data_(DO_NOT_PRINT)6"/>
      <sheetName val="Penthouse_Apartment6"/>
      <sheetName val="Chiet_tinh_dz226"/>
      <sheetName val="Chiet_tinh_dz356"/>
      <sheetName val="StattCo_yCharges6"/>
      <sheetName val="Raw_Data6"/>
      <sheetName val="LABOUR_HISTOGRAM7"/>
      <sheetName val="@risk_rents_and_incentives6"/>
      <sheetName val="Car_park_lease6"/>
      <sheetName val="Net_rent_analysis6"/>
      <sheetName val="Poz-1_6"/>
      <sheetName val="CT_Thang_Mo6"/>
      <sheetName val="Lab_Cum_Hist6"/>
      <sheetName val="LEVEL_SHEET6"/>
      <sheetName val="Bill_No__26"/>
      <sheetName val="Tender_Summary6"/>
      <sheetName val="Insurance_Ext6"/>
      <sheetName val="FOL_-_Bar6"/>
      <sheetName val="SPT_vs_PHI6"/>
      <sheetName val="Customize_Your_Invoice6"/>
      <sheetName val="HVAC_BoQ6"/>
      <sheetName val="Body_Sheet5"/>
      <sheetName val="1_0_Executive_Summary5"/>
      <sheetName val="Top_sheet5"/>
      <sheetName val="intr_stool_brkup5"/>
      <sheetName val="Rate_analysis5"/>
      <sheetName val="Dubai_golf1"/>
      <sheetName val="2_Div_14_1"/>
      <sheetName val="SHOPLIST_xls1"/>
      <sheetName val="Invoice_Summary1"/>
      <sheetName val="PROJECT_BRIEF1"/>
      <sheetName val="Day work"/>
      <sheetName val="11-hsd"/>
      <sheetName val="13-septic"/>
      <sheetName val="7-ug"/>
      <sheetName val="2-utility"/>
      <sheetName val="18-misc"/>
      <sheetName val="5-pipe"/>
      <sheetName val="PRJDATA"/>
      <sheetName val="Master"/>
      <sheetName val="PointNo.5"/>
      <sheetName val="TRIAL BALANCE"/>
      <sheetName val="70,_0s«iÆøí¬i"/>
      <sheetName val="Ave.wtd.rates"/>
      <sheetName val="Labour &amp; Plant"/>
      <sheetName val="Intro"/>
      <sheetName val="Eq. Mobilization"/>
      <sheetName val="Working for RCC"/>
      <sheetName val="250mm"/>
      <sheetName val="200mm"/>
      <sheetName val="160mm"/>
      <sheetName val="FITTINGS"/>
      <sheetName val="VALVE CHAMBERS"/>
      <sheetName val="Fire Hydrants"/>
      <sheetName val="B.GATE VALVE"/>
      <sheetName val="Sub G1 Fire"/>
      <sheetName val="Sub G12 Fire"/>
      <sheetName val="INSTR"/>
      <sheetName val="Toolbox"/>
      <sheetName val="Div. 02"/>
      <sheetName val="Div. 03"/>
      <sheetName val="Div. 04"/>
      <sheetName val="Div. 05"/>
      <sheetName val="Div. 06"/>
      <sheetName val="Div. 07"/>
      <sheetName val="Div. 08"/>
      <sheetName val="Div. 09"/>
      <sheetName val="Div. 10"/>
      <sheetName val="Div. 11"/>
      <sheetName val="Div. 12"/>
      <sheetName val="Div.13"/>
      <sheetName val="EXTERNAL WORKS"/>
      <sheetName val="PARAMETER"/>
      <sheetName val="PRODUCTIVITY RATE"/>
      <sheetName val="U.R.A - MASONRY"/>
      <sheetName val="U.R.A - PLASTERING"/>
      <sheetName val="U.R.A - TILING"/>
      <sheetName val="U.R.A - GRANITE"/>
      <sheetName val="V.C 2 - EARTHWORK"/>
      <sheetName val="V.C 9 - CERAMIC"/>
      <sheetName val="V.C 9 - FINISHES"/>
      <sheetName val="C_(3)1"/>
      <sheetName val="C_(3)"/>
      <sheetName val="Data_Summary"/>
      <sheetName val="PROJECT_BRIEF2"/>
      <sheetName val="C_(3)2"/>
      <sheetName val="2_Div_14_2"/>
      <sheetName val="WITHOUT_C&amp;I_PROFIT_(3)"/>
      <sheetName val="Activity_List"/>
      <sheetName val="Softscape_Buildup"/>
      <sheetName val="Mat'l_Rate"/>
      <sheetName val="2_Div_14_3"/>
      <sheetName val="SHOPLIST_xls2"/>
      <sheetName val="PROJECT_BRIEF3"/>
      <sheetName val="C_(3)3"/>
      <sheetName val="Dubai_golf2"/>
      <sheetName val="Invoice_Summary2"/>
      <sheetName val="WITHOUT_C&amp;I_PROFIT_(3)1"/>
      <sheetName val="Activity_List1"/>
      <sheetName val="Softscape_Buildup1"/>
      <sheetName val="Mat'l_Rate1"/>
      <sheetName val="GFA_HQ_Building9"/>
      <sheetName val="GFA_Conference8"/>
      <sheetName val="StattCo_yCharges7"/>
      <sheetName val="BQ_External8"/>
      <sheetName val="Penthouse_Apartment7"/>
      <sheetName val="LABOUR_HISTOGRAM8"/>
      <sheetName val="Chiet_tinh_dz227"/>
      <sheetName val="Chiet_tinh_dz357"/>
      <sheetName val="CT_Thang_Mo7"/>
      <sheetName val="Raw_Data7"/>
      <sheetName val="@risk_rents_and_incentives7"/>
      <sheetName val="Car_park_lease7"/>
      <sheetName val="Net_rent_analysis7"/>
      <sheetName val="Poz-1_7"/>
      <sheetName val="Lab_Cum_Hist7"/>
      <sheetName val="Graph_Data_(DO_NOT_PRINT)7"/>
      <sheetName val="LEVEL_SHEET7"/>
      <sheetName val="SPT_vs_PHI7"/>
      <sheetName val="Bill_No__27"/>
      <sheetName val="Tender_Summary7"/>
      <sheetName val="Insurance_Ext7"/>
      <sheetName val="FOL_-_Bar7"/>
      <sheetName val="Customize_Your_Invoice7"/>
      <sheetName val="HVAC_BoQ7"/>
      <sheetName val="budget_summary_(2)6"/>
      <sheetName val="Budget_Analysis_Summary6"/>
      <sheetName val="Projet,_methodes_&amp;_couts6"/>
      <sheetName val="Risques_majeurs_&amp;_Frais_Ind_6"/>
      <sheetName val="Body_Sheet6"/>
      <sheetName val="1_0_Executive_Summary6"/>
      <sheetName val="Top_sheet6"/>
      <sheetName val="Rate_analysis6"/>
      <sheetName val="intr_stool_brkup6"/>
      <sheetName val="CT__PL6"/>
      <sheetName val="2_Div_14_4"/>
      <sheetName val="SHOPLIST_xls3"/>
      <sheetName val="PROJECT_BRIEF4"/>
      <sheetName val="C_(3)4"/>
      <sheetName val="Dubai_golf3"/>
      <sheetName val="Invoice_Summary3"/>
      <sheetName val="WITHOUT_C&amp;I_PROFIT_(3)2"/>
      <sheetName val="Activity_List2"/>
      <sheetName val="Softscape_Buildup2"/>
      <sheetName val="Mat'l_Rate2"/>
      <sheetName val="BILL_COV"/>
      <sheetName val="Ra__stair"/>
      <sheetName val="B03"/>
      <sheetName val="B09.1"/>
      <sheetName val="PMWeb data"/>
      <sheetName val="갑지"/>
      <sheetName val="15-MECH"/>
      <sheetName val="合成単価作成表-BLDG"/>
      <sheetName val="BS"/>
      <sheetName val="VCH-SLC"/>
      <sheetName val="Item- Compact"/>
      <sheetName val="Supplier"/>
      <sheetName val="CHART OF ACCOUNTS"/>
      <sheetName val="E-Bill No.6 A-O"/>
      <sheetName val="房屋及建筑物"/>
      <sheetName val="XL4Poppy"/>
      <sheetName val="B185-B-2"/>
      <sheetName val="B185-B-3"/>
      <sheetName val="B185-B-4"/>
      <sheetName val="B185-B-5"/>
      <sheetName val="B185-B-6"/>
      <sheetName val="B185-B-7"/>
      <sheetName val="B185-B-8"/>
      <sheetName val="B185-B-9.1"/>
      <sheetName val="B185-B-9.2"/>
      <sheetName val="Day_work"/>
      <sheetName val="GFA_HQ_Building10"/>
      <sheetName val="GFA_Conference9"/>
      <sheetName val="StattCo_yCharges8"/>
      <sheetName val="BQ_External9"/>
      <sheetName val="Penthouse_Apartment8"/>
      <sheetName val="LABOUR_HISTOGRAM9"/>
      <sheetName val="Chiet_tinh_dz228"/>
      <sheetName val="Chiet_tinh_dz358"/>
      <sheetName val="CT_Thang_Mo8"/>
      <sheetName val="Raw_Data8"/>
      <sheetName val="@risk_rents_and_incentives8"/>
      <sheetName val="Car_park_lease8"/>
      <sheetName val="Net_rent_analysis8"/>
      <sheetName val="Poz-1_8"/>
      <sheetName val="Lab_Cum_Hist8"/>
      <sheetName val="Graph_Data_(DO_NOT_PRINT)8"/>
      <sheetName val="LEVEL_SHEET8"/>
      <sheetName val="SPT_vs_PHI8"/>
      <sheetName val="Bill_No__28"/>
      <sheetName val="Tender_Summary8"/>
      <sheetName val="Insurance_Ext8"/>
      <sheetName val="FOL_-_Bar8"/>
      <sheetName val="Customize_Your_Invoice8"/>
      <sheetName val="HVAC_BoQ8"/>
      <sheetName val="budget_summary_(2)7"/>
      <sheetName val="Budget_Analysis_Summary7"/>
      <sheetName val="Projet,_methodes_&amp;_couts7"/>
      <sheetName val="Risques_majeurs_&amp;_Frais_Ind_7"/>
      <sheetName val="Body_Sheet7"/>
      <sheetName val="1_0_Executive_Summary7"/>
      <sheetName val="Top_sheet7"/>
      <sheetName val="Rate_analysis7"/>
      <sheetName val="intr_stool_brkup7"/>
      <sheetName val="CT__PL7"/>
      <sheetName val="Ap_A5"/>
      <sheetName val="2_Div_14_5"/>
      <sheetName val="SHOPLIST_xls4"/>
      <sheetName val="PROJECT_BRIEF5"/>
      <sheetName val="Bill_26"/>
      <sheetName val="C_(3)5"/>
      <sheetName val="Dubai_golf4"/>
      <sheetName val="Invoice_Summary4"/>
      <sheetName val="WITHOUT_C&amp;I_PROFIT_(3)3"/>
      <sheetName val="Activity_List3"/>
      <sheetName val="Softscape_Buildup3"/>
      <sheetName val="Mat'l_Rate3"/>
      <sheetName val="BILL_COV1"/>
      <sheetName val="Ra__stair1"/>
      <sheetName val="Material List "/>
      <sheetName val="w't table"/>
      <sheetName val="cp-e1"/>
      <sheetName val="Dropdown"/>
      <sheetName val="Elemental Buildup"/>
      <sheetName val="bill nb2-Plumbing &amp; Drainag"/>
      <sheetName val="Pl &amp; Dr B"/>
      <sheetName val="Pl &amp; Dr G"/>
      <sheetName val="Pl &amp; Dr M"/>
      <sheetName val="Pl &amp; Dr 1"/>
      <sheetName val="Pl &amp; Dr 2"/>
      <sheetName val="Pl &amp; Dr 3"/>
      <sheetName val="Pl &amp; Dr 4"/>
      <sheetName val="Pl &amp; Dr 5"/>
      <sheetName val="Pl &amp; Dr 6"/>
      <sheetName val="Pl &amp; Dr 7"/>
      <sheetName val="Pl &amp; Dr 8"/>
      <sheetName val="Pl &amp; Dr R"/>
      <sheetName val="FF B"/>
      <sheetName val="FF G"/>
      <sheetName val="FF M"/>
      <sheetName val="FF 1"/>
      <sheetName val="FF 2 "/>
      <sheetName val="FF 3"/>
      <sheetName val="FF 4"/>
      <sheetName val="FF 5"/>
      <sheetName val="FF 6 "/>
      <sheetName val="FF 7"/>
      <sheetName val="FF 8"/>
      <sheetName val="FF R"/>
      <sheetName val="bill nb3-FF"/>
      <sheetName val="HVAC B"/>
      <sheetName val="HVAC G"/>
      <sheetName val="HVAC M"/>
      <sheetName val="HVAC 1"/>
      <sheetName val="HVAC 2"/>
      <sheetName val="HVAC 3"/>
      <sheetName val="HVAC 4"/>
      <sheetName val="HVAC 5"/>
      <sheetName val="HVAC 6"/>
      <sheetName val="HVAC 7"/>
      <sheetName val="HVAC 8"/>
      <sheetName val="HVAC R"/>
      <sheetName val="bill nb4-HVAC"/>
      <sheetName val="Pre"/>
      <sheetName val="SC B"/>
      <sheetName val="SC G"/>
      <sheetName val="SC M"/>
      <sheetName val="SC 1"/>
      <sheetName val="SC 2"/>
      <sheetName val="SC 3"/>
      <sheetName val="SC 4"/>
      <sheetName val="SC 5"/>
      <sheetName val="SC 6"/>
      <sheetName val="SC 7"/>
      <sheetName val="SC 8"/>
      <sheetName val="SC R"/>
      <sheetName val="6-SC"/>
      <sheetName val="AV B"/>
      <sheetName val="AV G"/>
      <sheetName val="AV M"/>
      <sheetName val="AV 1"/>
      <sheetName val="AV 2"/>
      <sheetName val="AV 3"/>
      <sheetName val="AV 4"/>
      <sheetName val="AV 5"/>
      <sheetName val="AV 6"/>
      <sheetName val="AV 7"/>
      <sheetName val="AV 8"/>
      <sheetName val="7-AV"/>
      <sheetName val="EL B"/>
      <sheetName val="ELG"/>
      <sheetName val="EL M"/>
      <sheetName val="EL 1"/>
      <sheetName val="EL 2"/>
      <sheetName val="EL 3"/>
      <sheetName val="EL 4"/>
      <sheetName val="EL 5"/>
      <sheetName val="EL 6"/>
      <sheetName val="EL 7"/>
      <sheetName val="EL 8"/>
      <sheetName val="EL R"/>
      <sheetName val="EL TR"/>
      <sheetName val="8- EL"/>
      <sheetName val="FA B"/>
      <sheetName val="FA G"/>
      <sheetName val="FA M"/>
      <sheetName val="FA 1"/>
      <sheetName val="FA 2"/>
      <sheetName val="FA 3"/>
      <sheetName val="FA 4"/>
      <sheetName val="FA 5"/>
      <sheetName val="FA 6"/>
      <sheetName val="FA 7"/>
      <sheetName val="FA 8"/>
      <sheetName val="FA R"/>
      <sheetName val="9- FA"/>
      <sheetName val="VALVE_CHAMBERS"/>
      <sheetName val="Fire_Hydrants"/>
      <sheetName val="B_GATE_VALVE"/>
      <sheetName val="Sub_G1_Fire"/>
      <sheetName val="Sub_G12_Fire"/>
      <sheetName val="VALVE_CHAMBERS1"/>
      <sheetName val="Fire_Hydrants1"/>
      <sheetName val="B_GATE_VALVE1"/>
      <sheetName val="Sub_G1_Fire1"/>
      <sheetName val="Sub_G12_Fire1"/>
      <sheetName val="DETAILED__BOQ2"/>
      <sheetName val="M-Book_for_Conc2"/>
      <sheetName val="M-Book_for_FW2"/>
      <sheetName val="2.2)Revised Cash Flow"/>
      <sheetName val="Day_work1"/>
      <sheetName val="Gra¦_x0004_)_x0000__x0000__x0000_VW_x0000__x0000__x0000__x0000__x0000__x0000__x0000__x0000__x0000_ U"/>
      <sheetName val="/VW_x0000_VU_x0000_)_x0000__x0000__x0000_)_x0000__x0000__x0000__x0001__x0000__x0000__x0000_tÏØ0 _x0008__x0000__x0000_ _x0008_"/>
      <sheetName val="Gra¦_x0004_)"/>
      <sheetName val="/VW"/>
      <sheetName val="PMWeb_data"/>
      <sheetName val="SS_MH"/>
      <sheetName val="SS MH"/>
      <sheetName val="Lists"/>
      <sheetName val="Debits as on 12.04.08"/>
      <sheetName val="STAFFSCHED "/>
      <sheetName val="Progress"/>
      <sheetName val="FORM7"/>
      <sheetName val="PPA Summary"/>
      <sheetName val="Interior"/>
      <sheetName val="ConferenceCentre_x005f_x0000_옰ʒ䄂ʒ鵠ʐ䄂ʒ"/>
      <sheetName val="Geneí¬_x005f_x0008_i_x005f_x0000__x005f_x0000__x0"/>
      <sheetName val="70_x005f_x0000_,_0_x005f_x0000_s«_x005f_x0008_i_x"/>
      <sheetName val="_x005f_x0000__x005f_x0000__x005f_x0000__x005f_x0000__x0"/>
      <sheetName val="Staff Acco."/>
      <sheetName val="TBAL9697 -group wise  sdpl"/>
      <sheetName val="????????"/>
      <sheetName val="Geneí¬_x0008_i??_x0014_?0."/>
      <sheetName val="70?,/0?s«_x0008_i?Æø_x0003_í¬_x0008_i?"/>
      <sheetName val="Geneí¬_x005f_x0008_i"/>
      <sheetName val="GFA_HQ_Building11"/>
      <sheetName val="GFA_Conference10"/>
      <sheetName val="StattCo_yCharges9"/>
      <sheetName val="BQ_External10"/>
      <sheetName val="Penthouse_Apartment9"/>
      <sheetName val="LABOUR_HISTOGRAM10"/>
      <sheetName val="Chiet_tinh_dz229"/>
      <sheetName val="Chiet_tinh_dz359"/>
      <sheetName val="CT_Thang_Mo9"/>
      <sheetName val="Raw_Data9"/>
      <sheetName val="@risk_rents_and_incentives9"/>
      <sheetName val="Car_park_lease9"/>
      <sheetName val="Net_rent_analysis9"/>
      <sheetName val="Poz-1_9"/>
      <sheetName val="Lab_Cum_Hist9"/>
      <sheetName val="Graph_Data_(DO_NOT_PRINT)9"/>
      <sheetName val="LEVEL_SHEET9"/>
      <sheetName val="SPT_vs_PHI9"/>
      <sheetName val="Bill_No__29"/>
      <sheetName val="Tender_Summary9"/>
      <sheetName val="Insurance_Ext9"/>
      <sheetName val="FOL_-_Bar9"/>
      <sheetName val="Customize_Your_Invoice9"/>
      <sheetName val="HVAC_BoQ9"/>
      <sheetName val="budget_summary_(2)8"/>
      <sheetName val="Budget_Analysis_Summary8"/>
      <sheetName val="Projet,_methodes_&amp;_couts8"/>
      <sheetName val="Risques_majeurs_&amp;_Frais_Ind_8"/>
      <sheetName val="Body_Sheet8"/>
      <sheetName val="1_0_Executive_Summary8"/>
      <sheetName val="Top_sheet8"/>
      <sheetName val="Rate_analysis8"/>
      <sheetName val="intr_stool_brkup8"/>
      <sheetName val="CT__PL8"/>
      <sheetName val="Ap_A6"/>
      <sheetName val="2_Div_14_6"/>
      <sheetName val="SHOPLIST_xls5"/>
      <sheetName val="PROJECT_BRIEF6"/>
      <sheetName val="Bill_27"/>
      <sheetName val="C_(3)6"/>
      <sheetName val="Bill_16"/>
      <sheetName val="Bill_36"/>
      <sheetName val="Bill_46"/>
      <sheetName val="Bill_56"/>
      <sheetName val="Bill_66"/>
      <sheetName val="Bill_76"/>
      <sheetName val="Dubai_golf5"/>
      <sheetName val="beam-reinft-IIInd_floor5"/>
      <sheetName val="Invoice_Summary5"/>
      <sheetName val="POWER_ASSUMPTIONS5"/>
      <sheetName val="beam-reinft-machine_rm5"/>
      <sheetName val="WITHOUT_C&amp;I_PROFIT_(3)4"/>
      <sheetName val="Activity_List4"/>
      <sheetName val="Softscape_Buildup4"/>
      <sheetName val="Mat'l_Rate4"/>
      <sheetName val="BILL_COV2"/>
      <sheetName val="Ra__stair2"/>
      <sheetName val="Eq__Mobilization"/>
      <sheetName val="Working_for_RCC"/>
      <sheetName val="B185-B-9_1"/>
      <sheetName val="B185-B-9_2"/>
      <sheetName val="CHART_OF_ACCOUNTS"/>
      <sheetName val="E-Bill_No_6_A-O"/>
      <sheetName val="B09_1"/>
      <sheetName val="집계표(OPTION)"/>
      <sheetName val="SStaff-Sept2013"/>
      <sheetName val="Index List"/>
      <sheetName val="Type List"/>
      <sheetName val="File Types"/>
      <sheetName val="Summary of Work"/>
      <sheetName val="Division 2"/>
      <sheetName val="Division3"/>
      <sheetName val="Division 4"/>
      <sheetName val="Division 5"/>
      <sheetName val="Division 6"/>
      <sheetName val="Division 7"/>
      <sheetName val="Division 8"/>
      <sheetName val="Division 9"/>
      <sheetName val="Division 10"/>
      <sheetName val="Division11"/>
      <sheetName val="Division 12"/>
      <sheetName val="Division 14"/>
      <sheetName val="Division 21"/>
      <sheetName val="Division 22"/>
      <sheetName val="Division 23"/>
      <sheetName val="Division 26"/>
      <sheetName val="Division 27"/>
      <sheetName val="Division 28"/>
      <sheetName val="Division 31"/>
      <sheetName val="Division 32"/>
      <sheetName val="Division 33"/>
      <sheetName val="SUM"/>
      <sheetName val="Div__02"/>
      <sheetName val="Div__03"/>
      <sheetName val="Div__04"/>
      <sheetName val="Div__05"/>
      <sheetName val="Div__06"/>
      <sheetName val="Div__07"/>
      <sheetName val="Div__08"/>
      <sheetName val="Div__09"/>
      <sheetName val="Div__10"/>
      <sheetName val="Div__11"/>
      <sheetName val="Div__12"/>
      <sheetName val="Div_13"/>
      <sheetName val="EXTERNAL_WORKS"/>
      <sheetName val="PRODUCTIVITY_RATE"/>
      <sheetName val="U_R_A_-_MASONRY"/>
      <sheetName val="U_R_A_-_PLASTERING"/>
      <sheetName val="U_R_A_-_TILING"/>
      <sheetName val="U_R_A_-_GRANITE"/>
      <sheetName val="V_C_2_-_EARTHWORK"/>
      <sheetName val="V_C_9_-_CERAMIC"/>
      <sheetName val="V_C_9_-_FINISHES"/>
      <sheetName val="2_2)Revised_Cash_Flow"/>
      <sheetName val="입찰내역 발주처 양식"/>
      <sheetName val="LIST DO NOT REMOVE"/>
      <sheetName val="grid"/>
      <sheetName val="para"/>
      <sheetName val="kppl pl"/>
      <sheetName val="Basic Rates"/>
      <sheetName val="maingirder"/>
      <sheetName val="basic-data"/>
      <sheetName val="BASE_APR17_HISTOGRAMS"/>
      <sheetName val="E_&amp;_R"/>
      <sheetName val="Chiet t"/>
      <sheetName val="Staffing and Rates IA"/>
      <sheetName val="INDIGINEOUS ITEMS "/>
      <sheetName val="SITE WORK"/>
      <sheetName val="Quantity"/>
      <sheetName val="??-BLDG"/>
      <sheetName val="PNT-QUOT-#3"/>
      <sheetName val="COAT&amp;WRAP-QIOT-#3"/>
      <sheetName val="ml"/>
      <sheetName val="Div__021"/>
      <sheetName val="Div__031"/>
      <sheetName val="Div__041"/>
      <sheetName val="Div__051"/>
      <sheetName val="Div__061"/>
      <sheetName val="Div__071"/>
      <sheetName val="Div__081"/>
      <sheetName val="Div__091"/>
      <sheetName val="Div__101"/>
      <sheetName val="Div__111"/>
      <sheetName val="Div__121"/>
      <sheetName val="Div_131"/>
      <sheetName val="EXTERNAL_WORKS1"/>
      <sheetName val="PRODUCTIVITY_RATE1"/>
      <sheetName val="U_R_A_-_MASONRY1"/>
      <sheetName val="U_R_A_-_PLASTERING1"/>
      <sheetName val="U_R_A_-_TILING1"/>
      <sheetName val="U_R_A_-_GRANITE1"/>
      <sheetName val="V_C_2_-_EARTHWORK1"/>
      <sheetName val="V_C_9_-_CERAMIC1"/>
      <sheetName val="V_C_9_-_FINISHES1"/>
      <sheetName val="Day_work2"/>
      <sheetName val="Gra¦)VW_U"/>
      <sheetName val="/VWVU))tÏØ0  "/>
      <sheetName val="/VWVU))tÏØ0__"/>
      <sheetName val="SIEMENS"/>
      <sheetName val="Earthwork"/>
      <sheetName val="GIAVLIEU"/>
      <sheetName val="Project Cost Breakdown"/>
      <sheetName val="XV10017"/>
      <sheetName val="DETAILED__BOQ3"/>
      <sheetName val="M-Book_for_Conc3"/>
      <sheetName val="M-Book_for_FW3"/>
      <sheetName val="VALVE_CHAMBERS2"/>
      <sheetName val="Fire_Hydrants2"/>
      <sheetName val="B_GATE_VALVE2"/>
      <sheetName val="Sub_G1_Fire2"/>
      <sheetName val="Sub_G12_Fire2"/>
      <sheetName val="bill_nb2-Plumbing_&amp;_Drainag"/>
      <sheetName val="Pl_&amp;_Dr_B"/>
      <sheetName val="Pl_&amp;_Dr_G"/>
      <sheetName val="Pl_&amp;_Dr_M"/>
      <sheetName val="Pl_&amp;_Dr_1"/>
      <sheetName val="Pl_&amp;_Dr_2"/>
      <sheetName val="Pl_&amp;_Dr_3"/>
      <sheetName val="Pl_&amp;_Dr_4"/>
      <sheetName val="Pl_&amp;_Dr_5"/>
      <sheetName val="Pl_&amp;_Dr_6"/>
      <sheetName val="Pl_&amp;_Dr_7"/>
      <sheetName val="Pl_&amp;_Dr_8"/>
      <sheetName val="Pl_&amp;_Dr_R"/>
      <sheetName val="FF_B"/>
      <sheetName val="FF_G"/>
      <sheetName val="FF_M"/>
      <sheetName val="FF_1"/>
      <sheetName val="FF_2_"/>
      <sheetName val="FF_3"/>
      <sheetName val="FF_4"/>
      <sheetName val="FF_5"/>
      <sheetName val="FF_6_"/>
      <sheetName val="FF_7"/>
      <sheetName val="FF_8"/>
      <sheetName val="FF_R"/>
      <sheetName val="bill_nb3-FF"/>
      <sheetName val="HVAC_B"/>
      <sheetName val="HVAC_G"/>
      <sheetName val="HVAC_M"/>
      <sheetName val="HVAC_1"/>
      <sheetName val="HVAC_2"/>
      <sheetName val="HVAC_3"/>
      <sheetName val="HVAC_4"/>
      <sheetName val="HVAC_5"/>
      <sheetName val="HVAC_6"/>
      <sheetName val="HVAC_7"/>
      <sheetName val="HVAC_8"/>
      <sheetName val="HVAC_R"/>
      <sheetName val="bill_nb4-HVAC"/>
      <sheetName val="SC_B"/>
      <sheetName val="SC_G"/>
      <sheetName val="SC_M"/>
      <sheetName val="SC_1"/>
      <sheetName val="SC_2"/>
      <sheetName val="SC_3"/>
      <sheetName val="SC_4"/>
      <sheetName val="SC_5"/>
      <sheetName val="SC_6"/>
      <sheetName val="SC_7"/>
      <sheetName val="SC_8"/>
      <sheetName val="SC_R"/>
      <sheetName val="AV_B"/>
      <sheetName val="AV_G"/>
      <sheetName val="AV_M"/>
      <sheetName val="AV_1"/>
      <sheetName val="AV_2"/>
      <sheetName val="AV_3"/>
      <sheetName val="AV_4"/>
      <sheetName val="AV_5"/>
      <sheetName val="AV_6"/>
      <sheetName val="AV_7"/>
      <sheetName val="AV_8"/>
      <sheetName val="EL_B"/>
      <sheetName val="EL_M"/>
      <sheetName val="EL_1"/>
      <sheetName val="EL_2"/>
      <sheetName val="EL_3"/>
      <sheetName val="EL_4"/>
      <sheetName val="EL_5"/>
      <sheetName val="EL_6"/>
      <sheetName val="EL_7"/>
      <sheetName val="EL_8"/>
      <sheetName val="EL_R"/>
      <sheetName val="EL_TR"/>
      <sheetName val="8-_EL"/>
      <sheetName val="FA_B"/>
      <sheetName val="FA_G"/>
      <sheetName val="FA_M"/>
      <sheetName val="FA_1"/>
      <sheetName val="FA_2"/>
      <sheetName val="FA_3"/>
      <sheetName val="FA_4"/>
      <sheetName val="FA_5"/>
      <sheetName val="FA_6"/>
      <sheetName val="FA_7"/>
      <sheetName val="FA_8"/>
      <sheetName val="FA_R"/>
      <sheetName val="9-_FA"/>
      <sheetName val="Elemental_Buildup"/>
      <sheetName val="Division_2"/>
      <sheetName val="Division_4"/>
      <sheetName val="Division_5"/>
      <sheetName val="Division_6"/>
      <sheetName val="Division_7"/>
      <sheetName val="Division_8"/>
      <sheetName val="Division_9"/>
      <sheetName val="Division_10"/>
      <sheetName val="Division_12"/>
      <sheetName val="Division_14"/>
      <sheetName val="Division_21"/>
      <sheetName val="Division_22"/>
      <sheetName val="Division_23"/>
      <sheetName val="Division_26"/>
      <sheetName val="Division_27"/>
      <sheetName val="Division_28"/>
      <sheetName val="Division_31"/>
      <sheetName val="Division_32"/>
      <sheetName val="Division_33"/>
      <sheetName val="Index_List"/>
      <sheetName val="Type_List"/>
      <sheetName val="File_Types"/>
      <sheetName val="w't_table"/>
      <sheetName val="Chiet_t"/>
      <sheetName val="Staffing_and_Rates_IA"/>
      <sheetName val="PointNo_5"/>
      <sheetName val="B6.2 "/>
      <sheetName val="Prices"/>
      <sheetName val="Rate summary"/>
      <sheetName val="#REF!"/>
      <sheetName val="SW-TEO"/>
      <sheetName val="科目余额表正式"/>
      <sheetName val="Employee List"/>
      <sheetName val="Div__022"/>
      <sheetName val="Div__032"/>
      <sheetName val="Div__042"/>
      <sheetName val="Div__052"/>
      <sheetName val="Div__062"/>
      <sheetName val="Div__072"/>
      <sheetName val="Div__082"/>
      <sheetName val="Div__092"/>
      <sheetName val="Div__102"/>
      <sheetName val="Div__112"/>
      <sheetName val="Div__122"/>
      <sheetName val="Div_132"/>
      <sheetName val="EXTERNAL_WORKS2"/>
      <sheetName val="PRODUCTIVITY_RATE2"/>
      <sheetName val="U_R_A_-_MASONRY2"/>
      <sheetName val="U_R_A_-_PLASTERING2"/>
      <sheetName val="U_R_A_-_TILING2"/>
      <sheetName val="U_R_A_-_GRANITE2"/>
      <sheetName val="V_C_2_-_EARTHWORK2"/>
      <sheetName val="V_C_9_-_CERAMIC2"/>
      <sheetName val="V_C_9_-_FINISHES2"/>
      <sheetName val="GRSummary"/>
      <sheetName val="Рабочий лист"/>
      <sheetName val="ФМ"/>
      <sheetName val="Сравнение"/>
      <sheetName val="70_x005f_x0000_,/0_x005f_x0000_s«_x005f_x0008_i_x"/>
      <sheetName val="Back up"/>
      <sheetName val="pile Fabrication"/>
      <sheetName val="%"/>
      <sheetName val="Demand"/>
      <sheetName val="Occ"/>
      <sheetName val="GFA_HQ_Building12"/>
      <sheetName val="GFA_Conference11"/>
      <sheetName val="BQ_External11"/>
      <sheetName val="Projet,_methodes_&amp;_couts9"/>
      <sheetName val="Risques_majeurs_&amp;_Frais_Ind_9"/>
      <sheetName val="Penthouse_Apartment10"/>
      <sheetName val="LABOUR_HISTOGRAM11"/>
      <sheetName val="StattCo_yCharges10"/>
      <sheetName val="Chiet_tinh_dz2210"/>
      <sheetName val="Chiet_tinh_dz3510"/>
      <sheetName val="Raw_Data10"/>
      <sheetName val="CT_Thang_Mo10"/>
      <sheetName val="LEVEL_SHEET10"/>
      <sheetName val="SPT_vs_PHI10"/>
      <sheetName val="@risk_rents_and_incentives10"/>
      <sheetName val="Car_park_lease10"/>
      <sheetName val="Net_rent_analysis10"/>
      <sheetName val="Poz-1_10"/>
      <sheetName val="Lab_Cum_Hist10"/>
      <sheetName val="Graph_Data_(DO_NOT_PRINT)10"/>
      <sheetName val="Bill_No__210"/>
      <sheetName val="budget_summary_(2)9"/>
      <sheetName val="Budget_Analysis_Summary9"/>
      <sheetName val="Customize_Your_Invoice10"/>
      <sheetName val="HVAC_BoQ10"/>
      <sheetName val="FOL_-_Bar10"/>
      <sheetName val="Tender_Summary10"/>
      <sheetName val="Insurance_Ext10"/>
      <sheetName val="CT__PL9"/>
      <sheetName val="intr_stool_brkup9"/>
      <sheetName val="Top_sheet9"/>
      <sheetName val="Rate_analysis9"/>
      <sheetName val="PROJECT_BRIEF7"/>
      <sheetName val="Body_Sheet9"/>
      <sheetName val="1_0_Executive_Summary9"/>
      <sheetName val="C_(3)7"/>
      <sheetName val="Bill_28"/>
      <sheetName val="Ap_A7"/>
      <sheetName val="2_Div_14_7"/>
      <sheetName val="Bill_17"/>
      <sheetName val="Bill_37"/>
      <sheetName val="Bill_47"/>
      <sheetName val="Bill_57"/>
      <sheetName val="Bill_67"/>
      <sheetName val="Bill_77"/>
      <sheetName val="SHOPLIST_xls6"/>
      <sheetName val="Dubai_golf6"/>
      <sheetName val="beam-reinft-IIInd_floor6"/>
      <sheetName val="Invoice_Summary6"/>
      <sheetName val="POWER_ASSUMPTIONS6"/>
      <sheetName val="beam-reinft-machine_rm6"/>
      <sheetName val="WITHOUT_C&amp;I_PROFIT_(3)5"/>
      <sheetName val="Civil_Boq5"/>
      <sheetName val="Activity_List5"/>
      <sheetName val="Softscape_Buildup5"/>
      <sheetName val="Mat'l_Rate5"/>
      <sheetName val="DETAILED__BOQ4"/>
      <sheetName val="M-Book_for_Conc4"/>
      <sheetName val="M-Book_for_FW4"/>
      <sheetName val="BILL_COV3"/>
      <sheetName val="Ra__stair3"/>
      <sheetName val="VALVE_CHAMBERS3"/>
      <sheetName val="Fire_Hydrants3"/>
      <sheetName val="B_GATE_VALVE3"/>
      <sheetName val="Sub_G1_Fire3"/>
      <sheetName val="Sub_G12_Fire3"/>
      <sheetName val="Eq__Mobilization1"/>
      <sheetName val="Working_for_RCC1"/>
      <sheetName val="B185-B-9_11"/>
      <sheetName val="B185-B-9_21"/>
      <sheetName val="CHART_OF_ACCOUNTS1"/>
      <sheetName val="E-Bill_No_6_A-O1"/>
      <sheetName val="B09_11"/>
      <sheetName val="bill_nb2-Plumbing_&amp;_Drainag1"/>
      <sheetName val="Pl_&amp;_Dr_B1"/>
      <sheetName val="Pl_&amp;_Dr_G1"/>
      <sheetName val="Pl_&amp;_Dr_M1"/>
      <sheetName val="Pl_&amp;_Dr_11"/>
      <sheetName val="Pl_&amp;_Dr_21"/>
      <sheetName val="Pl_&amp;_Dr_31"/>
      <sheetName val="Pl_&amp;_Dr_41"/>
      <sheetName val="Pl_&amp;_Dr_51"/>
      <sheetName val="Pl_&amp;_Dr_61"/>
      <sheetName val="Pl_&amp;_Dr_71"/>
      <sheetName val="Pl_&amp;_Dr_81"/>
      <sheetName val="Pl_&amp;_Dr_R1"/>
      <sheetName val="FF_B1"/>
      <sheetName val="FF_G1"/>
      <sheetName val="FF_M1"/>
      <sheetName val="FF_11"/>
      <sheetName val="FF_2_1"/>
      <sheetName val="FF_31"/>
      <sheetName val="FF_41"/>
      <sheetName val="FF_51"/>
      <sheetName val="FF_6_1"/>
      <sheetName val="FF_71"/>
      <sheetName val="FF_81"/>
      <sheetName val="FF_R1"/>
      <sheetName val="bill_nb3-FF1"/>
      <sheetName val="HVAC_B1"/>
      <sheetName val="HVAC_G1"/>
      <sheetName val="HVAC_M1"/>
      <sheetName val="HVAC_11"/>
      <sheetName val="HVAC_21"/>
      <sheetName val="HVAC_31"/>
      <sheetName val="HVAC_41"/>
      <sheetName val="HVAC_51"/>
      <sheetName val="HVAC_61"/>
      <sheetName val="HVAC_71"/>
      <sheetName val="HVAC_81"/>
      <sheetName val="HVAC_R1"/>
      <sheetName val="bill_nb4-HVAC1"/>
      <sheetName val="SC_B1"/>
      <sheetName val="SC_G1"/>
      <sheetName val="SC_M1"/>
      <sheetName val="SC_11"/>
      <sheetName val="SC_21"/>
      <sheetName val="SC_31"/>
      <sheetName val="SC_41"/>
      <sheetName val="SC_51"/>
      <sheetName val="SC_61"/>
      <sheetName val="SC_71"/>
      <sheetName val="SC_81"/>
      <sheetName val="SC_R1"/>
      <sheetName val="AV_B1"/>
      <sheetName val="AV_G1"/>
      <sheetName val="AV_M1"/>
      <sheetName val="AV_11"/>
      <sheetName val="AV_21"/>
      <sheetName val="AV_31"/>
      <sheetName val="AV_41"/>
      <sheetName val="AV_51"/>
      <sheetName val="AV_61"/>
      <sheetName val="AV_71"/>
      <sheetName val="AV_81"/>
      <sheetName val="EL_B1"/>
      <sheetName val="EL_M1"/>
      <sheetName val="EL_11"/>
      <sheetName val="EL_21"/>
      <sheetName val="EL_31"/>
      <sheetName val="EL_41"/>
      <sheetName val="EL_51"/>
      <sheetName val="EL_61"/>
      <sheetName val="EL_71"/>
      <sheetName val="EL_81"/>
      <sheetName val="EL_R1"/>
      <sheetName val="EL_TR1"/>
      <sheetName val="8-_EL1"/>
      <sheetName val="FA_B1"/>
      <sheetName val="FA_G1"/>
      <sheetName val="FA_M1"/>
      <sheetName val="FA_11"/>
      <sheetName val="FA_21"/>
      <sheetName val="FA_31"/>
      <sheetName val="FA_41"/>
      <sheetName val="FA_51"/>
      <sheetName val="FA_61"/>
      <sheetName val="FA_71"/>
      <sheetName val="FA_81"/>
      <sheetName val="FA_R1"/>
      <sheetName val="9-_FA1"/>
      <sheetName val="PMWeb_data1"/>
      <sheetName val="w't_table1"/>
      <sheetName val="SS_MH1"/>
      <sheetName val="Gra¦)"/>
      <sheetName val="입찰내역_발주처_양식"/>
      <sheetName val="Material_List_"/>
      <sheetName val="Sub_G1_Five"/>
      <sheetName val="Old"/>
      <sheetName val="Elemental_Buildup1"/>
      <sheetName val="PointNo_51"/>
      <sheetName val="B6_2_"/>
      <sheetName val="LIST_DO_NOT_REMOVE"/>
      <sheetName val="Table"/>
      <sheetName val="ConferenceCentre_옰ʒ䄂ʒ鵠ʐ䄂ʒ閐̐䄂ʒ蕈̐"/>
      <sheetName val="d-safe DELUXE"/>
      <sheetName val="MA"/>
      <sheetName val="Rebars"/>
      <sheetName val="Annex 1 Sect 3a"/>
      <sheetName val="Annex 1 Sect 3a.1"/>
      <sheetName val="Annex 1 Sect 3b"/>
      <sheetName val="Annex 1 Sect 3c"/>
      <sheetName val="HOURLY RATES"/>
      <sheetName val="BG"/>
      <sheetName val="RAB AR&amp;STR"/>
      <sheetName val="Duct Accesories"/>
      <sheetName val="PT 141- Site A Landscape"/>
      <sheetName val="Geneí¬ i_x0000__x0000_ _x0000_0."/>
      <sheetName val="70_x0000_,/0_x0000_s« i_x0000_Æø í¬ i_x0000_"/>
      <sheetName val="Header"/>
      <sheetName val="Risk Breakdown Structure"/>
      <sheetName val="References"/>
      <sheetName val="Lookup"/>
      <sheetName val="Geneí¬_x0008_i_x0000__x0000__x0"/>
      <sheetName val="70_x0000_,_0_x0000_s«_x0008_i_x"/>
      <sheetName val="ConferenceCentre_x0000_옰ʒ䄂ʒ鵠ʐ䄂ʒ"/>
      <sheetName val="_x0000__x0000__x0000__x0000__x0"/>
      <sheetName val="Gra¦_x0004_)_x0000__x0000__x0"/>
      <sheetName val="_VW_x0000_VU_x0000_)_x0000__x"/>
      <sheetName val="Map"/>
      <sheetName val="[SHOPLIST.xls]70_x0000_,/0_x0000_s«_x0008_i_x0000_Æø_x0003_í¬"/>
      <sheetName val="[SHOPLIST.xls]70,/0s«iÆøí¬i"/>
      <sheetName val="Geneí¬_x0008_i___x0014__0."/>
      <sheetName val="70_,_0_s«_x0008_i_Æø_x0003_í¬_x0008_i_"/>
      <sheetName val="________"/>
      <sheetName val="precast RC element"/>
      <sheetName val="Mall waterproofing"/>
      <sheetName val="MSCP waterproofing"/>
      <sheetName val="-----------------"/>
      <sheetName val="A1-Continuous"/>
      <sheetName val="A"/>
      <sheetName val="Summary_of_Work"/>
      <sheetName val="Employee_List"/>
      <sheetName val="???? ??? ??"/>
      <sheetName val="200205C"/>
      <sheetName val="Headings"/>
      <sheetName val="GFA_HQ_Building13"/>
      <sheetName val="GFA_Conference12"/>
      <sheetName val="BQ_External12"/>
      <sheetName val="Raw_Data11"/>
      <sheetName val="Penthouse_Apartment11"/>
      <sheetName val="StattCo_yCharges11"/>
      <sheetName val="@risk_rents_and_incentives11"/>
      <sheetName val="Car_park_lease11"/>
      <sheetName val="Net_rent_analysis11"/>
      <sheetName val="Poz-1_11"/>
      <sheetName val="Chiet_tinh_dz2211"/>
      <sheetName val="Chiet_tinh_dz3511"/>
      <sheetName val="LEVEL_SHEET11"/>
      <sheetName val="LABOUR_HISTOGRAM12"/>
      <sheetName val="Lab_Cum_Hist11"/>
      <sheetName val="Graph_Data_(DO_NOT_PRINT)11"/>
      <sheetName val="Body_Sheet10"/>
      <sheetName val="1_0_Executive_Summary10"/>
      <sheetName val="CT_Thang_Mo11"/>
      <sheetName val="Customize_Your_Invoice11"/>
      <sheetName val="HVAC_BoQ11"/>
      <sheetName val="Bill_No__211"/>
      <sheetName val="budget_summary_(2)10"/>
      <sheetName val="Budget_Analysis_Summary10"/>
      <sheetName val="Projet,_methodes_&amp;_couts10"/>
      <sheetName val="Risques_majeurs_&amp;_Frais_Ind_10"/>
      <sheetName val="SPT_vs_PHI11"/>
      <sheetName val="CT__PL10"/>
      <sheetName val="FOL_-_Bar11"/>
      <sheetName val="Tender_Summary11"/>
      <sheetName val="Insurance_Ext11"/>
      <sheetName val="Top_sheet10"/>
      <sheetName val="intr_stool_brkup10"/>
      <sheetName val="2_Div_14_8"/>
      <sheetName val="SHOPLIST_xls7"/>
      <sheetName val="Bill_29"/>
      <sheetName val="Ap_A8"/>
      <sheetName val="Bill_18"/>
      <sheetName val="Bill_38"/>
      <sheetName val="Bill_48"/>
      <sheetName val="Bill_58"/>
      <sheetName val="Bill_68"/>
      <sheetName val="Bill_78"/>
      <sheetName val="Invoice_Summary7"/>
      <sheetName val="beam-reinft-IIInd_floor7"/>
      <sheetName val="beam-reinft-machine_rm7"/>
      <sheetName val="PROJECT_BRIEF8"/>
      <sheetName val="C_(3)8"/>
      <sheetName val="POWER_ASSUMPTIONS7"/>
      <sheetName val="Dubai_golf7"/>
      <sheetName val="WITHOUT_C&amp;I_PROFIT_(3)6"/>
      <sheetName val="Civil_Boq6"/>
      <sheetName val="Activity_List6"/>
      <sheetName val="BILL_COV4"/>
      <sheetName val="Ra__stair4"/>
      <sheetName val="Softscape_Buildup6"/>
      <sheetName val="Mat'l_Rate6"/>
      <sheetName val="Day_work3"/>
      <sheetName val="Eq__Mobilization2"/>
      <sheetName val="Working_for_RCC2"/>
      <sheetName val="B185-B-9_12"/>
      <sheetName val="B185-B-9_22"/>
      <sheetName val="CHART_OF_ACCOUNTS2"/>
      <sheetName val="E-Bill_No_6_A-O2"/>
      <sheetName val="B09_12"/>
      <sheetName val="PMWeb_data2"/>
      <sheetName val="Index_List1"/>
      <sheetName val="Type_List1"/>
      <sheetName val="File_Types1"/>
      <sheetName val="Chiet_t1"/>
      <sheetName val="Staffing_and_Rates_IA1"/>
      <sheetName val="입찰내역_발주처_양식1"/>
      <sheetName val="Material_List_1"/>
      <sheetName val="SS_MH2"/>
      <sheetName val="Division_24"/>
      <sheetName val="Division_41"/>
      <sheetName val="Division_51"/>
      <sheetName val="Division_61"/>
      <sheetName val="Division_71"/>
      <sheetName val="Division_81"/>
      <sheetName val="Division_91"/>
      <sheetName val="Division_101"/>
      <sheetName val="Division_121"/>
      <sheetName val="Division_141"/>
      <sheetName val="Division_211"/>
      <sheetName val="Division_221"/>
      <sheetName val="Division_231"/>
      <sheetName val="Division_261"/>
      <sheetName val="Division_271"/>
      <sheetName val="Division_281"/>
      <sheetName val="Division_311"/>
      <sheetName val="Division_321"/>
      <sheetName val="Division_331"/>
      <sheetName val="2_2)Revised_Cash_Flow1"/>
      <sheetName val="/VWVU))tÏØ0__1"/>
      <sheetName val="/VWVU))tÏØ0__2"/>
      <sheetName val="GFA_HQ_Building14"/>
      <sheetName val="GFA_Conference13"/>
      <sheetName val="BQ_External13"/>
      <sheetName val="Raw_Data12"/>
      <sheetName val="Penthouse_Apartment12"/>
      <sheetName val="StattCo_yCharges12"/>
      <sheetName val="@risk_rents_and_incentives12"/>
      <sheetName val="Car_park_lease12"/>
      <sheetName val="Net_rent_analysis12"/>
      <sheetName val="Poz-1_12"/>
      <sheetName val="Chiet_tinh_dz2212"/>
      <sheetName val="Chiet_tinh_dz3512"/>
      <sheetName val="LEVEL_SHEET12"/>
      <sheetName val="LABOUR_HISTOGRAM13"/>
      <sheetName val="Lab_Cum_Hist12"/>
      <sheetName val="Graph_Data_(DO_NOT_PRINT)12"/>
      <sheetName val="Body_Sheet11"/>
      <sheetName val="1_0_Executive_Summary11"/>
      <sheetName val="CT_Thang_Mo12"/>
      <sheetName val="Customize_Your_Invoice12"/>
      <sheetName val="HVAC_BoQ12"/>
      <sheetName val="Projet,_methodes_&amp;_couts11"/>
      <sheetName val="Risques_majeurs_&amp;_Frais_Ind_11"/>
      <sheetName val="SPT_vs_PHI12"/>
      <sheetName val="CT__PL11"/>
      <sheetName val="intr_stool_brkup11"/>
      <sheetName val="Bill_No__212"/>
      <sheetName val="budget_summary_(2)11"/>
      <sheetName val="Budget_Analysis_Summary11"/>
      <sheetName val="FOL_-_Bar12"/>
      <sheetName val="Top_sheet11"/>
      <sheetName val="Tender_Summary12"/>
      <sheetName val="Insurance_Ext12"/>
      <sheetName val="2_Div_14_9"/>
      <sheetName val="SHOPLIST_xls8"/>
      <sheetName val="Bill_210"/>
      <sheetName val="Ap_A9"/>
      <sheetName val="Ra__stair5"/>
      <sheetName val="Bill_19"/>
      <sheetName val="Bill_39"/>
      <sheetName val="Bill_49"/>
      <sheetName val="Bill_59"/>
      <sheetName val="Bill_69"/>
      <sheetName val="Bill_79"/>
      <sheetName val="beam-reinft-IIInd_floor8"/>
      <sheetName val="Invoice_Summary8"/>
      <sheetName val="beam-reinft-machine_rm8"/>
      <sheetName val="PROJECT_BRIEF9"/>
      <sheetName val="C_(3)9"/>
      <sheetName val="POWER_ASSUMPTIONS8"/>
      <sheetName val="Dubai_golf8"/>
      <sheetName val="WITHOUT_C&amp;I_PROFIT_(3)7"/>
      <sheetName val="Civil_Boq7"/>
      <sheetName val="HIRED_LABOUR_CODE5"/>
      <sheetName val="PA-_Consutant_5"/>
      <sheetName val="foot-slab_reinft5"/>
      <sheetName val="BILL_COV5"/>
      <sheetName val="Activity_List7"/>
      <sheetName val="DETAILED__BOQ5"/>
      <sheetName val="M-Book_for_Conc5"/>
      <sheetName val="M-Book_for_FW5"/>
      <sheetName val="Softscape_Buildup7"/>
      <sheetName val="Mat'l_Rate7"/>
      <sheetName val="VALVE_CHAMBERS4"/>
      <sheetName val="Fire_Hydrants4"/>
      <sheetName val="B_GATE_VALVE4"/>
      <sheetName val="Sub_G1_Fire4"/>
      <sheetName val="Sub_G12_Fire4"/>
      <sheetName val="Day_work4"/>
      <sheetName val="bill_nb2-Plumbing_&amp;_Drainag2"/>
      <sheetName val="Pl_&amp;_Dr_B2"/>
      <sheetName val="Pl_&amp;_Dr_G2"/>
      <sheetName val="Pl_&amp;_Dr_M2"/>
      <sheetName val="Pl_&amp;_Dr_12"/>
      <sheetName val="Pl_&amp;_Dr_22"/>
      <sheetName val="Pl_&amp;_Dr_32"/>
      <sheetName val="Pl_&amp;_Dr_42"/>
      <sheetName val="Pl_&amp;_Dr_52"/>
      <sheetName val="Pl_&amp;_Dr_62"/>
      <sheetName val="Pl_&amp;_Dr_72"/>
      <sheetName val="Pl_&amp;_Dr_82"/>
      <sheetName val="Pl_&amp;_Dr_R2"/>
      <sheetName val="FF_B2"/>
      <sheetName val="FF_G2"/>
      <sheetName val="FF_M2"/>
      <sheetName val="FF_12"/>
      <sheetName val="FF_2_2"/>
      <sheetName val="FF_32"/>
      <sheetName val="FF_42"/>
      <sheetName val="FF_52"/>
      <sheetName val="FF_6_2"/>
      <sheetName val="FF_72"/>
      <sheetName val="FF_82"/>
      <sheetName val="FF_R2"/>
      <sheetName val="bill_nb3-FF2"/>
      <sheetName val="HVAC_B2"/>
      <sheetName val="HVAC_G2"/>
      <sheetName val="HVAC_M2"/>
      <sheetName val="HVAC_12"/>
      <sheetName val="HVAC_22"/>
      <sheetName val="HVAC_32"/>
      <sheetName val="HVAC_42"/>
      <sheetName val="HVAC_52"/>
      <sheetName val="HVAC_62"/>
      <sheetName val="HVAC_72"/>
      <sheetName val="HVAC_82"/>
      <sheetName val="HVAC_R2"/>
      <sheetName val="bill_nb4-HVAC2"/>
      <sheetName val="SC_B2"/>
      <sheetName val="SC_G2"/>
      <sheetName val="SC_M2"/>
      <sheetName val="SC_12"/>
      <sheetName val="SC_22"/>
      <sheetName val="SC_32"/>
      <sheetName val="SC_42"/>
      <sheetName val="SC_52"/>
      <sheetName val="SC_62"/>
      <sheetName val="SC_72"/>
      <sheetName val="SC_82"/>
      <sheetName val="SC_R2"/>
      <sheetName val="AV_B2"/>
      <sheetName val="AV_G2"/>
      <sheetName val="AV_M2"/>
      <sheetName val="AV_12"/>
      <sheetName val="AV_22"/>
      <sheetName val="AV_32"/>
      <sheetName val="AV_42"/>
      <sheetName val="AV_52"/>
      <sheetName val="AV_62"/>
      <sheetName val="AV_72"/>
      <sheetName val="AV_82"/>
      <sheetName val="EL_B2"/>
      <sheetName val="EL_M2"/>
      <sheetName val="EL_12"/>
      <sheetName val="EL_22"/>
      <sheetName val="EL_32"/>
      <sheetName val="EL_42"/>
      <sheetName val="EL_52"/>
      <sheetName val="EL_62"/>
      <sheetName val="EL_72"/>
      <sheetName val="EL_82"/>
      <sheetName val="EL_R2"/>
      <sheetName val="EL_TR2"/>
      <sheetName val="8-_EL2"/>
      <sheetName val="FA_B2"/>
      <sheetName val="FA_G2"/>
      <sheetName val="FA_M2"/>
      <sheetName val="FA_12"/>
      <sheetName val="FA_22"/>
      <sheetName val="FA_32"/>
      <sheetName val="FA_42"/>
      <sheetName val="FA_52"/>
      <sheetName val="FA_62"/>
      <sheetName val="FA_72"/>
      <sheetName val="FA_82"/>
      <sheetName val="FA_R2"/>
      <sheetName val="9-_FA2"/>
      <sheetName val="CHART_OF_ACCOUNTS3"/>
      <sheetName val="E-Bill_No_6_A-O3"/>
      <sheetName val="Eq__Mobilization3"/>
      <sheetName val="Div__023"/>
      <sheetName val="Div__033"/>
      <sheetName val="Div__043"/>
      <sheetName val="Div__053"/>
      <sheetName val="Div__063"/>
      <sheetName val="Div__073"/>
      <sheetName val="Div__083"/>
      <sheetName val="Div__093"/>
      <sheetName val="Div__103"/>
      <sheetName val="Div__113"/>
      <sheetName val="Div__123"/>
      <sheetName val="Div_133"/>
      <sheetName val="EXTERNAL_WORKS3"/>
      <sheetName val="PRODUCTIVITY_RATE3"/>
      <sheetName val="U_R_A_-_MASONRY3"/>
      <sheetName val="U_R_A_-_PLASTERING3"/>
      <sheetName val="U_R_A_-_TILING3"/>
      <sheetName val="U_R_A_-_GRANITE3"/>
      <sheetName val="V_C_2_-_EARTHWORK3"/>
      <sheetName val="V_C_9_-_CERAMIC3"/>
      <sheetName val="V_C_9_-_FINISHES3"/>
      <sheetName val="PointNo_52"/>
      <sheetName val="Elemental_Buildup2"/>
      <sheetName val="Working_for_RCC3"/>
      <sheetName val="B185-B-9_13"/>
      <sheetName val="B185-B-9_23"/>
      <sheetName val="B09_13"/>
      <sheetName val="w't_table2"/>
      <sheetName val="PMWeb_data3"/>
      <sheetName val="Index_List2"/>
      <sheetName val="Type_List2"/>
      <sheetName val="File_Types2"/>
      <sheetName val="Chiet_t2"/>
      <sheetName val="Staffing_and_Rates_IA2"/>
      <sheetName val="입찰내역_발주처_양식2"/>
      <sheetName val="Material_List_2"/>
      <sheetName val="SS_MH3"/>
      <sheetName val="Division_25"/>
      <sheetName val="Division_42"/>
      <sheetName val="Division_52"/>
      <sheetName val="Division_62"/>
      <sheetName val="Division_72"/>
      <sheetName val="Division_82"/>
      <sheetName val="Division_92"/>
      <sheetName val="Division_102"/>
      <sheetName val="Division_122"/>
      <sheetName val="Division_142"/>
      <sheetName val="Division_212"/>
      <sheetName val="Division_222"/>
      <sheetName val="Division_232"/>
      <sheetName val="Division_262"/>
      <sheetName val="Division_272"/>
      <sheetName val="Division_282"/>
      <sheetName val="Division_312"/>
      <sheetName val="Division_322"/>
      <sheetName val="Division_332"/>
      <sheetName val="2_2)Revised_Cash_Flow2"/>
      <sheetName val="train cash"/>
      <sheetName val="accom cash"/>
      <sheetName val="Rate_analysis10"/>
      <sheetName val="Staff_Acco_"/>
      <sheetName val="TBAL9697_-group_wise__sdpl"/>
      <sheetName val="Common Variables"/>
      <sheetName val="[SHOPLIST.xls][SHOPLIST.xls]70_x0000_"/>
      <sheetName val="ConferenceCentre?옰ʒ䄂ʒ鵠ʐ䄂ʒ閐̐脭め_x0005__x0000_"/>
      <sheetName val="LIST_DO_NOT_REMOVE1"/>
      <sheetName val="Project_Cost_Breakdown"/>
      <sheetName val="B6_2_1"/>
      <sheetName val="Annex_1_Sect_3a"/>
      <sheetName val="Annex_1_Sect_3a_1"/>
      <sheetName val="Annex_1_Sect_3b"/>
      <sheetName val="Annex_1_Sect_3c"/>
      <sheetName val="HOURLY_RATES"/>
      <sheetName val="Item-_Compact"/>
      <sheetName val="TESİSAT"/>
      <sheetName val="VALVE_CHAMBERS5"/>
      <sheetName val="Fire_Hydrants5"/>
      <sheetName val="B_GATE_VALVE5"/>
      <sheetName val="Sub_G1_Fire5"/>
      <sheetName val="Sub_G12_Fire5"/>
      <sheetName val="DETAILED__BOQ6"/>
      <sheetName val="M-Book_for_Conc6"/>
      <sheetName val="M-Book_for_FW6"/>
      <sheetName val="PA-_Consutant_6"/>
      <sheetName val="HIRED_LABOUR_CODE6"/>
      <sheetName val="foot-slab_reinft6"/>
      <sheetName val="bill_nb2-Plumbing_&amp;_Drainag3"/>
      <sheetName val="Pl_&amp;_Dr_B3"/>
      <sheetName val="Pl_&amp;_Dr_G3"/>
      <sheetName val="Pl_&amp;_Dr_M3"/>
      <sheetName val="Pl_&amp;_Dr_13"/>
      <sheetName val="Pl_&amp;_Dr_23"/>
      <sheetName val="Pl_&amp;_Dr_33"/>
      <sheetName val="Pl_&amp;_Dr_43"/>
      <sheetName val="Pl_&amp;_Dr_53"/>
      <sheetName val="Pl_&amp;_Dr_63"/>
      <sheetName val="Pl_&amp;_Dr_73"/>
      <sheetName val="Pl_&amp;_Dr_83"/>
      <sheetName val="Pl_&amp;_Dr_R3"/>
      <sheetName val="FF_B3"/>
      <sheetName val="FF_G3"/>
      <sheetName val="FF_M3"/>
      <sheetName val="FF_13"/>
      <sheetName val="FF_2_3"/>
      <sheetName val="FF_33"/>
      <sheetName val="FF_43"/>
      <sheetName val="FF_53"/>
      <sheetName val="FF_6_3"/>
      <sheetName val="FF_73"/>
      <sheetName val="FF_83"/>
      <sheetName val="FF_R3"/>
      <sheetName val="bill_nb3-FF3"/>
      <sheetName val="HVAC_B3"/>
      <sheetName val="HVAC_G3"/>
      <sheetName val="HVAC_M3"/>
      <sheetName val="HVAC_13"/>
      <sheetName val="HVAC_23"/>
      <sheetName val="HVAC_33"/>
      <sheetName val="HVAC_43"/>
      <sheetName val="HVAC_53"/>
      <sheetName val="HVAC_63"/>
      <sheetName val="HVAC_73"/>
      <sheetName val="HVAC_83"/>
      <sheetName val="HVAC_R3"/>
      <sheetName val="bill_nb4-HVAC3"/>
      <sheetName val="SC_B3"/>
      <sheetName val="SC_G3"/>
      <sheetName val="SC_M3"/>
      <sheetName val="SC_13"/>
      <sheetName val="SC_23"/>
      <sheetName val="SC_33"/>
      <sheetName val="SC_43"/>
      <sheetName val="SC_53"/>
      <sheetName val="SC_63"/>
      <sheetName val="SC_73"/>
      <sheetName val="SC_83"/>
      <sheetName val="SC_R3"/>
      <sheetName val="AV_B3"/>
      <sheetName val="AV_G3"/>
      <sheetName val="AV_M3"/>
      <sheetName val="AV_13"/>
      <sheetName val="AV_23"/>
      <sheetName val="AV_33"/>
      <sheetName val="AV_43"/>
      <sheetName val="AV_53"/>
      <sheetName val="AV_63"/>
      <sheetName val="AV_73"/>
      <sheetName val="AV_83"/>
      <sheetName val="EL_B3"/>
      <sheetName val="EL_M3"/>
      <sheetName val="EL_13"/>
      <sheetName val="EL_23"/>
      <sheetName val="EL_33"/>
      <sheetName val="EL_43"/>
      <sheetName val="EL_53"/>
      <sheetName val="EL_63"/>
      <sheetName val="EL_73"/>
      <sheetName val="EL_83"/>
      <sheetName val="EL_R3"/>
      <sheetName val="EL_TR3"/>
      <sheetName val="8-_EL3"/>
      <sheetName val="FA_B3"/>
      <sheetName val="FA_G3"/>
      <sheetName val="FA_M3"/>
      <sheetName val="FA_13"/>
      <sheetName val="FA_23"/>
      <sheetName val="FA_33"/>
      <sheetName val="FA_43"/>
      <sheetName val="FA_53"/>
      <sheetName val="FA_63"/>
      <sheetName val="FA_73"/>
      <sheetName val="FA_83"/>
      <sheetName val="FA_R3"/>
      <sheetName val="9-_FA3"/>
      <sheetName val="Div__024"/>
      <sheetName val="Div__034"/>
      <sheetName val="Div__044"/>
      <sheetName val="Div__054"/>
      <sheetName val="Div__064"/>
      <sheetName val="Div__074"/>
      <sheetName val="Div__084"/>
      <sheetName val="Div__094"/>
      <sheetName val="Div__104"/>
      <sheetName val="Div__114"/>
      <sheetName val="Div__124"/>
      <sheetName val="Div_134"/>
      <sheetName val="EXTERNAL_WORKS4"/>
      <sheetName val="PRODUCTIVITY_RATE4"/>
      <sheetName val="U_R_A_-_MASONRY4"/>
      <sheetName val="U_R_A_-_PLASTERING4"/>
      <sheetName val="U_R_A_-_TILING4"/>
      <sheetName val="U_R_A_-_GRANITE4"/>
      <sheetName val="V_C_2_-_EARTHWORK4"/>
      <sheetName val="V_C_9_-_CERAMIC4"/>
      <sheetName val="V_C_9_-_FINISHES4"/>
      <sheetName val="w't_table3"/>
      <sheetName val="Elemental_Buildup3"/>
      <sheetName val="PointNo_53"/>
      <sheetName val="LIST_DO_NOT_REMOVE2"/>
      <sheetName val="Summary_of_Work1"/>
      <sheetName val="Employee_List1"/>
      <sheetName val="B6_2_2"/>
      <sheetName val="Staff_Acco_1"/>
      <sheetName val="TBAL9697_-group_wise__sdpl1"/>
      <sheetName val="Item-_Compact1"/>
      <sheetName val="E_&amp;_R1"/>
      <sheetName val="Project_Cost_Breakdown1"/>
      <sheetName val="Рабочий_лист"/>
      <sheetName val="Annex_1_Sect_3a1"/>
      <sheetName val="Annex_1_Sect_3a_11"/>
      <sheetName val="Annex_1_Sect_3b1"/>
      <sheetName val="Annex_1_Sect_3c1"/>
      <sheetName val="HOURLY_RATES1"/>
      <sheetName val="RAB_AR&amp;STR"/>
      <sheetName val="SITE_WORK"/>
      <sheetName val="Rate_summary"/>
      <sheetName val="Floor Box "/>
      <sheetName val="UOM"/>
      <sheetName val="[SHOPLIST.xls][SHOPLIST.xls]70,"/>
      <sheetName val="GFA_HQ_Building15"/>
      <sheetName val="GFA_Conference14"/>
      <sheetName val="BQ_External14"/>
      <sheetName val="LABOUR_HISTOGRAM14"/>
      <sheetName val="Lab_Cum_Hist13"/>
      <sheetName val="StattCo_yCharges13"/>
      <sheetName val="Penthouse_Apartment13"/>
      <sheetName val="Chiet_tinh_dz2213"/>
      <sheetName val="Chiet_tinh_dz3513"/>
      <sheetName val="@risk_rents_and_incentives13"/>
      <sheetName val="Car_park_lease13"/>
      <sheetName val="Net_rent_analysis13"/>
      <sheetName val="Poz-1_13"/>
      <sheetName val="Graph_Data_(DO_NOT_PRINT)13"/>
      <sheetName val="Raw_Data13"/>
      <sheetName val="Bill_No__213"/>
      <sheetName val="CT_Thang_Mo13"/>
      <sheetName val="budget_summary_(2)12"/>
      <sheetName val="Budget_Analysis_Summary12"/>
      <sheetName val="LEVEL_SHEET13"/>
      <sheetName val="Tender_Summary13"/>
      <sheetName val="Insurance_Ext13"/>
      <sheetName val="FOL_-_Bar13"/>
      <sheetName val="Ap_A10"/>
      <sheetName val="Projet,_methodes_&amp;_couts12"/>
      <sheetName val="Risques_majeurs_&amp;_Frais_Ind_12"/>
      <sheetName val="SPT_vs_PHI13"/>
      <sheetName val="intr_stool_brkup12"/>
      <sheetName val="Customize_Your_Invoice13"/>
      <sheetName val="HVAC_BoQ13"/>
      <sheetName val="CT__PL12"/>
      <sheetName val="Top_sheet12"/>
      <sheetName val="Body_Sheet12"/>
      <sheetName val="1_0_Executive_Summary12"/>
      <sheetName val="Bill_211"/>
      <sheetName val="Bill_110"/>
      <sheetName val="Bill_310"/>
      <sheetName val="Bill_410"/>
      <sheetName val="Bill_510"/>
      <sheetName val="Bill_610"/>
      <sheetName val="Bill_710"/>
      <sheetName val="Invoice_Summary9"/>
      <sheetName val="2_Div_14_10"/>
      <sheetName val="SHOPLIST_xls9"/>
      <sheetName val="beam-reinft-IIInd_floor9"/>
      <sheetName val="PROJECT_BRIEF10"/>
      <sheetName val="Dubai_golf9"/>
      <sheetName val="POWER_ASSUMPTIONS9"/>
      <sheetName val="beam-reinft-machine_rm9"/>
      <sheetName val="C_(3)10"/>
      <sheetName val="Civil_Boq8"/>
      <sheetName val="Activity_List8"/>
      <sheetName val="Softscape_Buildup8"/>
      <sheetName val="Mat'l_Rate8"/>
      <sheetName val="WITHOUT_C&amp;I_PROFIT_(3)8"/>
      <sheetName val="BILL_COV6"/>
      <sheetName val="Ra__stair6"/>
      <sheetName val="Day_work5"/>
      <sheetName val="Materials_Cost(PCC)5"/>
      <sheetName val="India_F&amp;S_Template5"/>
      <sheetName val="IO_LIST5"/>
      <sheetName val="Material_5"/>
      <sheetName val="Quote_Sheet5"/>
      <sheetName val="Eq__Mobilization4"/>
      <sheetName val="CHART_OF_ACCOUNTS4"/>
      <sheetName val="E-Bill_No_6_A-O4"/>
      <sheetName val="PMWeb_data4"/>
      <sheetName val="BOQ_Direct_selling_cost5"/>
      <sheetName val="B09_14"/>
      <sheetName val="Working_for_RCC4"/>
      <sheetName val="B185-B-9_14"/>
      <sheetName val="B185-B-9_24"/>
      <sheetName val="2_2)Revised_Cash_Flow3"/>
      <sheetName val="SS_MH4"/>
      <sheetName val="Division_29"/>
      <sheetName val="Division_43"/>
      <sheetName val="Division_53"/>
      <sheetName val="Division_63"/>
      <sheetName val="Division_73"/>
      <sheetName val="Division_83"/>
      <sheetName val="Division_93"/>
      <sheetName val="Division_103"/>
      <sheetName val="Division_123"/>
      <sheetName val="Division_143"/>
      <sheetName val="Division_213"/>
      <sheetName val="Division_223"/>
      <sheetName val="Division_233"/>
      <sheetName val="Division_263"/>
      <sheetName val="Division_273"/>
      <sheetName val="Division_283"/>
      <sheetName val="Division_313"/>
      <sheetName val="Division_323"/>
      <sheetName val="Division_333"/>
      <sheetName val="Material_List_3"/>
      <sheetName val="Index_List3"/>
      <sheetName val="Type_List3"/>
      <sheetName val="File_Types3"/>
      <sheetName val="/VWVU))tÏØ0__3"/>
      <sheetName val="입찰내역_발주처_양식3"/>
      <sheetName val="PRECAST_lightconc-II5"/>
      <sheetName val="final_abstract5"/>
      <sheetName val="Chiet_t3"/>
      <sheetName val="Staffing_and_Rates_IA3"/>
      <sheetName val="Labour_&amp;_Plant"/>
      <sheetName val="Back_up"/>
      <sheetName val="INDIGINEOUS_ITEMS_"/>
      <sheetName val="TRIAL_BALANCE"/>
      <sheetName val="Ave_wtd_rates"/>
      <sheetName val="Debits_as_on_12_04_08"/>
      <sheetName val="STAFFSCHED_"/>
      <sheetName val="[SHOPLIST_xls][SHOPLIST_xls]70"/>
      <sheetName val="[SHOPLIST_xls][SHOPLIST_xls]70,"/>
      <sheetName val="BHANDUP"/>
      <sheetName val="Analysis"/>
      <sheetName val="New Bld"/>
      <sheetName val="Definitions"/>
      <sheetName val="BOQ (2)"/>
      <sheetName val="Costing"/>
      <sheetName val="12. Ins &amp; Bonds"/>
      <sheetName val="Geneí¬ i"/>
      <sheetName val="_VW"/>
      <sheetName val="[SHOPLIST.xls]70"/>
      <sheetName val="[SHOPLIST.xls][SHOPLIST.xls]70"/>
      <sheetName val="ConferenceCentre?옰ʒ䄂ʒ鵠ʐ䄂ʒ閐̐脭め_x0005_"/>
      <sheetName val="HWEQUIV"/>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an Config"/>
      <sheetName val="Proj Details"/>
      <sheetName val="BOQ viaduct systra"/>
      <sheetName val="BOQ station systra"/>
      <sheetName val="Raw BOQ for Quoting"/>
      <sheetName val="Priced BOQ Combined Breakup"/>
      <sheetName val="Priced BOQ Combined"/>
      <sheetName val="R- Road reinstatement"/>
      <sheetName val="R- End Concrete with GP2"/>
      <sheetName val="Cost of equip,fabrication"/>
      <sheetName val="Q-INP"/>
      <sheetName val="Q-Abstract"/>
      <sheetName val="Q-Pil"/>
      <sheetName val="Q-PC"/>
      <sheetName val="Q-Pier"/>
      <sheetName val="Q-Girder"/>
      <sheetName val="Q-Para"/>
      <sheetName val="Q-CB"/>
      <sheetName val="Q-Be"/>
      <sheetName val="Q-HTS"/>
      <sheetName val="R-Mat"/>
      <sheetName val="Q-Ba"/>
      <sheetName val="Q-OS"/>
      <sheetName val="R-Precast Pier Cap"/>
      <sheetName val="R-Hire"/>
      <sheetName val="R-Subcon"/>
      <sheetName val="R-Con"/>
      <sheetName val="R-PC"/>
      <sheetName val="R-Pier"/>
      <sheetName val="R-Station Concrete"/>
      <sheetName val="R-u girder"/>
      <sheetName val="R-Laun"/>
      <sheetName val="R-Prest"/>
      <sheetName val="R-OS"/>
      <sheetName val="R-SKB"/>
      <sheetName val="R-Bear"/>
      <sheetName val="R-CB"/>
      <sheetName val="R-Para"/>
      <sheetName val="R-insitu voided slab"/>
      <sheetName val="R-Barricade"/>
      <sheetName val="R-sheetpile"/>
      <sheetName val="R-portal"/>
      <sheetName val="Equip Depl"/>
      <sheetName val="Man Depl"/>
      <sheetName val="P-Summary"/>
      <sheetName val="P-Ins &amp; Bonds"/>
      <sheetName val="P-Finance"/>
      <sheetName val="P-Salary"/>
      <sheetName val="P Staff fac"/>
      <sheetName val="P-Site fac"/>
      <sheetName val="P-Clients fac"/>
      <sheetName val="P-others"/>
      <sheetName val="P-Travel"/>
      <sheetName val="P-Admn"/>
      <sheetName val="P-Lab"/>
      <sheetName val="R-Pil"/>
      <sheetName val="Intake well"/>
      <sheetName val="HDPE"/>
      <sheetName val="DI"/>
      <sheetName val="pvc"/>
      <sheetName val="hdpe_basic"/>
      <sheetName val="pvc_bas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SUMMARY"/>
      <sheetName val="CASHFLOWS"/>
      <sheetName val="VARIATIONS"/>
      <sheetName val="PROV SUMS"/>
      <sheetName val="PROV QUANTITIES"/>
      <sheetName val="pvc"/>
    </sheetNames>
    <sheetDataSet>
      <sheetData sheetId="0"/>
      <sheetData sheetId="1"/>
      <sheetData sheetId="2">
        <row r="15">
          <cell r="B15" t="str">
            <v>To Jun 98</v>
          </cell>
        </row>
        <row r="16">
          <cell r="B16">
            <v>35977</v>
          </cell>
        </row>
        <row r="17">
          <cell r="B17">
            <v>36008</v>
          </cell>
        </row>
        <row r="18">
          <cell r="B18">
            <v>36039</v>
          </cell>
        </row>
        <row r="19">
          <cell r="B19">
            <v>36070</v>
          </cell>
        </row>
        <row r="20">
          <cell r="B20">
            <v>36101</v>
          </cell>
        </row>
        <row r="21">
          <cell r="B21">
            <v>36132</v>
          </cell>
        </row>
        <row r="22">
          <cell r="B22">
            <v>36163</v>
          </cell>
        </row>
        <row r="23">
          <cell r="B23">
            <v>36194</v>
          </cell>
        </row>
        <row r="24">
          <cell r="B24">
            <v>36225</v>
          </cell>
        </row>
        <row r="25">
          <cell r="B25">
            <v>36256</v>
          </cell>
        </row>
        <row r="26">
          <cell r="B26">
            <v>36287</v>
          </cell>
        </row>
        <row r="27">
          <cell r="B27">
            <v>36318</v>
          </cell>
        </row>
        <row r="28">
          <cell r="B28">
            <v>36348</v>
          </cell>
        </row>
        <row r="29">
          <cell r="B29">
            <v>36379</v>
          </cell>
        </row>
      </sheetData>
      <sheetData sheetId="3"/>
      <sheetData sheetId="4"/>
      <sheetData sheetId="5"/>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HANDUPSEP"/>
      <sheetName val="BHANDUP"/>
      <sheetName val="SAP架設-2005.12.31"/>
      <sheetName val="일위대가"/>
      <sheetName val="PROCTOR"/>
      <sheetName val="21-Rate Analysis-1"/>
      <sheetName val="SOR"/>
      <sheetName val="Evaluate"/>
      <sheetName val="월별"/>
      <sheetName val="LOCAL RATES"/>
      <sheetName val="WTP"/>
      <sheetName val="structurewise"/>
      <sheetName val="balance Work"/>
      <sheetName val="data"/>
      <sheetName val="SAP架設-2005_12_31"/>
      <sheetName val="BOQ"/>
      <sheetName val="S-Curve (2)"/>
      <sheetName val="Final Basic rate"/>
      <sheetName val="Labour"/>
      <sheetName val="공사비집계"/>
      <sheetName val="Material "/>
      <sheetName val="ICICI"/>
      <sheetName val="HDFC"/>
      <sheetName val="final abstract"/>
      <sheetName val="90101"/>
      <sheetName val="C &amp; G RHS"/>
      <sheetName val="Analysis"/>
      <sheetName val="Process"/>
      <sheetName val="Steel-Circular"/>
      <sheetName val="Materials Cost"/>
      <sheetName val="REL"/>
      <sheetName val="A"/>
      <sheetName val="Materials Cost(PCC)"/>
      <sheetName val="balance_Work"/>
      <sheetName val="Back"/>
      <sheetName val="GC-15"/>
      <sheetName val="SAP架設-2005_12_311"/>
      <sheetName val="Material_"/>
      <sheetName val="LOCAL_RATES"/>
      <sheetName val="balance_Work1"/>
      <sheetName val="21-Rate_Analysis-1"/>
      <sheetName val="final_abstract"/>
      <sheetName val="S-Curve_(2)"/>
      <sheetName val="Final_Basic_rate"/>
      <sheetName val="Materials_Cost"/>
      <sheetName val="C_&amp;_G_RHS"/>
      <sheetName val="Materials_Cost(PCC)"/>
      <sheetName val="Coalmine"/>
      <sheetName val="COST"/>
      <sheetName val="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e (3)"/>
      <sheetName val="Traffic census"/>
      <sheetName val="Face (2)"/>
      <sheetName val="Certificate (2)"/>
      <sheetName val="GD"/>
      <sheetName val="Recapt"/>
      <sheetName val="ROAD EST"/>
      <sheetName val="RA 2024-25"/>
      <sheetName val="ROAD MNT EST"/>
      <sheetName val="MNT RA"/>
      <sheetName val="Box est"/>
      <sheetName val="STEEL"/>
      <sheetName val="BOX RA"/>
      <sheetName val="CS Drg 2"/>
      <sheetName val="Volume"/>
      <sheetName val="CS Drw 1"/>
      <sheetName val="CS Drw. 2."/>
      <sheetName val="Prop Bar Chart"/>
      <sheetName val="Proposed bar Chart"/>
      <sheetName val="Photo"/>
    </sheetNames>
    <sheetDataSet>
      <sheetData sheetId="0"/>
      <sheetData sheetId="1"/>
      <sheetData sheetId="2"/>
      <sheetData sheetId="3"/>
      <sheetData sheetId="4"/>
      <sheetData sheetId="5"/>
      <sheetData sheetId="6">
        <row r="1">
          <cell r="A1" t="str">
            <v>Construction of Bridge and Improvements to Aproach road to State Highway Nippani Kottalagi SH 72 Road at Km 96.20 in Kagawad taluka of Belagavi District Under HoA-5054-80-190-0-01-132 KRDCL Capital expenditure for the year 2026-2027</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8"/>
  <sheetViews>
    <sheetView tabSelected="1" zoomScaleNormal="100" zoomScaleSheetLayoutView="85" workbookViewId="0">
      <pane xSplit="1" ySplit="4" topLeftCell="B47" activePane="bottomRight" state="frozen"/>
      <selection pane="topRight" activeCell="B1" sqref="B1"/>
      <selection pane="bottomLeft" activeCell="A5" sqref="A5"/>
      <selection pane="bottomRight" activeCell="K49" sqref="K49"/>
    </sheetView>
  </sheetViews>
  <sheetFormatPr defaultRowHeight="20.25"/>
  <cols>
    <col min="1" max="1" width="8.85546875" style="1" customWidth="1"/>
    <col min="2" max="2" width="63.42578125" style="1" customWidth="1"/>
    <col min="3" max="3" width="8.28515625" style="59" bestFit="1" customWidth="1"/>
    <col min="4" max="4" width="12" style="58" bestFit="1" customWidth="1"/>
    <col min="5" max="5" width="13.85546875" style="58" bestFit="1" customWidth="1"/>
    <col min="6" max="6" width="12" style="58" bestFit="1" customWidth="1"/>
    <col min="7" max="7" width="9.5703125" style="2" bestFit="1" customWidth="1"/>
    <col min="8" max="8" width="11.85546875" style="2" bestFit="1" customWidth="1"/>
    <col min="9" max="9" width="15.5703125" style="2" bestFit="1" customWidth="1"/>
    <col min="10" max="11" width="15.5703125" style="1" bestFit="1" customWidth="1"/>
    <col min="12" max="12" width="18.85546875" style="64" bestFit="1" customWidth="1"/>
    <col min="13" max="13" width="23.140625" style="1" customWidth="1"/>
    <col min="14" max="14" width="17" style="1" customWidth="1"/>
    <col min="15" max="16384" width="9.140625" style="1"/>
  </cols>
  <sheetData>
    <row r="1" spans="1:12" ht="70.5" customHeight="1">
      <c r="B1" s="191" t="s">
        <v>161</v>
      </c>
      <c r="C1" s="192"/>
      <c r="D1" s="192"/>
      <c r="E1" s="192"/>
      <c r="F1" s="192"/>
      <c r="G1" s="192"/>
      <c r="H1" s="192"/>
      <c r="I1" s="192"/>
      <c r="J1" s="192"/>
      <c r="K1" s="192"/>
      <c r="L1" s="193"/>
    </row>
    <row r="2" spans="1:12" ht="22.5">
      <c r="B2" s="194" t="s">
        <v>162</v>
      </c>
      <c r="C2" s="195"/>
      <c r="D2" s="195"/>
      <c r="E2" s="195"/>
      <c r="F2" s="195"/>
      <c r="G2" s="195"/>
      <c r="H2" s="195"/>
      <c r="I2" s="195"/>
      <c r="J2" s="195"/>
      <c r="K2" s="195"/>
      <c r="L2" s="196"/>
    </row>
    <row r="3" spans="1:12" s="9" customFormat="1" ht="47.25">
      <c r="A3" s="5" t="s">
        <v>0</v>
      </c>
      <c r="B3" s="6" t="s">
        <v>1</v>
      </c>
      <c r="C3" s="6" t="s">
        <v>2</v>
      </c>
      <c r="D3" s="55" t="s">
        <v>3</v>
      </c>
      <c r="E3" s="55" t="s">
        <v>4</v>
      </c>
      <c r="F3" s="55" t="s">
        <v>5</v>
      </c>
      <c r="G3" s="7" t="s">
        <v>6</v>
      </c>
      <c r="H3" s="7" t="s">
        <v>7</v>
      </c>
      <c r="I3" s="8" t="s">
        <v>8</v>
      </c>
      <c r="J3" s="8" t="s">
        <v>9</v>
      </c>
      <c r="K3" s="8" t="s">
        <v>10</v>
      </c>
      <c r="L3" s="61" t="s">
        <v>11</v>
      </c>
    </row>
    <row r="4" spans="1:12" s="9" customFormat="1">
      <c r="A4" s="5"/>
      <c r="B4" s="52" t="s">
        <v>154</v>
      </c>
      <c r="C4" s="6"/>
      <c r="D4" s="55"/>
      <c r="E4" s="55"/>
      <c r="F4" s="55"/>
      <c r="G4" s="7"/>
      <c r="H4" s="7"/>
      <c r="I4" s="8"/>
      <c r="J4" s="8"/>
      <c r="K4" s="8"/>
      <c r="L4" s="61"/>
    </row>
    <row r="5" spans="1:12" s="13" customFormat="1" ht="118.5" customHeight="1">
      <c r="A5" s="10">
        <v>1</v>
      </c>
      <c r="B5" s="11" t="str">
        <f>'BOX RA'!E6</f>
        <v xml:space="preserve">Dismantling of Structures-Dismantling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Lime /Cement Concrete-By Mechanical Means-Cement Concrete Grade M-15 &amp; M-20
</v>
      </c>
      <c r="C5" s="37" t="str">
        <f>'BOX RA'!F6</f>
        <v>cum</v>
      </c>
      <c r="D5" s="176">
        <v>48.6</v>
      </c>
      <c r="E5" s="56"/>
      <c r="F5" s="56"/>
      <c r="G5" s="12">
        <f>D5+E5+F5</f>
        <v>48.6</v>
      </c>
      <c r="H5" s="4">
        <f>'BOX RA'!L6</f>
        <v>754.95</v>
      </c>
      <c r="I5" s="12">
        <f>D5*H5</f>
        <v>36690.57</v>
      </c>
      <c r="J5" s="12"/>
      <c r="K5" s="12"/>
      <c r="L5" s="63">
        <f t="shared" ref="L5:L10" si="0">SUM(I5:K5)</f>
        <v>36690.57</v>
      </c>
    </row>
    <row r="6" spans="1:12" s="13" customFormat="1" ht="31.5">
      <c r="A6" s="10">
        <v>2</v>
      </c>
      <c r="B6" s="11" t="str">
        <f>'BOX RA'!E7</f>
        <v>Removing all type of Hume Pipes and Stacking including Earthwork and Dismantling of Masonry Works. A Upto 600 mm dia</v>
      </c>
      <c r="C6" s="37" t="str">
        <f>'BOX RA'!F7</f>
        <v>mtr</v>
      </c>
      <c r="D6" s="183">
        <v>97.5</v>
      </c>
      <c r="E6" s="57"/>
      <c r="F6" s="57"/>
      <c r="G6" s="12">
        <f t="shared" ref="G6:G25" si="1">D6+E6+F6</f>
        <v>97.5</v>
      </c>
      <c r="H6" s="4">
        <f>'BOX RA'!L7</f>
        <v>1004.85</v>
      </c>
      <c r="I6" s="12">
        <f t="shared" ref="I6:I25" si="2">D6*H6</f>
        <v>97972.88</v>
      </c>
      <c r="J6" s="12"/>
      <c r="K6" s="12"/>
      <c r="L6" s="63">
        <f t="shared" si="0"/>
        <v>97972.88</v>
      </c>
    </row>
    <row r="7" spans="1:12" s="13" customFormat="1" ht="126">
      <c r="A7" s="10">
        <v>3</v>
      </c>
      <c r="B7" s="11" t="str">
        <f>'BOX RA'!E8</f>
        <v>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1.5m including cost of labour, tools, usage of machinery &amp; other appurtenances required to complete the- In all kinds of soils Depth upto 3 m</v>
      </c>
      <c r="C7" s="37" t="str">
        <f>'BOX RA'!F8</f>
        <v>cum</v>
      </c>
      <c r="D7" s="177">
        <v>1675.3</v>
      </c>
      <c r="E7" s="57"/>
      <c r="F7" s="57"/>
      <c r="G7" s="12">
        <f t="shared" si="1"/>
        <v>1675.3</v>
      </c>
      <c r="H7" s="4">
        <f>'BOX RA'!L8</f>
        <v>116.84</v>
      </c>
      <c r="I7" s="12">
        <f t="shared" si="2"/>
        <v>195742.05</v>
      </c>
      <c r="J7" s="12"/>
      <c r="K7" s="12"/>
      <c r="L7" s="63">
        <f t="shared" si="0"/>
        <v>195742.05</v>
      </c>
    </row>
    <row r="8" spans="1:12" s="13" customFormat="1" ht="72" customHeight="1">
      <c r="A8" s="10">
        <v>4</v>
      </c>
      <c r="B8" s="11" t="str">
        <f>'BOX RA'!E9</f>
        <v>Providing and Filling in foundation with granite / trap broken metal 100mm. and down size &amp; with approved sand including hand packing, ramming, watering, including cost of all materials and labour with all lead and lift complete as per specifications.</v>
      </c>
      <c r="C8" s="37" t="str">
        <f>'BOX RA'!F9</f>
        <v>cum</v>
      </c>
      <c r="D8" s="176">
        <v>241.44</v>
      </c>
      <c r="E8" s="56"/>
      <c r="F8" s="56"/>
      <c r="G8" s="12">
        <f t="shared" si="1"/>
        <v>241.44</v>
      </c>
      <c r="H8" s="4">
        <f>'BOX RA'!L9</f>
        <v>2816.1</v>
      </c>
      <c r="I8" s="12">
        <f t="shared" si="2"/>
        <v>679919.18</v>
      </c>
      <c r="J8" s="12"/>
      <c r="K8" s="12"/>
      <c r="L8" s="63">
        <f t="shared" si="0"/>
        <v>679919.18</v>
      </c>
    </row>
    <row r="9" spans="1:12" s="13" customFormat="1" ht="141.75">
      <c r="A9" s="10">
        <v>5</v>
      </c>
      <c r="B9" s="11" t="str">
        <f>'BOX RA'!E10</f>
        <v>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vibrators,including all lead &amp; lifts, cost of all materials of quality, labour, Usage charges of machinery, curing, and all the other appurtenances required to complete the work as per technical specifications. Mix 1:3:6 Using 40 mm nominal size graded crushed coarse aggregates</v>
      </c>
      <c r="C9" s="37" t="str">
        <f>'BOX RA'!F10</f>
        <v>cum</v>
      </c>
      <c r="D9" s="177">
        <v>271.91000000000003</v>
      </c>
      <c r="E9" s="57"/>
      <c r="F9" s="56"/>
      <c r="G9" s="12">
        <f t="shared" si="1"/>
        <v>271.91000000000003</v>
      </c>
      <c r="H9" s="4">
        <f>'BOX RA'!L10</f>
        <v>6213.9</v>
      </c>
      <c r="I9" s="12">
        <f t="shared" si="2"/>
        <v>1689621.55</v>
      </c>
      <c r="J9" s="12"/>
      <c r="K9" s="12"/>
      <c r="L9" s="63">
        <f t="shared" si="0"/>
        <v>1689621.55</v>
      </c>
    </row>
    <row r="10" spans="1:12" s="13" customFormat="1" ht="70.5" customHeight="1">
      <c r="A10" s="10">
        <v>6</v>
      </c>
      <c r="B10" s="11" t="str">
        <f>'BOX RA'!E11</f>
        <v>Providing and laying in position Cement Concrete for all Sub structures of building, Irrigation works, Sub structure works of bridges, Drain works &amp;other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and all other appurtenances required to complete the work as per technical specifications.M25 Design Mix Using 20 mm nominal size graded crushed coarse aggregates</v>
      </c>
      <c r="C10" s="37" t="str">
        <f>'BOX RA'!F11</f>
        <v>cum</v>
      </c>
      <c r="D10" s="176">
        <v>280.95999999999998</v>
      </c>
      <c r="E10" s="56"/>
      <c r="F10" s="56"/>
      <c r="G10" s="12">
        <f t="shared" si="1"/>
        <v>280.95999999999998</v>
      </c>
      <c r="H10" s="4">
        <f>'BOX RA'!L11</f>
        <v>8440.36</v>
      </c>
      <c r="I10" s="12">
        <f t="shared" si="2"/>
        <v>2371403.5499999998</v>
      </c>
      <c r="J10" s="12"/>
      <c r="K10" s="12"/>
      <c r="L10" s="63">
        <f t="shared" si="0"/>
        <v>2371403.5499999998</v>
      </c>
    </row>
    <row r="11" spans="1:12" s="13" customFormat="1" ht="56.25" customHeight="1">
      <c r="A11" s="10">
        <v>1</v>
      </c>
      <c r="B11" s="11" t="str">
        <f>'BOX RA'!E13</f>
        <v>Providing and laying in Cement Concrete for all Basement &amp; surface level works, return walls, retaining walls, sunken floors etc.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labour, Usage charges of machinery, curing and all other appurtenances required to complete the work as per technical specifications.M25 Design Mix Using 20 mm nominal size graded crushed coarse aggregates</v>
      </c>
      <c r="C11" s="37" t="str">
        <f>'BOX RA'!F13</f>
        <v>cum</v>
      </c>
      <c r="D11" s="176">
        <v>425.1</v>
      </c>
      <c r="E11" s="56"/>
      <c r="F11" s="56"/>
      <c r="G11" s="12">
        <f t="shared" si="1"/>
        <v>425.1</v>
      </c>
      <c r="H11" s="4">
        <f>'BOX RA'!L13</f>
        <v>7966.59</v>
      </c>
      <c r="I11" s="12">
        <f t="shared" si="2"/>
        <v>3386597.41</v>
      </c>
      <c r="J11" s="12"/>
      <c r="K11" s="12"/>
      <c r="L11" s="63">
        <f t="shared" ref="L11:L23" si="3">SUM(I11:K11)</f>
        <v>3386597.41</v>
      </c>
    </row>
    <row r="12" spans="1:12" s="13" customFormat="1" ht="81.75" customHeight="1">
      <c r="A12" s="10">
        <v>5</v>
      </c>
      <c r="B12" s="11" t="str">
        <f>'BOX RA'!E15</f>
        <v>Providing and laying in position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and all other appurtenances required to complete the work as per technical specifications.M25 Design Mix Using 20 mm nominal size graded crushed coarse aggregates</v>
      </c>
      <c r="C12" s="37" t="str">
        <f>'BOX RA'!F15</f>
        <v>cum</v>
      </c>
      <c r="D12" s="177">
        <v>452.88</v>
      </c>
      <c r="E12" s="57"/>
      <c r="F12" s="56"/>
      <c r="G12" s="12">
        <f t="shared" si="1"/>
        <v>452.88</v>
      </c>
      <c r="H12" s="4">
        <f>'BOX RA'!L15</f>
        <v>8440.36</v>
      </c>
      <c r="I12" s="12">
        <f t="shared" si="2"/>
        <v>3822470.24</v>
      </c>
      <c r="J12" s="12"/>
      <c r="K12" s="12"/>
      <c r="L12" s="63">
        <f t="shared" si="3"/>
        <v>3822470.24</v>
      </c>
    </row>
    <row r="13" spans="1:12" s="13" customFormat="1" ht="98.25" customHeight="1">
      <c r="A13" s="10">
        <v>11</v>
      </c>
      <c r="B13" s="11" t="str">
        <f>'BOX RA'!E17</f>
        <v>Steel Fabrication-Supplying, fitting and placing TMT FE 550 / 550D Steel Reinforcement including cost of all materials, machinery, labour, cleaning, straightening,cutting, bending, hooking, laping/welding joints, tying with binding wire / soft annealed steel wire and other ancilary operations complete as per drawing and technical specification.Foundations of Bridges</v>
      </c>
      <c r="C13" s="37" t="str">
        <f>'BOX RA'!F17</f>
        <v>t</v>
      </c>
      <c r="D13" s="176">
        <v>64.22</v>
      </c>
      <c r="E13" s="57"/>
      <c r="F13" s="56"/>
      <c r="G13" s="12">
        <f t="shared" si="1"/>
        <v>64.22</v>
      </c>
      <c r="H13" s="4">
        <f>'BOX RA'!L17</f>
        <v>91670.25</v>
      </c>
      <c r="I13" s="12">
        <f t="shared" si="2"/>
        <v>5887063.46</v>
      </c>
      <c r="J13" s="12"/>
      <c r="K13" s="12"/>
      <c r="L13" s="63">
        <f t="shared" si="3"/>
        <v>5887063.46</v>
      </c>
    </row>
    <row r="14" spans="1:12" s="13" customFormat="1" ht="94.5">
      <c r="A14" s="10">
        <v>12</v>
      </c>
      <c r="B14" s="11" t="str">
        <f>'BOX RA'!E18</f>
        <v>Steel Fabrication-Supplying, fitting and placing TMT FE 550 / 550D Steel Reinforcement including cost of all materials, machinery, labour, cleaning, straightening,cutting, bending, hooking, laping/welding joints, tying with binding wire / soft annealed steel wire and other ancilary operations complete as per drawing and technical specification. Sub structure of Bridges</v>
      </c>
      <c r="C14" s="37" t="str">
        <f>'BOX RA'!F18</f>
        <v>t</v>
      </c>
      <c r="D14" s="176">
        <v>16.62</v>
      </c>
      <c r="E14" s="56"/>
      <c r="F14" s="56"/>
      <c r="G14" s="12">
        <f t="shared" si="1"/>
        <v>16.62</v>
      </c>
      <c r="H14" s="4">
        <f>'BOX RA'!L18</f>
        <v>91908.6</v>
      </c>
      <c r="I14" s="12">
        <f t="shared" si="2"/>
        <v>1527520.93</v>
      </c>
      <c r="J14" s="12"/>
      <c r="K14" s="12"/>
      <c r="L14" s="63">
        <f t="shared" si="3"/>
        <v>1527520.93</v>
      </c>
    </row>
    <row r="15" spans="1:12" s="13" customFormat="1" ht="31.5">
      <c r="A15" s="10">
        <v>13</v>
      </c>
      <c r="B15" s="11" t="str">
        <f>'BOX RA'!E19</f>
        <v>PCC M15 Grade leveling course below approach slab complete as per drawing and Technical specification</v>
      </c>
      <c r="C15" s="37" t="str">
        <f>'BOX RA'!F19</f>
        <v>cum</v>
      </c>
      <c r="D15" s="176">
        <v>11.97</v>
      </c>
      <c r="E15" s="56"/>
      <c r="F15" s="56"/>
      <c r="G15" s="12">
        <f t="shared" si="1"/>
        <v>11.97</v>
      </c>
      <c r="H15" s="4">
        <f>'BOX RA'!L19</f>
        <v>7063.35</v>
      </c>
      <c r="I15" s="12">
        <f t="shared" si="2"/>
        <v>84548.3</v>
      </c>
      <c r="J15" s="12"/>
      <c r="K15" s="12"/>
      <c r="L15" s="63">
        <f t="shared" si="3"/>
        <v>84548.3</v>
      </c>
    </row>
    <row r="16" spans="1:12" s="13" customFormat="1" ht="47.25">
      <c r="A16" s="10">
        <v>14</v>
      </c>
      <c r="B16" s="11" t="str">
        <f>'BOX RA'!E20</f>
        <v>Reinforced cement concrete M30 grade for approach slab including reinforcement and formwork complete as per drawing and Technical specification (Batching Plant)</v>
      </c>
      <c r="C16" s="37" t="str">
        <f>'BOX RA'!F20</f>
        <v>cum</v>
      </c>
      <c r="D16" s="176">
        <v>23.94</v>
      </c>
      <c r="E16" s="56"/>
      <c r="F16" s="56"/>
      <c r="G16" s="12">
        <f t="shared" si="1"/>
        <v>23.94</v>
      </c>
      <c r="H16" s="4">
        <f>'BOX RA'!L20</f>
        <v>11761.05</v>
      </c>
      <c r="I16" s="12">
        <f t="shared" si="2"/>
        <v>281559.53999999998</v>
      </c>
      <c r="J16" s="12"/>
      <c r="K16" s="12"/>
      <c r="L16" s="63">
        <f t="shared" si="3"/>
        <v>281559.53999999998</v>
      </c>
    </row>
    <row r="17" spans="1:13" s="13" customFormat="1" ht="47.25">
      <c r="A17" s="10">
        <v>15</v>
      </c>
      <c r="B17" s="11" t="str">
        <f>'BOX RA'!E21</f>
        <v>Providing and laying Cement concrete wearing coat M-30 grade including reinforcement complete as per drawing and Technical Specifications. (Batching Plant)</v>
      </c>
      <c r="C17" s="37" t="str">
        <f>'BOX RA'!F21</f>
        <v>cum</v>
      </c>
      <c r="D17" s="176">
        <v>34.369999999999997</v>
      </c>
      <c r="E17" s="56"/>
      <c r="F17" s="56"/>
      <c r="G17" s="12">
        <f t="shared" si="1"/>
        <v>34.369999999999997</v>
      </c>
      <c r="H17" s="4">
        <f>'BOX RA'!L21</f>
        <v>13741.35</v>
      </c>
      <c r="I17" s="12">
        <f t="shared" si="2"/>
        <v>472290.2</v>
      </c>
      <c r="J17" s="12"/>
      <c r="K17" s="12"/>
      <c r="L17" s="63">
        <f t="shared" si="3"/>
        <v>472290.2</v>
      </c>
    </row>
    <row r="18" spans="1:13" s="13" customFormat="1" ht="47.25">
      <c r="A18" s="36"/>
      <c r="B18" s="11" t="str">
        <f>'BOX RA'!E22</f>
        <v>Back filling behind abutment, wing wall and return wall complete including compaction as per drawing and Technical Specification-A granular material</v>
      </c>
      <c r="C18" s="37" t="str">
        <f>'BOX RA'!F22</f>
        <v>cum</v>
      </c>
      <c r="D18" s="176">
        <v>1867.74</v>
      </c>
      <c r="E18" s="56"/>
      <c r="F18" s="56"/>
      <c r="G18" s="12">
        <f t="shared" si="1"/>
        <v>1867.74</v>
      </c>
      <c r="H18" s="4">
        <f>'BOX RA'!L22</f>
        <v>1226.4000000000001</v>
      </c>
      <c r="I18" s="12">
        <f t="shared" si="2"/>
        <v>2290596.34</v>
      </c>
      <c r="J18" s="12"/>
      <c r="K18" s="12"/>
      <c r="L18" s="63"/>
      <c r="M18" s="53"/>
    </row>
    <row r="19" spans="1:13" s="13" customFormat="1" ht="110.25">
      <c r="A19" s="36">
        <v>16</v>
      </c>
      <c r="B19" s="11" t="str">
        <f>'BOX RA'!E23</f>
        <v>Providing and laying of Filter media with granular materials/stone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v>
      </c>
      <c r="C19" s="37" t="str">
        <f>'BOX RA'!F23</f>
        <v>cum</v>
      </c>
      <c r="D19" s="176">
        <v>294.82</v>
      </c>
      <c r="E19" s="56"/>
      <c r="F19" s="57"/>
      <c r="G19" s="12">
        <f t="shared" si="1"/>
        <v>294.82</v>
      </c>
      <c r="H19" s="4">
        <f>'BOX RA'!L23</f>
        <v>2810.85</v>
      </c>
      <c r="I19" s="12">
        <f t="shared" si="2"/>
        <v>828694.8</v>
      </c>
      <c r="J19" s="12"/>
      <c r="K19" s="12"/>
      <c r="L19" s="63">
        <f t="shared" si="3"/>
        <v>828694.8</v>
      </c>
    </row>
    <row r="20" spans="1:13" s="13" customFormat="1" ht="94.5">
      <c r="A20" s="36">
        <v>17</v>
      </c>
      <c r="B20" s="11" t="str">
        <f>'BOX RA'!E24</f>
        <v>Construction of RCC railing of M30 Grade in-situ with 20 mm nominal size aggregate, true to line and grade, tolerance of vertical RCC post not to exceed 1 in 500, centre to centre spacing between vertical post not to exceed 2000 mm, leaving adequate space between vertical post for expansion, complete as per approved drawings and technical specifications.</v>
      </c>
      <c r="C20" s="37" t="str">
        <f>'BOX RA'!F24</f>
        <v>cum</v>
      </c>
      <c r="D20" s="176">
        <v>80.400000000000006</v>
      </c>
      <c r="E20" s="56"/>
      <c r="F20" s="57"/>
      <c r="G20" s="12">
        <f t="shared" si="1"/>
        <v>80.400000000000006</v>
      </c>
      <c r="H20" s="4">
        <f>'BOX RA'!L24</f>
        <v>2173.5</v>
      </c>
      <c r="I20" s="12">
        <f t="shared" si="2"/>
        <v>174749.4</v>
      </c>
      <c r="J20" s="12"/>
      <c r="K20" s="12"/>
      <c r="L20" s="63">
        <f t="shared" si="3"/>
        <v>174749.4</v>
      </c>
    </row>
    <row r="21" spans="1:13" s="13" customFormat="1" ht="78.75">
      <c r="A21" s="36">
        <v>18</v>
      </c>
      <c r="B21" s="11" t="str">
        <f>'BOX RA'!E25</f>
        <v>Cement Concrete Blocks (size 0.5 x 0.5 x 0.5 m) - Providing and laying of apron with cement concrete blocks of size 0.5x0.5x0.5 m cast in-situ and made with nominal mix of M-15 grade cement concrete with a minimum cement content of 250 kg/m3 as per IRC: 21-2000. Ref to MoRT&amp;H : IRC - 2503</v>
      </c>
      <c r="C21" s="37" t="str">
        <f>'BOX RA'!F25</f>
        <v>cum</v>
      </c>
      <c r="D21" s="176">
        <v>77.400000000000006</v>
      </c>
      <c r="E21" s="56"/>
      <c r="F21" s="57"/>
      <c r="G21" s="12">
        <f t="shared" si="1"/>
        <v>77.400000000000006</v>
      </c>
      <c r="H21" s="4">
        <f>'BOX RA'!L25</f>
        <v>6603.45</v>
      </c>
      <c r="I21" s="12">
        <f t="shared" si="2"/>
        <v>511107.03</v>
      </c>
      <c r="J21" s="12"/>
      <c r="K21" s="12"/>
      <c r="L21" s="63">
        <f t="shared" ref="L21" si="4">SUM(I21:K21)</f>
        <v>511107.03</v>
      </c>
    </row>
    <row r="22" spans="1:13" s="13" customFormat="1" ht="31.5">
      <c r="A22" s="36">
        <v>18</v>
      </c>
      <c r="B22" s="11" t="str">
        <f>'BOX RA'!E26</f>
        <v>Filler joint-Providing &amp; fixing 20 mm thick compressible fibre board in expansion joint complete as per drawing &amp; Technical Specification.</v>
      </c>
      <c r="C22" s="37" t="str">
        <f>'BOX RA'!F26</f>
        <v>m</v>
      </c>
      <c r="D22" s="176">
        <v>60</v>
      </c>
      <c r="E22" s="56"/>
      <c r="F22" s="57"/>
      <c r="G22" s="12">
        <f t="shared" si="1"/>
        <v>60</v>
      </c>
      <c r="H22" s="4">
        <f>'BOX RA'!L26</f>
        <v>143.85</v>
      </c>
      <c r="I22" s="12">
        <f t="shared" si="2"/>
        <v>8631</v>
      </c>
      <c r="J22" s="12"/>
      <c r="K22" s="12"/>
      <c r="L22" s="63">
        <f t="shared" si="3"/>
        <v>8631</v>
      </c>
    </row>
    <row r="23" spans="1:13" s="13" customFormat="1" ht="31.5">
      <c r="A23" s="36">
        <v>18</v>
      </c>
      <c r="B23" s="11" t="str">
        <f>'BOX RA'!E27</f>
        <v>Drainage Spouts using 100 mm GI pipe complete as per drawing and Technical specification</v>
      </c>
      <c r="C23" s="37" t="str">
        <f>'BOX RA'!F27</f>
        <v>Nos</v>
      </c>
      <c r="D23" s="176">
        <v>20</v>
      </c>
      <c r="E23" s="56"/>
      <c r="F23" s="57"/>
      <c r="G23" s="12">
        <f t="shared" si="1"/>
        <v>20</v>
      </c>
      <c r="H23" s="4">
        <f>'BOX RA'!L27</f>
        <v>3434.55</v>
      </c>
      <c r="I23" s="12">
        <f t="shared" si="2"/>
        <v>68691</v>
      </c>
      <c r="J23" s="12"/>
      <c r="K23" s="12"/>
      <c r="L23" s="63">
        <f t="shared" si="3"/>
        <v>68691</v>
      </c>
    </row>
    <row r="24" spans="1:13" s="13" customFormat="1" ht="63">
      <c r="A24" s="36">
        <v>18</v>
      </c>
      <c r="B24" s="11" t="str">
        <f>'BOX RA'!E28</f>
        <v>Providing weep holes in Brick masonry/Plain/ Reinforced concrete abutment, wing wall/ return wall with 100 mm dia AC pipe, extending through the full width of the structure with slope of 1V :20H towards drawing force. Complete as per drawing and Technical Specifications</v>
      </c>
      <c r="C24" s="37" t="str">
        <f>'BOX RA'!F28</f>
        <v>mtr</v>
      </c>
      <c r="D24" s="176">
        <v>26.7</v>
      </c>
      <c r="E24" s="56"/>
      <c r="F24" s="57"/>
      <c r="G24" s="12">
        <f t="shared" si="1"/>
        <v>26.7</v>
      </c>
      <c r="H24" s="4">
        <f>'BOX RA'!L28</f>
        <v>144.9</v>
      </c>
      <c r="I24" s="12">
        <f t="shared" si="2"/>
        <v>3868.83</v>
      </c>
      <c r="J24" s="12"/>
      <c r="K24" s="12"/>
      <c r="L24" s="63">
        <f t="shared" ref="L24:L25" si="5">SUM(I24:K24)</f>
        <v>3868.83</v>
      </c>
    </row>
    <row r="25" spans="1:13" s="13" customFormat="1" ht="157.5">
      <c r="A25" s="36">
        <v>18</v>
      </c>
      <c r="B25" s="11" t="str">
        <f>'BOX RA'!E29</f>
        <v>Mechanical Means - Earth work in surface excavation by mechanical means for lowering &amp; leveling the ground for all works other than foundation in all kinds of soils &amp; upto depth not exceeding 300mm as per drawing and technical specifications, including setting out, shoring, strutting, barricading, caution lights, removal of stumps and other deleterious matter including dressing of excavated surfaces, disposing off or levelling the excavated earth or sorting &amp; stacking the selected earth for reuse in a radius of 50 m and lift upto 1.5 m including cost of labour, tools, usage of machinery &amp; other appurtenances required to complete the work. In all kinds of soils upto 300 mm depth</v>
      </c>
      <c r="C25" s="37" t="str">
        <f>'BOX RA'!F29</f>
        <v>cum</v>
      </c>
      <c r="D25" s="176">
        <v>525</v>
      </c>
      <c r="E25" s="56"/>
      <c r="F25" s="57"/>
      <c r="G25" s="12">
        <f t="shared" si="1"/>
        <v>525</v>
      </c>
      <c r="H25" s="4">
        <f>'BOX RA'!L29</f>
        <v>99.75</v>
      </c>
      <c r="I25" s="12">
        <f t="shared" si="2"/>
        <v>52368.75</v>
      </c>
      <c r="J25" s="12"/>
      <c r="K25" s="12"/>
      <c r="L25" s="63">
        <f t="shared" si="5"/>
        <v>52368.75</v>
      </c>
    </row>
    <row r="26" spans="1:13" s="13" customFormat="1" ht="22.5">
      <c r="A26" s="165"/>
      <c r="B26" s="179" t="s">
        <v>78</v>
      </c>
      <c r="C26" s="166"/>
      <c r="D26" s="167"/>
      <c r="E26" s="167"/>
      <c r="F26" s="168"/>
      <c r="G26" s="170"/>
      <c r="H26" s="169"/>
      <c r="I26" s="170"/>
      <c r="J26" s="170"/>
      <c r="K26" s="170"/>
      <c r="L26" s="171"/>
    </row>
    <row r="27" spans="1:13" s="13" customFormat="1" ht="64.5" customHeight="1">
      <c r="A27" s="36">
        <v>19</v>
      </c>
      <c r="B27" s="11" t="str">
        <f>'Road RA'!E5</f>
        <v>Scarifying the existing bituminous road surface to a depth of 50mm and disposal of scarified material by Mechanical Means using Hydraulic excavator with in all lifts and lead.</v>
      </c>
      <c r="C27" s="37" t="s">
        <v>155</v>
      </c>
      <c r="D27" s="181"/>
      <c r="E27" s="184">
        <v>2604.25</v>
      </c>
      <c r="F27" s="57"/>
      <c r="G27" s="12">
        <f>D27+E27+F27</f>
        <v>2604.25</v>
      </c>
      <c r="H27" s="4">
        <f>'Road RA'!I5</f>
        <v>6.3</v>
      </c>
      <c r="I27" s="12"/>
      <c r="J27" s="12">
        <f>E27*H27</f>
        <v>16406.78</v>
      </c>
      <c r="K27" s="12">
        <f t="shared" ref="K27" si="6">F27*H27</f>
        <v>0</v>
      </c>
      <c r="L27" s="63">
        <f t="shared" ref="L27" si="7">SUM(I27:K27)</f>
        <v>16406.78</v>
      </c>
    </row>
    <row r="28" spans="1:13" s="13" customFormat="1" ht="64.5" customHeight="1">
      <c r="A28" s="36">
        <v>20</v>
      </c>
      <c r="B28" s="11" t="str">
        <f>'Road RA'!E6</f>
        <v>Earth work in surface excavation by mechanical means for lowering &amp; leveling the ground for all works other than foundation in all kinds of soils &amp; up to depth not exceeding 300mm as per drawing and technical specifications, including setting out, shoring, strutting, barricading, caution lights, removal of stumps and other deleterious matter including dressing of excavated surfaces, disposing off or levelling the excavated earth or sorting &amp; stacking the selected earth for reuse in a radius of 50 m and lift up to 1.5 m including cost of labour, tools, usage of machinery &amp; other appurtenances required to complete the work-In all kinds of soils up to 300 mm depth.</v>
      </c>
      <c r="C28" s="37" t="s">
        <v>156</v>
      </c>
      <c r="D28" s="181"/>
      <c r="E28" s="184">
        <v>1149.72</v>
      </c>
      <c r="F28" s="57"/>
      <c r="G28" s="12">
        <f t="shared" ref="G28:G44" si="8">D28+E28+F28</f>
        <v>1149.72</v>
      </c>
      <c r="H28" s="4">
        <f>'Road RA'!I6</f>
        <v>99.75</v>
      </c>
      <c r="I28" s="12"/>
      <c r="J28" s="12">
        <f t="shared" ref="J28:J44" si="9">E28*H28</f>
        <v>114684.57</v>
      </c>
      <c r="K28" s="12">
        <f t="shared" ref="K28:K29" si="10">F28*H28</f>
        <v>0</v>
      </c>
      <c r="L28" s="63">
        <f t="shared" ref="L28:L29" si="11">SUM(I28:K28)</f>
        <v>114684.57</v>
      </c>
    </row>
    <row r="29" spans="1:13" s="13" customFormat="1" ht="64.5" customHeight="1">
      <c r="A29" s="36">
        <v>21</v>
      </c>
      <c r="B29" s="11" t="str">
        <f>'Road RA'!E7</f>
        <v>Construction of Embankment with approved materials deposited at site from roadway cutting and excavation from drain and foundation of other structures graded with desired compaction.(Royalty shall be recovered @ Rs. 60.00/m3)</v>
      </c>
      <c r="C29" s="37" t="s">
        <v>95</v>
      </c>
      <c r="D29" s="181"/>
      <c r="E29" s="184">
        <v>919.78</v>
      </c>
      <c r="F29" s="57"/>
      <c r="G29" s="12">
        <f t="shared" si="8"/>
        <v>919.78</v>
      </c>
      <c r="H29" s="4">
        <f>'Road RA'!I7</f>
        <v>124.95</v>
      </c>
      <c r="I29" s="12"/>
      <c r="J29" s="12">
        <f t="shared" si="9"/>
        <v>114926.51</v>
      </c>
      <c r="K29" s="12">
        <f t="shared" si="10"/>
        <v>0</v>
      </c>
      <c r="L29" s="63">
        <f t="shared" si="11"/>
        <v>114926.51</v>
      </c>
    </row>
    <row r="30" spans="1:13" s="13" customFormat="1" ht="64.5" customHeight="1">
      <c r="A30" s="36">
        <v>22</v>
      </c>
      <c r="B30" s="11" t="str">
        <f>'Road RA'!E8</f>
        <v>Construction of Embankment by excavating the available approved Gravel/Murrum deposited at a place or borrow pits during or prior excavation with all lifts and lead, transportation to site, spreading, grading to required slope and compacting to meet the requirement complete as per specifications, including cost of labour,rolling,water,all materials,usage&amp; all other appurtenances required to complete the work.</v>
      </c>
      <c r="C30" s="37" t="s">
        <v>95</v>
      </c>
      <c r="D30" s="181"/>
      <c r="E30" s="184">
        <v>817.48</v>
      </c>
      <c r="F30" s="57"/>
      <c r="G30" s="12">
        <f t="shared" si="8"/>
        <v>817.48</v>
      </c>
      <c r="H30" s="4">
        <f>'Road RA'!I8</f>
        <v>497.7</v>
      </c>
      <c r="I30" s="12"/>
      <c r="J30" s="12">
        <f t="shared" si="9"/>
        <v>406859.8</v>
      </c>
      <c r="K30" s="12">
        <f t="shared" ref="K30:K36" si="12">F30*H30</f>
        <v>0</v>
      </c>
      <c r="L30" s="63">
        <f t="shared" ref="L30:L36" si="13">SUM(I30:K30)</f>
        <v>406859.8</v>
      </c>
    </row>
    <row r="31" spans="1:13" s="13" customFormat="1" ht="64.5" customHeight="1">
      <c r="A31" s="36">
        <v>23</v>
      </c>
      <c r="B31" s="11" t="str">
        <f>'Road RA'!E9</f>
        <v>Construction of Subgrade and earthen Shoulders-Construction of sub-grade and earthen shoulders with approved material obtained from borrow pits with all lifts &amp; leads, transporting to site, spreading, grading to required slope and compacted to meet requirement of table No. 300-2.</v>
      </c>
      <c r="C31" s="37" t="s">
        <v>95</v>
      </c>
      <c r="D31" s="181"/>
      <c r="E31" s="184">
        <v>2519.87</v>
      </c>
      <c r="F31" s="57"/>
      <c r="G31" s="12">
        <f t="shared" si="8"/>
        <v>2519.87</v>
      </c>
      <c r="H31" s="4">
        <f>'Road RA'!I9</f>
        <v>517.65</v>
      </c>
      <c r="I31" s="12"/>
      <c r="J31" s="12">
        <f t="shared" si="9"/>
        <v>1304410.71</v>
      </c>
      <c r="K31" s="12">
        <f t="shared" si="12"/>
        <v>0</v>
      </c>
      <c r="L31" s="63">
        <f t="shared" si="13"/>
        <v>1304410.71</v>
      </c>
    </row>
    <row r="32" spans="1:13" s="13" customFormat="1" ht="64.5" customHeight="1">
      <c r="A32" s="36">
        <v>24</v>
      </c>
      <c r="B32" s="11" t="str">
        <f>'Road RA'!E10</f>
        <v>Granular Sub-Base-By Mix in Place Method Construction of Granular Sub-Base of required grading as per design spreading in uniform layers with motor grader on prepared surface mixing by mix in place method with front end loader at OMC and compacting with vibratory roller to achieve the desired density, complete as per clause 401.(v) For Grading -V Material</v>
      </c>
      <c r="C32" s="37" t="s">
        <v>95</v>
      </c>
      <c r="D32" s="181"/>
      <c r="E32" s="184">
        <v>927.05</v>
      </c>
      <c r="F32" s="57"/>
      <c r="G32" s="12">
        <f t="shared" si="8"/>
        <v>927.05</v>
      </c>
      <c r="H32" s="4">
        <f>'Road RA'!I10</f>
        <v>2476.9499999999998</v>
      </c>
      <c r="I32" s="12"/>
      <c r="J32" s="12">
        <f t="shared" si="9"/>
        <v>2296256.5</v>
      </c>
      <c r="K32" s="12">
        <f t="shared" si="12"/>
        <v>0</v>
      </c>
      <c r="L32" s="63">
        <f t="shared" si="13"/>
        <v>2296256.5</v>
      </c>
    </row>
    <row r="33" spans="1:12" s="13" customFormat="1" ht="64.5" customHeight="1">
      <c r="A33" s="36">
        <v>25</v>
      </c>
      <c r="B33" s="11" t="str">
        <f>'Road RA'!E11</f>
        <v>Wet Mix Macadam (Plant Mix Method)-Providing, laying, spreading and compacting graded stone aggregate to wet mix macadam specification including premixing the Material with water at OMC in mechanical mix plant carriage of mixed Material by tipper to site, laying in uniform layers with paver/grader in sub-base/base course on well prepared surface and compacting with vibratory roller to achieve the desired density.</v>
      </c>
      <c r="C33" s="37" t="s">
        <v>95</v>
      </c>
      <c r="D33" s="181"/>
      <c r="E33" s="184">
        <v>1251.9000000000001</v>
      </c>
      <c r="F33" s="57"/>
      <c r="G33" s="12">
        <f t="shared" si="8"/>
        <v>1251.9000000000001</v>
      </c>
      <c r="H33" s="4">
        <f>'Road RA'!I11</f>
        <v>2686.95</v>
      </c>
      <c r="I33" s="12"/>
      <c r="J33" s="12">
        <f t="shared" si="9"/>
        <v>3363792.71</v>
      </c>
      <c r="K33" s="12">
        <f t="shared" si="12"/>
        <v>0</v>
      </c>
      <c r="L33" s="63">
        <f t="shared" si="13"/>
        <v>3363792.71</v>
      </c>
    </row>
    <row r="34" spans="1:12" s="13" customFormat="1" ht="64.5" customHeight="1">
      <c r="A34" s="36">
        <v>26</v>
      </c>
      <c r="B34" s="11" t="str">
        <f>'Road RA'!E12</f>
        <v>Prime Coat over WMM/WBM-Providing and applying primer coat with SS1 grade Bitumen Emulsion on prepared surface of granular base including cleaning of road surface and spraying primer at the rate of 0.70kg/m2 using mechanical means.</v>
      </c>
      <c r="C34" s="37" t="s">
        <v>155</v>
      </c>
      <c r="D34" s="181"/>
      <c r="E34" s="184">
        <v>6629</v>
      </c>
      <c r="F34" s="57"/>
      <c r="G34" s="12">
        <f t="shared" si="8"/>
        <v>6629</v>
      </c>
      <c r="H34" s="4">
        <f>'Road RA'!I12</f>
        <v>66.150000000000006</v>
      </c>
      <c r="I34" s="12"/>
      <c r="J34" s="12">
        <f t="shared" si="9"/>
        <v>438508.35</v>
      </c>
      <c r="K34" s="12">
        <f t="shared" si="12"/>
        <v>0</v>
      </c>
      <c r="L34" s="63">
        <f t="shared" si="13"/>
        <v>438508.35</v>
      </c>
    </row>
    <row r="35" spans="1:12" s="13" customFormat="1" ht="64.5" customHeight="1">
      <c r="A35" s="36">
        <v>27</v>
      </c>
      <c r="B35" s="11" t="str">
        <f>'Road RA'!E13</f>
        <v>Tack coat on Granular surface treated with primer-Providing and applying tack coat with VG-10 Bitumen using pressure distributor at the rate of 0.25 kg/m2 on Granular Surface.</v>
      </c>
      <c r="C35" s="37" t="s">
        <v>155</v>
      </c>
      <c r="D35" s="181"/>
      <c r="E35" s="184">
        <v>6629</v>
      </c>
      <c r="F35" s="57"/>
      <c r="G35" s="12">
        <f t="shared" si="8"/>
        <v>6629</v>
      </c>
      <c r="H35" s="4">
        <f>'Road RA'!I13</f>
        <v>23.1</v>
      </c>
      <c r="I35" s="12"/>
      <c r="J35" s="12">
        <f t="shared" si="9"/>
        <v>153129.9</v>
      </c>
      <c r="K35" s="12">
        <f t="shared" si="12"/>
        <v>0</v>
      </c>
      <c r="L35" s="63">
        <f t="shared" si="13"/>
        <v>153129.9</v>
      </c>
    </row>
    <row r="36" spans="1:12" s="13" customFormat="1" ht="64.5" customHeight="1">
      <c r="A36" s="36">
        <v>28</v>
      </c>
      <c r="B36" s="11" t="str">
        <f>'Road RA'!E14</f>
        <v>Bituminous Macadam Grading - II for traffic &lt;20 MSA - Providing and laying Bituminous Macadam with 40/60 TPH capacity hot mix plant using crushed aggregates of specified grading premixed with bituminous binder VG-30 @ 3.4% by weight of mix, transported to site, laid over a previously prepared surface with mechanical paver finisher to the required grade, level and alignment and rolled as per clauses 501.6 and 501.7 to achieve the desired compaction. Ref to MoRT&amp;H : IRC - 504</v>
      </c>
      <c r="C36" s="37" t="s">
        <v>95</v>
      </c>
      <c r="D36" s="181"/>
      <c r="E36" s="184">
        <v>331.45</v>
      </c>
      <c r="F36" s="57"/>
      <c r="G36" s="12">
        <f t="shared" si="8"/>
        <v>331.45</v>
      </c>
      <c r="H36" s="4">
        <f>'Road RA'!I14</f>
        <v>10391.85</v>
      </c>
      <c r="I36" s="12"/>
      <c r="J36" s="12">
        <f t="shared" si="9"/>
        <v>3444378.68</v>
      </c>
      <c r="K36" s="12">
        <f t="shared" si="12"/>
        <v>0</v>
      </c>
      <c r="L36" s="63">
        <f t="shared" si="13"/>
        <v>3444378.68</v>
      </c>
    </row>
    <row r="37" spans="1:12" s="13" customFormat="1" ht="64.5" customHeight="1">
      <c r="A37" s="36">
        <v>29</v>
      </c>
      <c r="B37" s="11" t="str">
        <f>'Road RA'!E15</f>
        <v>Semi Dense Bituminous Concrete-Providing and laying Semi Dense Bituminous Concrete with 40/60 TPH capacity hot mix plant batch type using crushed aggregates of specified grading premixed with bituminous binder VG-30 @ 5% by weight of mix and filler, transported to site, laid over a previously prepared surface with mechanical paver finisher to the required grade, level and alignment and rolled as per MoRTH V revision.</v>
      </c>
      <c r="C37" s="37" t="s">
        <v>95</v>
      </c>
      <c r="D37" s="181"/>
      <c r="E37" s="184">
        <v>175.77</v>
      </c>
      <c r="F37" s="57"/>
      <c r="G37" s="12">
        <f t="shared" si="8"/>
        <v>175.77</v>
      </c>
      <c r="H37" s="4">
        <f>'Road RA'!I15</f>
        <v>14281.05</v>
      </c>
      <c r="I37" s="12"/>
      <c r="J37" s="12">
        <f t="shared" si="9"/>
        <v>2510180.16</v>
      </c>
      <c r="K37" s="12">
        <f t="shared" ref="K37:K40" si="14">F37*H37</f>
        <v>0</v>
      </c>
      <c r="L37" s="63">
        <f t="shared" ref="L37:L40" si="15">SUM(I37:K37)</f>
        <v>2510180.16</v>
      </c>
    </row>
    <row r="38" spans="1:12" s="13" customFormat="1" ht="64.5" customHeight="1">
      <c r="A38" s="36">
        <v>30</v>
      </c>
      <c r="B38" s="11" t="str">
        <f>'Road RA'!E16</f>
        <v>Road marking with Hot applied Thermoplastic Compound with Reflectorising Glass Beads on Bituminous Surface-Providing and laying of hot applied thermoplastic compound 2.5 mm thick including reflectorising glass beads @ 250 g/m2 area, thickness of 2.5 mm is exclusive of surface applied glass beads as per IRC:35:2015.The finished surface to be level,uniform and free from streaks and holes.</v>
      </c>
      <c r="C38" s="37" t="s">
        <v>155</v>
      </c>
      <c r="D38" s="181"/>
      <c r="E38" s="184">
        <v>233.8</v>
      </c>
      <c r="F38" s="57"/>
      <c r="G38" s="12">
        <f t="shared" si="8"/>
        <v>233.8</v>
      </c>
      <c r="H38" s="4">
        <f>'Road RA'!I16</f>
        <v>556.5</v>
      </c>
      <c r="I38" s="12"/>
      <c r="J38" s="12">
        <f t="shared" si="9"/>
        <v>130109.7</v>
      </c>
      <c r="K38" s="12">
        <f t="shared" si="14"/>
        <v>0</v>
      </c>
      <c r="L38" s="63">
        <f t="shared" si="15"/>
        <v>130109.7</v>
      </c>
    </row>
    <row r="39" spans="1:12" s="13" customFormat="1" ht="64.5" customHeight="1">
      <c r="A39" s="36">
        <v>31</v>
      </c>
      <c r="B39" s="11" t="str">
        <f>'Road RA'!E17</f>
        <v>Supplying and Fixing of Molded Shank Raised Pavement Markers/Cat's  eye made of polycarbonate and ABS moulded body and reflective panels with micro prismatic lens capable of providing total internal reflection of the light entering the lens face and shall support a load of 16000kg tested in accordance to ASTM D 4280 Type H and complying to Specifications of Category A of MORTH Circular No RW/NH/33023/10-97 DO III Dt 11.06. 1997. The height, width and length shall not exceed 50 mm, 100 mm and 102 +/- 2 mm and with minimum reflective area of 13cm2 on each side and the slope to the base shall be 35+/-5 degree. The strength of detachment of the integrated cylindrical shanks, (of diameter not less than 19+/-2 mm and height not less than 30+/-2mm) from the body is to be a minimum value of 500Kg. Fixing will be by drilling holes on the road for the shanks to go inside, without nails and using epoxy resin based adhesive as per manufacturer's recommendation and complete as directed by the engineer. The contractor shall submit a two year warranty for satisfactory field performance including stipulated retro-reflectance of the reflecting panel, to the Engineer.</v>
      </c>
      <c r="C39" s="37" t="s">
        <v>62</v>
      </c>
      <c r="D39" s="181"/>
      <c r="E39" s="184">
        <v>159</v>
      </c>
      <c r="F39" s="57"/>
      <c r="G39" s="12">
        <f t="shared" si="8"/>
        <v>159</v>
      </c>
      <c r="H39" s="4">
        <f>'Road RA'!I17</f>
        <v>383.25</v>
      </c>
      <c r="I39" s="12"/>
      <c r="J39" s="12">
        <f t="shared" si="9"/>
        <v>60936.75</v>
      </c>
      <c r="K39" s="12">
        <f t="shared" si="14"/>
        <v>0</v>
      </c>
      <c r="L39" s="63">
        <f t="shared" si="15"/>
        <v>60936.75</v>
      </c>
    </row>
    <row r="40" spans="1:12" s="13" customFormat="1" ht="64.5" customHeight="1">
      <c r="A40" s="36">
        <v>32</v>
      </c>
      <c r="B40" s="11" t="str">
        <f>'Road RA'!E18</f>
        <v>Retro-Reflectorised Traffic Signs-Providing and fixing of retro- reflectorised cautionary,mandatory and informatory sign as per IRC:67:2022 made of Class B Type IV retro reflective sheeting fixed over 2 mm thick aluminium sheeting vide clause 803.1, 3mm/4mm thick Aluminium composite material sheet depending on the size of the sign fixed over the back support frame of min 25 x 25 x 3mm angle mounted on a mild steel circular pipe 65 NB, 3.2mm thickness firmly fixed to the ground by means of properly designed foundation with M25 grade cement concrete 45 cmx 45 cm x 60 cm, 60 cm below ground level as per approved drawing. The sign shall be maintained as per section 12 of IRC:67:2022.-60 cm equilateral triangle.</v>
      </c>
      <c r="C40" s="37" t="s">
        <v>157</v>
      </c>
      <c r="D40" s="181"/>
      <c r="E40" s="184">
        <v>8</v>
      </c>
      <c r="F40" s="57"/>
      <c r="G40" s="12">
        <f t="shared" si="8"/>
        <v>8</v>
      </c>
      <c r="H40" s="4">
        <f>'Road RA'!I18</f>
        <v>3740.1</v>
      </c>
      <c r="I40" s="12"/>
      <c r="J40" s="12">
        <f t="shared" si="9"/>
        <v>29920.799999999999</v>
      </c>
      <c r="K40" s="12">
        <f t="shared" si="14"/>
        <v>0</v>
      </c>
      <c r="L40" s="63">
        <f t="shared" si="15"/>
        <v>29920.799999999999</v>
      </c>
    </row>
    <row r="41" spans="1:12" s="13" customFormat="1" ht="64.5" customHeight="1">
      <c r="A41" s="36">
        <v>33</v>
      </c>
      <c r="B41" s="11" t="str">
        <f>'Road RA'!E19</f>
        <v>Direction and Place dentification Signs up to 0.9m2 Size Board.-Providing and erecting direction and place identification retroreflectors sign as per IRC:67:2022 made of high intensity grade sheeting vide clause 801.3, fixed over aluminium sheeting, 2 mm thick or Aluminium composite material sheet with overall thickness of 4mm with area not exceeding 0.9m2 fixed over back support frame of min 35 x 35 x 3mm angle mounted on a mild steel circular pipe 65 NB, firmly fixed to the ground by means of properly designed foundation with M25 grade cement concrete 45 x 45 x 60 cm, 60 cm below ground level as per approved drawing.</v>
      </c>
      <c r="C41" s="37" t="s">
        <v>155</v>
      </c>
      <c r="D41" s="181"/>
      <c r="E41" s="185">
        <v>1</v>
      </c>
      <c r="F41" s="57"/>
      <c r="G41" s="12">
        <f t="shared" si="8"/>
        <v>1</v>
      </c>
      <c r="H41" s="4">
        <f>'Road RA'!I19</f>
        <v>9444.75</v>
      </c>
      <c r="I41" s="12"/>
      <c r="J41" s="12">
        <f t="shared" si="9"/>
        <v>9444.75</v>
      </c>
      <c r="K41" s="12">
        <f t="shared" ref="K41" si="16">F41*H41</f>
        <v>0</v>
      </c>
      <c r="L41" s="63">
        <f t="shared" ref="L41" si="17">SUM(I41:K41)</f>
        <v>9444.75</v>
      </c>
    </row>
    <row r="42" spans="1:12" s="13" customFormat="1" ht="64.5" customHeight="1">
      <c r="A42" s="36">
        <v>34</v>
      </c>
      <c r="B42" s="11" t="str">
        <f>'Road RA'!E20</f>
        <v>Boundary pillar / Guard Stone - Reinforced cement concrete M15 grade boundary pillars of standard design as per IRC:25, fixed in position including finishing and lettering but excluding painting. Ref to MoRT&amp;H : IRC - 807</v>
      </c>
      <c r="C42" s="37" t="s">
        <v>157</v>
      </c>
      <c r="D42" s="181"/>
      <c r="E42" s="184">
        <v>200</v>
      </c>
      <c r="F42" s="57"/>
      <c r="G42" s="12">
        <f t="shared" si="8"/>
        <v>200</v>
      </c>
      <c r="H42" s="4">
        <f>'Road RA'!I20</f>
        <v>769.65</v>
      </c>
      <c r="I42" s="12"/>
      <c r="J42" s="12">
        <f t="shared" si="9"/>
        <v>153930</v>
      </c>
      <c r="K42" s="12">
        <f t="shared" ref="K42" si="18">F42*H42</f>
        <v>0</v>
      </c>
      <c r="L42" s="63">
        <f t="shared" ref="L42" si="19">SUM(I42:K42)</f>
        <v>153930</v>
      </c>
    </row>
    <row r="43" spans="1:12" s="13" customFormat="1" ht="64.5" customHeight="1">
      <c r="A43" s="36">
        <v>35</v>
      </c>
      <c r="B43" s="11" t="str">
        <f>'Road RA'!E21</f>
        <v xml:space="preserve">Painting Two Coats on New Concrete Surfaces - Painting two coats after filling the surface with synthetic enamel paint in all shades on new plastered concrete surfaces. Ref to MoRT&amp;H : IRC - 803 </v>
      </c>
      <c r="C43" s="37" t="s">
        <v>155</v>
      </c>
      <c r="D43" s="181"/>
      <c r="E43" s="184">
        <v>36</v>
      </c>
      <c r="F43" s="57"/>
      <c r="G43" s="12">
        <f t="shared" si="8"/>
        <v>36</v>
      </c>
      <c r="H43" s="4">
        <f>'Road RA'!I21</f>
        <v>114.45</v>
      </c>
      <c r="I43" s="12"/>
      <c r="J43" s="12">
        <f t="shared" si="9"/>
        <v>4120.2</v>
      </c>
      <c r="K43" s="12">
        <f t="shared" ref="K43" si="20">F43*H43</f>
        <v>0</v>
      </c>
      <c r="L43" s="63">
        <f t="shared" ref="L43" si="21">SUM(I43:K43)</f>
        <v>4120.2</v>
      </c>
    </row>
    <row r="44" spans="1:12" s="13" customFormat="1" ht="64.5" customHeight="1">
      <c r="A44" s="36">
        <v>36</v>
      </c>
      <c r="B44" s="11" t="str">
        <f>'Road RA'!E22</f>
        <v>Metal Beam Crash Barrier - Type - A, W : Metal Beam Crash Barrier - Providing and erecting a W metal beam crash barrier system comprising of 3 mm thick corrugated sheet metal beam rail, 70 cm above road/ground level, fixed on ISMC series channel vertical post, 150 x 75 x 5 mm spaced 2 m centre to centre, 1.8 m high, 1.1 m below ground/road level, all steel parts and fitments to be galvanised by hot dip process, all fittings to conform to IS:1367 and IS:1364, metal beam rail to be fixed on the vertical post with a spacer of channel section 150 x 75 x 5 mm, 330 mm long complete as per clause 811. Ref to MoRT&amp;H : IRC - 811</v>
      </c>
      <c r="C44" s="37" t="s">
        <v>158</v>
      </c>
      <c r="D44" s="181"/>
      <c r="E44" s="184">
        <v>200</v>
      </c>
      <c r="F44" s="57"/>
      <c r="G44" s="12">
        <f t="shared" si="8"/>
        <v>200</v>
      </c>
      <c r="H44" s="4">
        <f>'Road RA'!I22</f>
        <v>3822</v>
      </c>
      <c r="I44" s="12"/>
      <c r="J44" s="12">
        <f t="shared" si="9"/>
        <v>764400</v>
      </c>
      <c r="K44" s="12">
        <f t="shared" ref="K44" si="22">F44*H44</f>
        <v>0</v>
      </c>
      <c r="L44" s="63">
        <f t="shared" ref="L44" si="23">SUM(I44:K44)</f>
        <v>764400</v>
      </c>
    </row>
    <row r="45" spans="1:12" s="13" customFormat="1" ht="51.75" customHeight="1">
      <c r="A45" s="165"/>
      <c r="B45" s="52" t="s">
        <v>159</v>
      </c>
      <c r="C45" s="172"/>
      <c r="D45" s="182"/>
      <c r="E45" s="173"/>
      <c r="F45" s="174"/>
      <c r="G45" s="178"/>
      <c r="H45" s="175"/>
      <c r="I45" s="170"/>
      <c r="J45" s="170"/>
      <c r="K45" s="170"/>
      <c r="L45" s="171"/>
    </row>
    <row r="46" spans="1:12" s="13" customFormat="1" ht="64.5" customHeight="1">
      <c r="A46" s="36">
        <v>37</v>
      </c>
      <c r="B46" s="11" t="str">
        <f>Sheet3!E5</f>
        <v>Road Maintenance for 3rd year for road with BM+SDBC as wearing coat Maintenance of Road for 3rd year by Clearing and Uprooting Vegetation on either sides of the road. Maintenance of surface drains by clearing, cleaning reshaping, deepening of side drains. Stripping excess soil from the shoulder surface and Making up loss of material/ irregularities on shoulder wherever necessary. Maintenance &amp; painting of 200 metre and km stones. White washing of parapet walls of CD work and tree trunks Patching of shallow and deep potholes using premixed bitumen mixes corresponding to the layers of the road and Repairs to CDs including Vent Clearance. As per SE BGM approved rate for 2023-24̤</v>
      </c>
      <c r="C46" s="37" t="s">
        <v>160</v>
      </c>
      <c r="D46" s="181"/>
      <c r="E46" s="180"/>
      <c r="F46" s="186">
        <v>0.94699999999999995</v>
      </c>
      <c r="G46" s="60">
        <f t="shared" ref="G46:G48" si="24">D46+E46+F46</f>
        <v>0.94699999999999995</v>
      </c>
      <c r="H46" s="4">
        <f>Sheet3!G5</f>
        <v>33420</v>
      </c>
      <c r="I46" s="12"/>
      <c r="J46" s="12"/>
      <c r="K46" s="12">
        <f t="shared" ref="K46:K48" si="25">F46*H46</f>
        <v>31648.74</v>
      </c>
      <c r="L46" s="63">
        <f t="shared" ref="L46:L48" si="26">SUM(I46:K46)</f>
        <v>31648.74</v>
      </c>
    </row>
    <row r="47" spans="1:12" s="13" customFormat="1" ht="64.5" customHeight="1">
      <c r="A47" s="36">
        <v>38</v>
      </c>
      <c r="B47" s="11" t="str">
        <f>Sheet3!E6</f>
        <v>Road Maintenance for 4th year for road with BM+SDBC as wearing coat Maintenance of Road for 3rd year by Clearing and Uprooting Vegetation on either sides of the road. Maintenance of surface drains by clearing, cleaning reshaping, deepening of side drains. Stripping excess soil from the shoulder surface and Making up loss of material/ irregularities on shoulder wherever necessary. Maintenance &amp; painting of 200 metre and km stones. White washing of parapet walls of CD work and tree trunks Patching of shallow and deep potholes using premixed bitumen mixes corresponding to the layers of the road and Repairs to CDs including Vent Clearance. As per SE BGM approved rate for 2023-24̤</v>
      </c>
      <c r="C47" s="37" t="s">
        <v>160</v>
      </c>
      <c r="D47" s="181"/>
      <c r="E47" s="56"/>
      <c r="F47" s="186">
        <v>0.94699999999999995</v>
      </c>
      <c r="G47" s="60">
        <f t="shared" si="24"/>
        <v>0.94699999999999995</v>
      </c>
      <c r="H47" s="4">
        <f>Sheet3!G6</f>
        <v>61340</v>
      </c>
      <c r="I47" s="12"/>
      <c r="J47" s="12"/>
      <c r="K47" s="12">
        <f t="shared" si="25"/>
        <v>58088.98</v>
      </c>
      <c r="L47" s="63">
        <f t="shared" si="26"/>
        <v>58088.98</v>
      </c>
    </row>
    <row r="48" spans="1:12" s="13" customFormat="1" ht="64.5" customHeight="1">
      <c r="A48" s="36">
        <v>39</v>
      </c>
      <c r="B48" s="11" t="str">
        <f>Sheet3!E7</f>
        <v>Road Maintenance for 5th year for road with BM+SDBC as wearing coat Maintenance of Road for 3rd year by Clearing and Uprooting Vegetation on either sides of the road. Maintenance of surface drains by clearing, cleaning reshaping, deepening of side drains. Stripping excess soil from the shoulder surface and Making up loss of material/ irregularities on shoulder wherever necessary. Maintenance &amp; painting of 200 metre and km stones. White washing of parapet walls of CD work and tree trunks Patching of shallow and deep potholes using premixed bitumen mixes corresponding to the layers of the road and Repairs to CDs including Vent Clearance. As per SE BGM approved rate for 2023-24̤</v>
      </c>
      <c r="C48" s="37" t="s">
        <v>160</v>
      </c>
      <c r="D48" s="181"/>
      <c r="E48" s="56"/>
      <c r="F48" s="186">
        <v>0.94699999999999995</v>
      </c>
      <c r="G48" s="60">
        <f t="shared" si="24"/>
        <v>0.94699999999999995</v>
      </c>
      <c r="H48" s="4">
        <f>Sheet3!G7</f>
        <v>78280</v>
      </c>
      <c r="I48" s="12"/>
      <c r="J48" s="12"/>
      <c r="K48" s="12">
        <f t="shared" si="25"/>
        <v>74131.16</v>
      </c>
      <c r="L48" s="63">
        <f t="shared" si="26"/>
        <v>74131.16</v>
      </c>
    </row>
    <row r="49" spans="1:13" s="15" customFormat="1">
      <c r="A49" s="14"/>
      <c r="B49" s="188" t="s">
        <v>12</v>
      </c>
      <c r="C49" s="189"/>
      <c r="D49" s="189"/>
      <c r="E49" s="189"/>
      <c r="F49" s="189"/>
      <c r="G49" s="189"/>
      <c r="H49" s="190"/>
      <c r="I49" s="65">
        <f>SUM(I5:I48)</f>
        <v>24472107.010000002</v>
      </c>
      <c r="J49" s="65">
        <f>SUM(J5:J48)</f>
        <v>15316396.869999999</v>
      </c>
      <c r="K49" s="65">
        <f>SUM(K5:K48)</f>
        <v>163868.88</v>
      </c>
      <c r="L49" s="62">
        <f>SUM(I49:K49)</f>
        <v>39952372.759999998</v>
      </c>
      <c r="M49" s="54"/>
    </row>
    <row r="51" spans="1:13">
      <c r="M51" s="187">
        <v>39952372.75</v>
      </c>
    </row>
    <row r="53" spans="1:13">
      <c r="I53" s="2">
        <f>I49/L49</f>
        <v>0.612532005470806</v>
      </c>
      <c r="J53" s="2">
        <f>J49/L49</f>
        <v>0.38336638882521301</v>
      </c>
      <c r="K53" s="1">
        <f>K49/L49</f>
        <v>4.10160570398122E-3</v>
      </c>
    </row>
    <row r="54" spans="1:13">
      <c r="I54" s="2">
        <f>I53*100</f>
        <v>61.253200547080603</v>
      </c>
      <c r="J54" s="2">
        <f>J53*100</f>
        <v>38.336638882521299</v>
      </c>
      <c r="K54" s="2">
        <f>K53*100</f>
        <v>0.41016057039812198</v>
      </c>
      <c r="M54" s="3">
        <f>L49-M51</f>
        <v>0.01</v>
      </c>
    </row>
    <row r="58" spans="1:13">
      <c r="J58" s="1">
        <f>I54+J54+K54</f>
        <v>100</v>
      </c>
    </row>
  </sheetData>
  <mergeCells count="3">
    <mergeCell ref="B49:H49"/>
    <mergeCell ref="B1:L1"/>
    <mergeCell ref="B2:L2"/>
  </mergeCells>
  <pageMargins left="0.7" right="0.7" top="0.75" bottom="0.75" header="0.3" footer="0.3"/>
  <pageSetup paperSize="9" scale="61" orientation="landscape" r:id="rId1"/>
  <colBreaks count="1" manualBreakCount="1">
    <brk id="12"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4"/>
  <sheetViews>
    <sheetView topLeftCell="A3" zoomScale="85" zoomScaleNormal="85" workbookViewId="0">
      <selection activeCell="J30" sqref="J30"/>
    </sheetView>
  </sheetViews>
  <sheetFormatPr defaultRowHeight="15.75"/>
  <cols>
    <col min="1" max="1" width="7.140625" customWidth="1"/>
    <col min="5" max="5" width="76" style="50" customWidth="1"/>
    <col min="6" max="6" width="10.85546875" customWidth="1"/>
    <col min="7" max="7" width="11.42578125" customWidth="1"/>
    <col min="8" max="8" width="9" bestFit="1" customWidth="1"/>
    <col min="9" max="9" width="13.85546875" customWidth="1"/>
    <col min="10" max="10" width="18" style="51" customWidth="1"/>
    <col min="11" max="11" width="64.28515625" style="40" customWidth="1"/>
  </cols>
  <sheetData>
    <row r="1" spans="1:11" ht="20.25">
      <c r="A1" s="197"/>
      <c r="B1" s="198"/>
      <c r="C1" s="198"/>
      <c r="D1" s="198"/>
      <c r="E1" s="198"/>
      <c r="F1" s="198"/>
      <c r="G1" s="198"/>
      <c r="H1" s="198"/>
      <c r="I1" s="198"/>
      <c r="J1" s="198"/>
      <c r="K1" s="39"/>
    </row>
    <row r="2" spans="1:11">
      <c r="A2" s="199" t="s">
        <v>16</v>
      </c>
      <c r="B2" s="200"/>
      <c r="C2" s="200"/>
      <c r="D2" s="200"/>
      <c r="E2" s="200"/>
      <c r="F2" s="200"/>
      <c r="G2" s="200"/>
      <c r="H2" s="200"/>
      <c r="I2" s="200"/>
      <c r="J2" s="200"/>
      <c r="K2" s="39"/>
    </row>
    <row r="3" spans="1:11" s="40" customFormat="1" ht="30">
      <c r="A3" s="22" t="s">
        <v>17</v>
      </c>
      <c r="B3" s="22" t="s">
        <v>18</v>
      </c>
      <c r="C3" s="22" t="s">
        <v>19</v>
      </c>
      <c r="D3" s="22" t="s">
        <v>20</v>
      </c>
      <c r="E3" s="33" t="s">
        <v>21</v>
      </c>
      <c r="F3" s="22" t="s">
        <v>2</v>
      </c>
      <c r="G3" s="22" t="s">
        <v>22</v>
      </c>
      <c r="H3" s="22" t="s">
        <v>23</v>
      </c>
      <c r="I3" s="22" t="s">
        <v>77</v>
      </c>
      <c r="J3" s="22" t="s">
        <v>24</v>
      </c>
      <c r="K3" s="17"/>
    </row>
    <row r="4" spans="1:11" s="41" customFormat="1">
      <c r="A4" s="22">
        <v>1</v>
      </c>
      <c r="B4" s="22">
        <v>2</v>
      </c>
      <c r="C4" s="22">
        <v>3</v>
      </c>
      <c r="D4" s="22">
        <v>4</v>
      </c>
      <c r="E4" s="33">
        <v>5</v>
      </c>
      <c r="F4" s="22">
        <v>6</v>
      </c>
      <c r="G4" s="22">
        <v>7</v>
      </c>
      <c r="H4" s="22">
        <v>8</v>
      </c>
      <c r="I4" s="22">
        <v>9</v>
      </c>
      <c r="J4" s="22" t="s">
        <v>80</v>
      </c>
      <c r="K4" s="17"/>
    </row>
    <row r="5" spans="1:11" s="41" customFormat="1" ht="39" customHeight="1">
      <c r="A5" s="22"/>
      <c r="B5" s="22"/>
      <c r="C5" s="22"/>
      <c r="D5" s="22"/>
      <c r="E5" s="42" t="s">
        <v>79</v>
      </c>
      <c r="F5" s="22"/>
      <c r="G5" s="22"/>
      <c r="H5" s="22"/>
      <c r="I5" s="22"/>
      <c r="J5" s="22"/>
      <c r="K5" s="17"/>
    </row>
    <row r="6" spans="1:11" ht="149.25" customHeight="1">
      <c r="A6" s="23">
        <v>1</v>
      </c>
      <c r="B6" s="23">
        <v>3.5</v>
      </c>
      <c r="C6" s="23" t="s">
        <v>25</v>
      </c>
      <c r="D6" s="23">
        <v>17</v>
      </c>
      <c r="E6" s="34" t="s">
        <v>69</v>
      </c>
      <c r="F6" s="23" t="s">
        <v>13</v>
      </c>
      <c r="G6" s="24">
        <v>102</v>
      </c>
      <c r="H6" s="24">
        <f>G6*0.05</f>
        <v>5.0999999999999996</v>
      </c>
      <c r="I6" s="24">
        <v>0</v>
      </c>
      <c r="J6" s="26">
        <f>G6+H6+I6</f>
        <v>107.1</v>
      </c>
      <c r="K6" s="16" t="s">
        <v>28</v>
      </c>
    </row>
    <row r="7" spans="1:11" ht="142.5" customHeight="1">
      <c r="A7" s="23">
        <v>2</v>
      </c>
      <c r="B7" s="23">
        <v>1.1399999999999999</v>
      </c>
      <c r="C7" s="23" t="s">
        <v>29</v>
      </c>
      <c r="D7" s="23">
        <v>8</v>
      </c>
      <c r="E7" s="34" t="s">
        <v>70</v>
      </c>
      <c r="F7" s="23" t="s">
        <v>13</v>
      </c>
      <c r="G7" s="24">
        <v>5918</v>
      </c>
      <c r="H7" s="24">
        <f t="shared" ref="H7:H27" si="0">G7*0.05</f>
        <v>295.89999999999998</v>
      </c>
      <c r="I7" s="24">
        <v>0</v>
      </c>
      <c r="J7" s="26">
        <f t="shared" ref="J7:J27" si="1">G7+H7+I7</f>
        <v>6213.9</v>
      </c>
      <c r="K7" s="16" t="s">
        <v>31</v>
      </c>
    </row>
    <row r="8" spans="1:11" ht="114" customHeight="1">
      <c r="A8" s="23">
        <v>3</v>
      </c>
      <c r="B8" s="23">
        <v>1.7</v>
      </c>
      <c r="C8" s="23" t="s">
        <v>29</v>
      </c>
      <c r="D8" s="23">
        <v>7</v>
      </c>
      <c r="E8" s="34" t="s">
        <v>71</v>
      </c>
      <c r="F8" s="23" t="s">
        <v>75</v>
      </c>
      <c r="G8" s="24">
        <v>69749</v>
      </c>
      <c r="H8" s="24">
        <f t="shared" si="0"/>
        <v>3487.45</v>
      </c>
      <c r="I8" s="24">
        <v>0</v>
      </c>
      <c r="J8" s="26">
        <f t="shared" si="1"/>
        <v>73236.45</v>
      </c>
      <c r="K8" s="16" t="s">
        <v>33</v>
      </c>
    </row>
    <row r="9" spans="1:11" ht="181.5" customHeight="1">
      <c r="A9" s="23">
        <v>3</v>
      </c>
      <c r="B9" s="23">
        <v>1.8</v>
      </c>
      <c r="C9" s="23" t="s">
        <v>29</v>
      </c>
      <c r="D9" s="23">
        <v>7</v>
      </c>
      <c r="E9" s="34" t="s">
        <v>72</v>
      </c>
      <c r="F9" s="23" t="s">
        <v>13</v>
      </c>
      <c r="G9" s="24">
        <v>6221</v>
      </c>
      <c r="H9" s="24">
        <f t="shared" si="0"/>
        <v>311.05</v>
      </c>
      <c r="I9" s="24">
        <f>(G9+H9)*0.08</f>
        <v>522.55999999999995</v>
      </c>
      <c r="J9" s="26">
        <f t="shared" si="1"/>
        <v>7054.61</v>
      </c>
      <c r="K9" s="16" t="s">
        <v>35</v>
      </c>
    </row>
    <row r="10" spans="1:11" ht="116.25" customHeight="1">
      <c r="A10" s="23">
        <v>3</v>
      </c>
      <c r="B10" s="23">
        <v>3.6</v>
      </c>
      <c r="C10" s="23" t="s">
        <v>25</v>
      </c>
      <c r="D10" s="23">
        <v>17</v>
      </c>
      <c r="E10" s="34" t="s">
        <v>73</v>
      </c>
      <c r="F10" s="23" t="s">
        <v>76</v>
      </c>
      <c r="G10" s="24">
        <v>7958</v>
      </c>
      <c r="H10" s="24">
        <f t="shared" si="0"/>
        <v>397.9</v>
      </c>
      <c r="I10" s="24">
        <v>0</v>
      </c>
      <c r="J10" s="26">
        <f t="shared" si="1"/>
        <v>8355.9</v>
      </c>
      <c r="K10" s="16" t="s">
        <v>37</v>
      </c>
    </row>
    <row r="11" spans="1:11" ht="71.25" customHeight="1">
      <c r="A11" s="23">
        <v>3</v>
      </c>
      <c r="B11" s="23" t="s">
        <v>38</v>
      </c>
      <c r="C11" s="23" t="s">
        <v>25</v>
      </c>
      <c r="D11" s="23">
        <v>23</v>
      </c>
      <c r="E11" s="34" t="s">
        <v>74</v>
      </c>
      <c r="F11" s="32" t="s">
        <v>13</v>
      </c>
      <c r="G11" s="25">
        <v>1168</v>
      </c>
      <c r="H11" s="24">
        <f t="shared" si="0"/>
        <v>58.4</v>
      </c>
      <c r="I11" s="24">
        <v>0</v>
      </c>
      <c r="J11" s="26">
        <f t="shared" si="1"/>
        <v>1226.4000000000001</v>
      </c>
      <c r="K11" s="16" t="s">
        <v>41</v>
      </c>
    </row>
    <row r="12" spans="1:11" ht="51" customHeight="1">
      <c r="A12" s="23"/>
      <c r="B12" s="23"/>
      <c r="C12" s="23"/>
      <c r="D12" s="23"/>
      <c r="E12" s="42" t="s">
        <v>78</v>
      </c>
      <c r="F12" s="32"/>
      <c r="G12" s="25"/>
      <c r="H12" s="24">
        <f t="shared" si="0"/>
        <v>0</v>
      </c>
      <c r="I12" s="24"/>
      <c r="J12" s="26"/>
      <c r="K12" s="16"/>
    </row>
    <row r="13" spans="1:11" ht="60" customHeight="1">
      <c r="A13" s="23">
        <v>1</v>
      </c>
      <c r="B13" s="23">
        <v>3.5</v>
      </c>
      <c r="C13" s="23" t="s">
        <v>25</v>
      </c>
      <c r="D13" s="23">
        <v>17</v>
      </c>
      <c r="E13" s="34" t="s">
        <v>26</v>
      </c>
      <c r="F13" s="23" t="s">
        <v>27</v>
      </c>
      <c r="G13" s="24">
        <v>6</v>
      </c>
      <c r="H13" s="24">
        <f t="shared" si="0"/>
        <v>0.3</v>
      </c>
      <c r="I13" s="24">
        <v>0</v>
      </c>
      <c r="J13" s="26">
        <f t="shared" si="1"/>
        <v>6.3</v>
      </c>
      <c r="K13" s="16" t="s">
        <v>28</v>
      </c>
    </row>
    <row r="14" spans="1:11" ht="174" customHeight="1">
      <c r="A14" s="23">
        <v>2</v>
      </c>
      <c r="B14" s="23">
        <v>1.1399999999999999</v>
      </c>
      <c r="C14" s="23" t="s">
        <v>29</v>
      </c>
      <c r="D14" s="23">
        <v>8</v>
      </c>
      <c r="E14" s="34" t="s">
        <v>81</v>
      </c>
      <c r="F14" s="23" t="s">
        <v>30</v>
      </c>
      <c r="G14" s="24">
        <v>95</v>
      </c>
      <c r="H14" s="24">
        <f t="shared" si="0"/>
        <v>4.75</v>
      </c>
      <c r="I14" s="24">
        <v>0</v>
      </c>
      <c r="J14" s="26">
        <f t="shared" si="1"/>
        <v>99.75</v>
      </c>
      <c r="K14" s="16" t="s">
        <v>31</v>
      </c>
    </row>
    <row r="15" spans="1:11" ht="62.25" customHeight="1">
      <c r="A15" s="23">
        <v>3</v>
      </c>
      <c r="B15" s="23">
        <v>1.7</v>
      </c>
      <c r="C15" s="23" t="s">
        <v>29</v>
      </c>
      <c r="D15" s="23">
        <v>7</v>
      </c>
      <c r="E15" s="34" t="s">
        <v>32</v>
      </c>
      <c r="F15" s="23" t="s">
        <v>30</v>
      </c>
      <c r="G15" s="24">
        <v>119</v>
      </c>
      <c r="H15" s="24">
        <f t="shared" si="0"/>
        <v>5.95</v>
      </c>
      <c r="I15" s="24">
        <v>0</v>
      </c>
      <c r="J15" s="26">
        <f t="shared" si="1"/>
        <v>124.95</v>
      </c>
      <c r="K15" s="16" t="s">
        <v>33</v>
      </c>
    </row>
    <row r="16" spans="1:11" ht="104.25" customHeight="1">
      <c r="A16" s="23">
        <v>4</v>
      </c>
      <c r="B16" s="23">
        <v>1.8</v>
      </c>
      <c r="C16" s="23" t="s">
        <v>29</v>
      </c>
      <c r="D16" s="23">
        <v>7</v>
      </c>
      <c r="E16" s="34" t="s">
        <v>34</v>
      </c>
      <c r="F16" s="23" t="s">
        <v>30</v>
      </c>
      <c r="G16" s="24">
        <v>474</v>
      </c>
      <c r="H16" s="24">
        <f t="shared" si="0"/>
        <v>23.7</v>
      </c>
      <c r="I16" s="24">
        <v>0</v>
      </c>
      <c r="J16" s="26">
        <f t="shared" si="1"/>
        <v>497.7</v>
      </c>
      <c r="K16" s="16" t="s">
        <v>35</v>
      </c>
    </row>
    <row r="17" spans="1:11" ht="73.5" customHeight="1">
      <c r="A17" s="23">
        <v>5</v>
      </c>
      <c r="B17" s="23">
        <v>3.6</v>
      </c>
      <c r="C17" s="23" t="s">
        <v>25</v>
      </c>
      <c r="D17" s="23">
        <v>17</v>
      </c>
      <c r="E17" s="34" t="s">
        <v>36</v>
      </c>
      <c r="F17" s="23" t="s">
        <v>30</v>
      </c>
      <c r="G17" s="24">
        <v>493</v>
      </c>
      <c r="H17" s="24">
        <f t="shared" si="0"/>
        <v>24.65</v>
      </c>
      <c r="I17" s="24">
        <v>0</v>
      </c>
      <c r="J17" s="26">
        <f t="shared" si="1"/>
        <v>517.65</v>
      </c>
      <c r="K17" s="16" t="s">
        <v>37</v>
      </c>
    </row>
    <row r="18" spans="1:11" ht="108" customHeight="1">
      <c r="A18" s="23">
        <v>6</v>
      </c>
      <c r="B18" s="23" t="s">
        <v>38</v>
      </c>
      <c r="C18" s="23" t="s">
        <v>25</v>
      </c>
      <c r="D18" s="23">
        <v>23</v>
      </c>
      <c r="E18" s="34" t="s">
        <v>39</v>
      </c>
      <c r="F18" s="32" t="s">
        <v>40</v>
      </c>
      <c r="G18" s="25">
        <v>2359</v>
      </c>
      <c r="H18" s="24">
        <f t="shared" si="0"/>
        <v>117.95</v>
      </c>
      <c r="I18" s="24">
        <v>0</v>
      </c>
      <c r="J18" s="26">
        <f t="shared" si="1"/>
        <v>2476.9499999999998</v>
      </c>
      <c r="K18" s="16" t="s">
        <v>41</v>
      </c>
    </row>
    <row r="19" spans="1:11" ht="114.75" customHeight="1">
      <c r="A19" s="23">
        <v>7</v>
      </c>
      <c r="B19" s="23">
        <v>4.17</v>
      </c>
      <c r="C19" s="23" t="s">
        <v>25</v>
      </c>
      <c r="D19" s="23">
        <v>26</v>
      </c>
      <c r="E19" s="34" t="s">
        <v>42</v>
      </c>
      <c r="F19" s="23" t="s">
        <v>30</v>
      </c>
      <c r="G19" s="24">
        <v>2559</v>
      </c>
      <c r="H19" s="24">
        <f t="shared" si="0"/>
        <v>127.95</v>
      </c>
      <c r="I19" s="24">
        <v>0</v>
      </c>
      <c r="J19" s="26">
        <f t="shared" si="1"/>
        <v>2686.95</v>
      </c>
      <c r="K19" s="16" t="s">
        <v>43</v>
      </c>
    </row>
    <row r="20" spans="1:11" ht="65.25" customHeight="1">
      <c r="A20" s="23">
        <v>8</v>
      </c>
      <c r="B20" s="23" t="s">
        <v>44</v>
      </c>
      <c r="C20" s="23" t="s">
        <v>25</v>
      </c>
      <c r="D20" s="23">
        <v>31</v>
      </c>
      <c r="E20" s="34" t="s">
        <v>45</v>
      </c>
      <c r="F20" s="23" t="s">
        <v>27</v>
      </c>
      <c r="G20" s="24">
        <v>46</v>
      </c>
      <c r="H20" s="24">
        <f t="shared" si="0"/>
        <v>2.2999999999999998</v>
      </c>
      <c r="I20" s="24">
        <v>0</v>
      </c>
      <c r="J20" s="26">
        <f t="shared" si="1"/>
        <v>48.3</v>
      </c>
      <c r="K20" s="16" t="s">
        <v>46</v>
      </c>
    </row>
    <row r="21" spans="1:11" ht="54" customHeight="1">
      <c r="A21" s="23">
        <v>9</v>
      </c>
      <c r="B21" s="23">
        <v>5.33</v>
      </c>
      <c r="C21" s="23" t="s">
        <v>25</v>
      </c>
      <c r="D21" s="23">
        <v>43</v>
      </c>
      <c r="E21" s="34" t="s">
        <v>47</v>
      </c>
      <c r="F21" s="23" t="s">
        <v>27</v>
      </c>
      <c r="G21" s="24">
        <v>15</v>
      </c>
      <c r="H21" s="24">
        <f t="shared" si="0"/>
        <v>0.75</v>
      </c>
      <c r="I21" s="24">
        <v>0</v>
      </c>
      <c r="J21" s="26">
        <f t="shared" si="1"/>
        <v>15.75</v>
      </c>
      <c r="K21" s="16" t="s">
        <v>48</v>
      </c>
    </row>
    <row r="22" spans="1:11" ht="112.5" customHeight="1">
      <c r="A22" s="23">
        <v>10</v>
      </c>
      <c r="B22" s="23" t="s">
        <v>49</v>
      </c>
      <c r="C22" s="23" t="s">
        <v>25</v>
      </c>
      <c r="D22" s="23">
        <v>33</v>
      </c>
      <c r="E22" s="34" t="s">
        <v>50</v>
      </c>
      <c r="F22" s="23" t="s">
        <v>13</v>
      </c>
      <c r="G22" s="24">
        <v>8208</v>
      </c>
      <c r="H22" s="24">
        <f t="shared" si="0"/>
        <v>410.4</v>
      </c>
      <c r="I22" s="24">
        <v>0</v>
      </c>
      <c r="J22" s="26">
        <f t="shared" si="1"/>
        <v>8618.4</v>
      </c>
      <c r="K22" s="16" t="s">
        <v>51</v>
      </c>
    </row>
    <row r="23" spans="1:11" ht="108" customHeight="1">
      <c r="A23" s="23">
        <v>11</v>
      </c>
      <c r="B23" s="23">
        <v>5.31</v>
      </c>
      <c r="C23" s="23" t="s">
        <v>25</v>
      </c>
      <c r="D23" s="23">
        <v>43</v>
      </c>
      <c r="E23" s="34" t="s">
        <v>52</v>
      </c>
      <c r="F23" s="22" t="s">
        <v>13</v>
      </c>
      <c r="G23" s="24">
        <v>10996</v>
      </c>
      <c r="H23" s="24">
        <f t="shared" si="0"/>
        <v>549.79999999999995</v>
      </c>
      <c r="I23" s="24">
        <v>0</v>
      </c>
      <c r="J23" s="26">
        <f t="shared" si="1"/>
        <v>11545.8</v>
      </c>
      <c r="K23" s="16" t="s">
        <v>53</v>
      </c>
    </row>
    <row r="24" spans="1:11" ht="97.5" customHeight="1">
      <c r="A24" s="23">
        <v>12</v>
      </c>
      <c r="B24" s="23">
        <v>8.15</v>
      </c>
      <c r="C24" s="23" t="s">
        <v>25</v>
      </c>
      <c r="D24" s="23">
        <v>67</v>
      </c>
      <c r="E24" s="34" t="s">
        <v>59</v>
      </c>
      <c r="F24" s="23" t="s">
        <v>27</v>
      </c>
      <c r="G24" s="24">
        <v>530</v>
      </c>
      <c r="H24" s="24">
        <f t="shared" si="0"/>
        <v>26.5</v>
      </c>
      <c r="I24" s="24">
        <v>0</v>
      </c>
      <c r="J24" s="26">
        <f t="shared" si="1"/>
        <v>556.5</v>
      </c>
      <c r="K24" s="16" t="s">
        <v>60</v>
      </c>
    </row>
    <row r="25" spans="1:11" ht="266.25" customHeight="1">
      <c r="A25" s="23">
        <v>13</v>
      </c>
      <c r="B25" s="23">
        <v>8.43</v>
      </c>
      <c r="C25" s="23" t="s">
        <v>25</v>
      </c>
      <c r="D25" s="23">
        <v>74</v>
      </c>
      <c r="E25" s="35" t="s">
        <v>61</v>
      </c>
      <c r="F25" s="23" t="s">
        <v>62</v>
      </c>
      <c r="G25" s="24">
        <v>365</v>
      </c>
      <c r="H25" s="24">
        <f t="shared" si="0"/>
        <v>18.25</v>
      </c>
      <c r="I25" s="24">
        <v>0</v>
      </c>
      <c r="J25" s="26">
        <f t="shared" si="1"/>
        <v>383.25</v>
      </c>
      <c r="K25" s="16" t="s">
        <v>63</v>
      </c>
    </row>
    <row r="26" spans="1:11" ht="156" customHeight="1">
      <c r="A26" s="23">
        <v>14</v>
      </c>
      <c r="B26" s="23" t="s">
        <v>54</v>
      </c>
      <c r="C26" s="23" t="s">
        <v>25</v>
      </c>
      <c r="D26" s="23">
        <v>63</v>
      </c>
      <c r="E26" s="34" t="s">
        <v>55</v>
      </c>
      <c r="F26" s="23" t="s">
        <v>14</v>
      </c>
      <c r="G26" s="26">
        <v>3562</v>
      </c>
      <c r="H26" s="24">
        <f t="shared" si="0"/>
        <v>178.1</v>
      </c>
      <c r="I26" s="24">
        <v>0</v>
      </c>
      <c r="J26" s="26">
        <f t="shared" si="1"/>
        <v>3740.1</v>
      </c>
      <c r="K26" s="16" t="s">
        <v>56</v>
      </c>
    </row>
    <row r="27" spans="1:11" ht="147" customHeight="1">
      <c r="A27" s="23">
        <v>15</v>
      </c>
      <c r="B27" s="23">
        <v>8.6999999999999993</v>
      </c>
      <c r="C27" s="23" t="s">
        <v>25</v>
      </c>
      <c r="D27" s="23">
        <v>65</v>
      </c>
      <c r="E27" s="34" t="s">
        <v>57</v>
      </c>
      <c r="F27" s="23" t="s">
        <v>15</v>
      </c>
      <c r="G27" s="26">
        <v>8995</v>
      </c>
      <c r="H27" s="24">
        <f t="shared" si="0"/>
        <v>449.75</v>
      </c>
      <c r="I27" s="24">
        <v>0</v>
      </c>
      <c r="J27" s="26">
        <f t="shared" si="1"/>
        <v>9444.75</v>
      </c>
      <c r="K27" s="16" t="s">
        <v>58</v>
      </c>
    </row>
    <row r="28" spans="1:11" ht="30.75" customHeight="1">
      <c r="A28" s="27"/>
      <c r="B28" s="43"/>
      <c r="C28" s="43"/>
      <c r="D28" s="43"/>
      <c r="E28" s="20"/>
      <c r="F28" s="43"/>
      <c r="G28" s="43"/>
      <c r="H28" s="43"/>
      <c r="I28" s="24">
        <v>0</v>
      </c>
      <c r="J28" s="44"/>
      <c r="K28" s="39"/>
    </row>
    <row r="29" spans="1:11" ht="150">
      <c r="A29" s="38">
        <v>1</v>
      </c>
      <c r="B29" s="202" t="s">
        <v>65</v>
      </c>
      <c r="C29" s="202"/>
      <c r="D29" s="202"/>
      <c r="E29" s="35" t="s">
        <v>64</v>
      </c>
      <c r="F29" s="45" t="s">
        <v>66</v>
      </c>
      <c r="G29" s="46"/>
      <c r="H29" s="47"/>
      <c r="I29" s="24">
        <v>0</v>
      </c>
      <c r="J29" s="47">
        <v>31210</v>
      </c>
      <c r="K29" s="39"/>
    </row>
    <row r="30" spans="1:11" ht="150">
      <c r="A30" s="38">
        <v>2</v>
      </c>
      <c r="B30" s="202" t="s">
        <v>65</v>
      </c>
      <c r="C30" s="202"/>
      <c r="D30" s="202"/>
      <c r="E30" s="35" t="s">
        <v>67</v>
      </c>
      <c r="F30" s="45" t="s">
        <v>66</v>
      </c>
      <c r="G30" s="46"/>
      <c r="H30" s="46"/>
      <c r="I30" s="24">
        <v>0</v>
      </c>
      <c r="J30" s="47">
        <v>54730</v>
      </c>
      <c r="K30" s="39"/>
    </row>
    <row r="31" spans="1:11" ht="150">
      <c r="A31" s="48">
        <v>3</v>
      </c>
      <c r="B31" s="202" t="s">
        <v>65</v>
      </c>
      <c r="C31" s="202"/>
      <c r="D31" s="202"/>
      <c r="E31" s="49" t="s">
        <v>68</v>
      </c>
      <c r="F31" s="45" t="s">
        <v>66</v>
      </c>
      <c r="G31" s="46"/>
      <c r="H31" s="46"/>
      <c r="I31" s="24">
        <v>0</v>
      </c>
      <c r="J31" s="47">
        <v>69070</v>
      </c>
      <c r="K31" s="39"/>
    </row>
    <row r="32" spans="1:11">
      <c r="A32" s="43"/>
      <c r="B32" s="29"/>
      <c r="C32" s="28"/>
      <c r="D32" s="31"/>
      <c r="E32" s="19"/>
      <c r="F32" s="30"/>
      <c r="G32" s="201"/>
      <c r="H32" s="201"/>
      <c r="I32" s="201"/>
      <c r="J32" s="201"/>
      <c r="K32" s="39"/>
    </row>
    <row r="33" spans="1:11">
      <c r="A33" s="43"/>
      <c r="B33" s="29"/>
      <c r="C33" s="28"/>
      <c r="D33" s="31"/>
      <c r="E33" s="19"/>
      <c r="F33" s="30"/>
      <c r="G33" s="201"/>
      <c r="H33" s="201"/>
      <c r="I33" s="201"/>
      <c r="J33" s="201"/>
      <c r="K33" s="39"/>
    </row>
    <row r="34" spans="1:11">
      <c r="B34" s="21"/>
      <c r="C34" s="28"/>
      <c r="D34" s="31"/>
      <c r="E34" s="18"/>
      <c r="F34" s="43"/>
      <c r="G34" s="201"/>
      <c r="H34" s="201"/>
      <c r="I34" s="201"/>
      <c r="J34" s="201"/>
    </row>
  </sheetData>
  <mergeCells count="8">
    <mergeCell ref="A1:J1"/>
    <mergeCell ref="A2:J2"/>
    <mergeCell ref="G32:J32"/>
    <mergeCell ref="G33:J33"/>
    <mergeCell ref="G34:J34"/>
    <mergeCell ref="B29:D29"/>
    <mergeCell ref="B30:D30"/>
    <mergeCell ref="B31:D3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WVQ35"/>
  <sheetViews>
    <sheetView view="pageBreakPreview" zoomScaleSheetLayoutView="100" workbookViewId="0">
      <selection activeCell="A30" sqref="A30"/>
    </sheetView>
  </sheetViews>
  <sheetFormatPr defaultColWidth="8.5703125" defaultRowHeight="15.75"/>
  <cols>
    <col min="1" max="1" width="4.85546875" style="28" customWidth="1"/>
    <col min="2" max="2" width="9.5703125" style="28" bestFit="1" customWidth="1"/>
    <col min="3" max="3" width="9.7109375" style="28" customWidth="1"/>
    <col min="4" max="4" width="6.28515625" style="28" customWidth="1"/>
    <col min="5" max="5" width="55.42578125" style="21" customWidth="1"/>
    <col min="6" max="6" width="6" style="120" customWidth="1"/>
    <col min="7" max="7" width="11.85546875" style="120" bestFit="1" customWidth="1"/>
    <col min="8" max="8" width="9.140625" style="123" customWidth="1"/>
    <col min="9" max="9" width="10" style="120" customWidth="1"/>
    <col min="10" max="11" width="8.7109375" style="120" customWidth="1"/>
    <col min="12" max="12" width="10.85546875" style="120" bestFit="1" customWidth="1"/>
    <col min="13" max="15" width="8.5703125" style="21" hidden="1" customWidth="1"/>
    <col min="16" max="16" width="46.42578125" style="28" customWidth="1"/>
    <col min="17" max="253" width="8.5703125" style="21"/>
    <col min="254" max="254" width="5.5703125" style="21" customWidth="1"/>
    <col min="255" max="255" width="8.42578125" style="21" customWidth="1"/>
    <col min="256" max="256" width="6.42578125" style="21" customWidth="1"/>
    <col min="257" max="257" width="8" style="21" customWidth="1"/>
    <col min="258" max="258" width="55.42578125" style="21" customWidth="1"/>
    <col min="259" max="259" width="7.42578125" style="21" customWidth="1"/>
    <col min="260" max="260" width="12" style="21" customWidth="1"/>
    <col min="261" max="261" width="12.42578125" style="21" customWidth="1"/>
    <col min="262" max="262" width="12" style="21" customWidth="1"/>
    <col min="263" max="265" width="8.5703125" style="21" hidden="1" customWidth="1"/>
    <col min="266" max="266" width="26.5703125" style="21" customWidth="1"/>
    <col min="267" max="267" width="24.5703125" style="21" customWidth="1"/>
    <col min="268" max="509" width="8.5703125" style="21"/>
    <col min="510" max="510" width="5.5703125" style="21" customWidth="1"/>
    <col min="511" max="511" width="8.42578125" style="21" customWidth="1"/>
    <col min="512" max="512" width="6.42578125" style="21" customWidth="1"/>
    <col min="513" max="513" width="8" style="21" customWidth="1"/>
    <col min="514" max="514" width="55.42578125" style="21" customWidth="1"/>
    <col min="515" max="515" width="7.42578125" style="21" customWidth="1"/>
    <col min="516" max="516" width="12" style="21" customWidth="1"/>
    <col min="517" max="517" width="12.42578125" style="21" customWidth="1"/>
    <col min="518" max="518" width="12" style="21" customWidth="1"/>
    <col min="519" max="521" width="8.5703125" style="21" hidden="1" customWidth="1"/>
    <col min="522" max="522" width="26.5703125" style="21" customWidth="1"/>
    <col min="523" max="523" width="24.5703125" style="21" customWidth="1"/>
    <col min="524" max="765" width="8.5703125" style="21"/>
    <col min="766" max="766" width="5.5703125" style="21" customWidth="1"/>
    <col min="767" max="767" width="8.42578125" style="21" customWidth="1"/>
    <col min="768" max="768" width="6.42578125" style="21" customWidth="1"/>
    <col min="769" max="769" width="8" style="21" customWidth="1"/>
    <col min="770" max="770" width="55.42578125" style="21" customWidth="1"/>
    <col min="771" max="771" width="7.42578125" style="21" customWidth="1"/>
    <col min="772" max="772" width="12" style="21" customWidth="1"/>
    <col min="773" max="773" width="12.42578125" style="21" customWidth="1"/>
    <col min="774" max="774" width="12" style="21" customWidth="1"/>
    <col min="775" max="777" width="8.5703125" style="21" hidden="1" customWidth="1"/>
    <col min="778" max="778" width="26.5703125" style="21" customWidth="1"/>
    <col min="779" max="779" width="24.5703125" style="21" customWidth="1"/>
    <col min="780" max="1021" width="8.5703125" style="21"/>
    <col min="1022" max="1022" width="5.5703125" style="21" customWidth="1"/>
    <col min="1023" max="1023" width="8.42578125" style="21" customWidth="1"/>
    <col min="1024" max="1024" width="6.42578125" style="21" customWidth="1"/>
    <col min="1025" max="1025" width="8" style="21" customWidth="1"/>
    <col min="1026" max="1026" width="55.42578125" style="21" customWidth="1"/>
    <col min="1027" max="1027" width="7.42578125" style="21" customWidth="1"/>
    <col min="1028" max="1028" width="12" style="21" customWidth="1"/>
    <col min="1029" max="1029" width="12.42578125" style="21" customWidth="1"/>
    <col min="1030" max="1030" width="12" style="21" customWidth="1"/>
    <col min="1031" max="1033" width="8.5703125" style="21" hidden="1" customWidth="1"/>
    <col min="1034" max="1034" width="26.5703125" style="21" customWidth="1"/>
    <col min="1035" max="1035" width="24.5703125" style="21" customWidth="1"/>
    <col min="1036" max="1277" width="8.5703125" style="21"/>
    <col min="1278" max="1278" width="5.5703125" style="21" customWidth="1"/>
    <col min="1279" max="1279" width="8.42578125" style="21" customWidth="1"/>
    <col min="1280" max="1280" width="6.42578125" style="21" customWidth="1"/>
    <col min="1281" max="1281" width="8" style="21" customWidth="1"/>
    <col min="1282" max="1282" width="55.42578125" style="21" customWidth="1"/>
    <col min="1283" max="1283" width="7.42578125" style="21" customWidth="1"/>
    <col min="1284" max="1284" width="12" style="21" customWidth="1"/>
    <col min="1285" max="1285" width="12.42578125" style="21" customWidth="1"/>
    <col min="1286" max="1286" width="12" style="21" customWidth="1"/>
    <col min="1287" max="1289" width="8.5703125" style="21" hidden="1" customWidth="1"/>
    <col min="1290" max="1290" width="26.5703125" style="21" customWidth="1"/>
    <col min="1291" max="1291" width="24.5703125" style="21" customWidth="1"/>
    <col min="1292" max="1533" width="8.5703125" style="21"/>
    <col min="1534" max="1534" width="5.5703125" style="21" customWidth="1"/>
    <col min="1535" max="1535" width="8.42578125" style="21" customWidth="1"/>
    <col min="1536" max="1536" width="6.42578125" style="21" customWidth="1"/>
    <col min="1537" max="1537" width="8" style="21" customWidth="1"/>
    <col min="1538" max="1538" width="55.42578125" style="21" customWidth="1"/>
    <col min="1539" max="1539" width="7.42578125" style="21" customWidth="1"/>
    <col min="1540" max="1540" width="12" style="21" customWidth="1"/>
    <col min="1541" max="1541" width="12.42578125" style="21" customWidth="1"/>
    <col min="1542" max="1542" width="12" style="21" customWidth="1"/>
    <col min="1543" max="1545" width="8.5703125" style="21" hidden="1" customWidth="1"/>
    <col min="1546" max="1546" width="26.5703125" style="21" customWidth="1"/>
    <col min="1547" max="1547" width="24.5703125" style="21" customWidth="1"/>
    <col min="1548" max="1789" width="8.5703125" style="21"/>
    <col min="1790" max="1790" width="5.5703125" style="21" customWidth="1"/>
    <col min="1791" max="1791" width="8.42578125" style="21" customWidth="1"/>
    <col min="1792" max="1792" width="6.42578125" style="21" customWidth="1"/>
    <col min="1793" max="1793" width="8" style="21" customWidth="1"/>
    <col min="1794" max="1794" width="55.42578125" style="21" customWidth="1"/>
    <col min="1795" max="1795" width="7.42578125" style="21" customWidth="1"/>
    <col min="1796" max="1796" width="12" style="21" customWidth="1"/>
    <col min="1797" max="1797" width="12.42578125" style="21" customWidth="1"/>
    <col min="1798" max="1798" width="12" style="21" customWidth="1"/>
    <col min="1799" max="1801" width="8.5703125" style="21" hidden="1" customWidth="1"/>
    <col min="1802" max="1802" width="26.5703125" style="21" customWidth="1"/>
    <col min="1803" max="1803" width="24.5703125" style="21" customWidth="1"/>
    <col min="1804" max="2045" width="8.5703125" style="21"/>
    <col min="2046" max="2046" width="5.5703125" style="21" customWidth="1"/>
    <col min="2047" max="2047" width="8.42578125" style="21" customWidth="1"/>
    <col min="2048" max="2048" width="6.42578125" style="21" customWidth="1"/>
    <col min="2049" max="2049" width="8" style="21" customWidth="1"/>
    <col min="2050" max="2050" width="55.42578125" style="21" customWidth="1"/>
    <col min="2051" max="2051" width="7.42578125" style="21" customWidth="1"/>
    <col min="2052" max="2052" width="12" style="21" customWidth="1"/>
    <col min="2053" max="2053" width="12.42578125" style="21" customWidth="1"/>
    <col min="2054" max="2054" width="12" style="21" customWidth="1"/>
    <col min="2055" max="2057" width="8.5703125" style="21" hidden="1" customWidth="1"/>
    <col min="2058" max="2058" width="26.5703125" style="21" customWidth="1"/>
    <col min="2059" max="2059" width="24.5703125" style="21" customWidth="1"/>
    <col min="2060" max="2301" width="8.5703125" style="21"/>
    <col min="2302" max="2302" width="5.5703125" style="21" customWidth="1"/>
    <col min="2303" max="2303" width="8.42578125" style="21" customWidth="1"/>
    <col min="2304" max="2304" width="6.42578125" style="21" customWidth="1"/>
    <col min="2305" max="2305" width="8" style="21" customWidth="1"/>
    <col min="2306" max="2306" width="55.42578125" style="21" customWidth="1"/>
    <col min="2307" max="2307" width="7.42578125" style="21" customWidth="1"/>
    <col min="2308" max="2308" width="12" style="21" customWidth="1"/>
    <col min="2309" max="2309" width="12.42578125" style="21" customWidth="1"/>
    <col min="2310" max="2310" width="12" style="21" customWidth="1"/>
    <col min="2311" max="2313" width="8.5703125" style="21" hidden="1" customWidth="1"/>
    <col min="2314" max="2314" width="26.5703125" style="21" customWidth="1"/>
    <col min="2315" max="2315" width="24.5703125" style="21" customWidth="1"/>
    <col min="2316" max="2557" width="8.5703125" style="21"/>
    <col min="2558" max="2558" width="5.5703125" style="21" customWidth="1"/>
    <col min="2559" max="2559" width="8.42578125" style="21" customWidth="1"/>
    <col min="2560" max="2560" width="6.42578125" style="21" customWidth="1"/>
    <col min="2561" max="2561" width="8" style="21" customWidth="1"/>
    <col min="2562" max="2562" width="55.42578125" style="21" customWidth="1"/>
    <col min="2563" max="2563" width="7.42578125" style="21" customWidth="1"/>
    <col min="2564" max="2564" width="12" style="21" customWidth="1"/>
    <col min="2565" max="2565" width="12.42578125" style="21" customWidth="1"/>
    <col min="2566" max="2566" width="12" style="21" customWidth="1"/>
    <col min="2567" max="2569" width="8.5703125" style="21" hidden="1" customWidth="1"/>
    <col min="2570" max="2570" width="26.5703125" style="21" customWidth="1"/>
    <col min="2571" max="2571" width="24.5703125" style="21" customWidth="1"/>
    <col min="2572" max="2813" width="8.5703125" style="21"/>
    <col min="2814" max="2814" width="5.5703125" style="21" customWidth="1"/>
    <col min="2815" max="2815" width="8.42578125" style="21" customWidth="1"/>
    <col min="2816" max="2816" width="6.42578125" style="21" customWidth="1"/>
    <col min="2817" max="2817" width="8" style="21" customWidth="1"/>
    <col min="2818" max="2818" width="55.42578125" style="21" customWidth="1"/>
    <col min="2819" max="2819" width="7.42578125" style="21" customWidth="1"/>
    <col min="2820" max="2820" width="12" style="21" customWidth="1"/>
    <col min="2821" max="2821" width="12.42578125" style="21" customWidth="1"/>
    <col min="2822" max="2822" width="12" style="21" customWidth="1"/>
    <col min="2823" max="2825" width="8.5703125" style="21" hidden="1" customWidth="1"/>
    <col min="2826" max="2826" width="26.5703125" style="21" customWidth="1"/>
    <col min="2827" max="2827" width="24.5703125" style="21" customWidth="1"/>
    <col min="2828" max="3069" width="8.5703125" style="21"/>
    <col min="3070" max="3070" width="5.5703125" style="21" customWidth="1"/>
    <col min="3071" max="3071" width="8.42578125" style="21" customWidth="1"/>
    <col min="3072" max="3072" width="6.42578125" style="21" customWidth="1"/>
    <col min="3073" max="3073" width="8" style="21" customWidth="1"/>
    <col min="3074" max="3074" width="55.42578125" style="21" customWidth="1"/>
    <col min="3075" max="3075" width="7.42578125" style="21" customWidth="1"/>
    <col min="3076" max="3076" width="12" style="21" customWidth="1"/>
    <col min="3077" max="3077" width="12.42578125" style="21" customWidth="1"/>
    <col min="3078" max="3078" width="12" style="21" customWidth="1"/>
    <col min="3079" max="3081" width="8.5703125" style="21" hidden="1" customWidth="1"/>
    <col min="3082" max="3082" width="26.5703125" style="21" customWidth="1"/>
    <col min="3083" max="3083" width="24.5703125" style="21" customWidth="1"/>
    <col min="3084" max="3325" width="8.5703125" style="21"/>
    <col min="3326" max="3326" width="5.5703125" style="21" customWidth="1"/>
    <col min="3327" max="3327" width="8.42578125" style="21" customWidth="1"/>
    <col min="3328" max="3328" width="6.42578125" style="21" customWidth="1"/>
    <col min="3329" max="3329" width="8" style="21" customWidth="1"/>
    <col min="3330" max="3330" width="55.42578125" style="21" customWidth="1"/>
    <col min="3331" max="3331" width="7.42578125" style="21" customWidth="1"/>
    <col min="3332" max="3332" width="12" style="21" customWidth="1"/>
    <col min="3333" max="3333" width="12.42578125" style="21" customWidth="1"/>
    <col min="3334" max="3334" width="12" style="21" customWidth="1"/>
    <col min="3335" max="3337" width="8.5703125" style="21" hidden="1" customWidth="1"/>
    <col min="3338" max="3338" width="26.5703125" style="21" customWidth="1"/>
    <col min="3339" max="3339" width="24.5703125" style="21" customWidth="1"/>
    <col min="3340" max="3581" width="8.5703125" style="21"/>
    <col min="3582" max="3582" width="5.5703125" style="21" customWidth="1"/>
    <col min="3583" max="3583" width="8.42578125" style="21" customWidth="1"/>
    <col min="3584" max="3584" width="6.42578125" style="21" customWidth="1"/>
    <col min="3585" max="3585" width="8" style="21" customWidth="1"/>
    <col min="3586" max="3586" width="55.42578125" style="21" customWidth="1"/>
    <col min="3587" max="3587" width="7.42578125" style="21" customWidth="1"/>
    <col min="3588" max="3588" width="12" style="21" customWidth="1"/>
    <col min="3589" max="3589" width="12.42578125" style="21" customWidth="1"/>
    <col min="3590" max="3590" width="12" style="21" customWidth="1"/>
    <col min="3591" max="3593" width="8.5703125" style="21" hidden="1" customWidth="1"/>
    <col min="3594" max="3594" width="26.5703125" style="21" customWidth="1"/>
    <col min="3595" max="3595" width="24.5703125" style="21" customWidth="1"/>
    <col min="3596" max="3837" width="8.5703125" style="21"/>
    <col min="3838" max="3838" width="5.5703125" style="21" customWidth="1"/>
    <col min="3839" max="3839" width="8.42578125" style="21" customWidth="1"/>
    <col min="3840" max="3840" width="6.42578125" style="21" customWidth="1"/>
    <col min="3841" max="3841" width="8" style="21" customWidth="1"/>
    <col min="3842" max="3842" width="55.42578125" style="21" customWidth="1"/>
    <col min="3843" max="3843" width="7.42578125" style="21" customWidth="1"/>
    <col min="3844" max="3844" width="12" style="21" customWidth="1"/>
    <col min="3845" max="3845" width="12.42578125" style="21" customWidth="1"/>
    <col min="3846" max="3846" width="12" style="21" customWidth="1"/>
    <col min="3847" max="3849" width="8.5703125" style="21" hidden="1" customWidth="1"/>
    <col min="3850" max="3850" width="26.5703125" style="21" customWidth="1"/>
    <col min="3851" max="3851" width="24.5703125" style="21" customWidth="1"/>
    <col min="3852" max="4093" width="8.5703125" style="21"/>
    <col min="4094" max="4094" width="5.5703125" style="21" customWidth="1"/>
    <col min="4095" max="4095" width="8.42578125" style="21" customWidth="1"/>
    <col min="4096" max="4096" width="6.42578125" style="21" customWidth="1"/>
    <col min="4097" max="4097" width="8" style="21" customWidth="1"/>
    <col min="4098" max="4098" width="55.42578125" style="21" customWidth="1"/>
    <col min="4099" max="4099" width="7.42578125" style="21" customWidth="1"/>
    <col min="4100" max="4100" width="12" style="21" customWidth="1"/>
    <col min="4101" max="4101" width="12.42578125" style="21" customWidth="1"/>
    <col min="4102" max="4102" width="12" style="21" customWidth="1"/>
    <col min="4103" max="4105" width="8.5703125" style="21" hidden="1" customWidth="1"/>
    <col min="4106" max="4106" width="26.5703125" style="21" customWidth="1"/>
    <col min="4107" max="4107" width="24.5703125" style="21" customWidth="1"/>
    <col min="4108" max="4349" width="8.5703125" style="21"/>
    <col min="4350" max="4350" width="5.5703125" style="21" customWidth="1"/>
    <col min="4351" max="4351" width="8.42578125" style="21" customWidth="1"/>
    <col min="4352" max="4352" width="6.42578125" style="21" customWidth="1"/>
    <col min="4353" max="4353" width="8" style="21" customWidth="1"/>
    <col min="4354" max="4354" width="55.42578125" style="21" customWidth="1"/>
    <col min="4355" max="4355" width="7.42578125" style="21" customWidth="1"/>
    <col min="4356" max="4356" width="12" style="21" customWidth="1"/>
    <col min="4357" max="4357" width="12.42578125" style="21" customWidth="1"/>
    <col min="4358" max="4358" width="12" style="21" customWidth="1"/>
    <col min="4359" max="4361" width="8.5703125" style="21" hidden="1" customWidth="1"/>
    <col min="4362" max="4362" width="26.5703125" style="21" customWidth="1"/>
    <col min="4363" max="4363" width="24.5703125" style="21" customWidth="1"/>
    <col min="4364" max="4605" width="8.5703125" style="21"/>
    <col min="4606" max="4606" width="5.5703125" style="21" customWidth="1"/>
    <col min="4607" max="4607" width="8.42578125" style="21" customWidth="1"/>
    <col min="4608" max="4608" width="6.42578125" style="21" customWidth="1"/>
    <col min="4609" max="4609" width="8" style="21" customWidth="1"/>
    <col min="4610" max="4610" width="55.42578125" style="21" customWidth="1"/>
    <col min="4611" max="4611" width="7.42578125" style="21" customWidth="1"/>
    <col min="4612" max="4612" width="12" style="21" customWidth="1"/>
    <col min="4613" max="4613" width="12.42578125" style="21" customWidth="1"/>
    <col min="4614" max="4614" width="12" style="21" customWidth="1"/>
    <col min="4615" max="4617" width="8.5703125" style="21" hidden="1" customWidth="1"/>
    <col min="4618" max="4618" width="26.5703125" style="21" customWidth="1"/>
    <col min="4619" max="4619" width="24.5703125" style="21" customWidth="1"/>
    <col min="4620" max="4861" width="8.5703125" style="21"/>
    <col min="4862" max="4862" width="5.5703125" style="21" customWidth="1"/>
    <col min="4863" max="4863" width="8.42578125" style="21" customWidth="1"/>
    <col min="4864" max="4864" width="6.42578125" style="21" customWidth="1"/>
    <col min="4865" max="4865" width="8" style="21" customWidth="1"/>
    <col min="4866" max="4866" width="55.42578125" style="21" customWidth="1"/>
    <col min="4867" max="4867" width="7.42578125" style="21" customWidth="1"/>
    <col min="4868" max="4868" width="12" style="21" customWidth="1"/>
    <col min="4869" max="4869" width="12.42578125" style="21" customWidth="1"/>
    <col min="4870" max="4870" width="12" style="21" customWidth="1"/>
    <col min="4871" max="4873" width="8.5703125" style="21" hidden="1" customWidth="1"/>
    <col min="4874" max="4874" width="26.5703125" style="21" customWidth="1"/>
    <col min="4875" max="4875" width="24.5703125" style="21" customWidth="1"/>
    <col min="4876" max="5117" width="8.5703125" style="21"/>
    <col min="5118" max="5118" width="5.5703125" style="21" customWidth="1"/>
    <col min="5119" max="5119" width="8.42578125" style="21" customWidth="1"/>
    <col min="5120" max="5120" width="6.42578125" style="21" customWidth="1"/>
    <col min="5121" max="5121" width="8" style="21" customWidth="1"/>
    <col min="5122" max="5122" width="55.42578125" style="21" customWidth="1"/>
    <col min="5123" max="5123" width="7.42578125" style="21" customWidth="1"/>
    <col min="5124" max="5124" width="12" style="21" customWidth="1"/>
    <col min="5125" max="5125" width="12.42578125" style="21" customWidth="1"/>
    <col min="5126" max="5126" width="12" style="21" customWidth="1"/>
    <col min="5127" max="5129" width="8.5703125" style="21" hidden="1" customWidth="1"/>
    <col min="5130" max="5130" width="26.5703125" style="21" customWidth="1"/>
    <col min="5131" max="5131" width="24.5703125" style="21" customWidth="1"/>
    <col min="5132" max="5373" width="8.5703125" style="21"/>
    <col min="5374" max="5374" width="5.5703125" style="21" customWidth="1"/>
    <col min="5375" max="5375" width="8.42578125" style="21" customWidth="1"/>
    <col min="5376" max="5376" width="6.42578125" style="21" customWidth="1"/>
    <col min="5377" max="5377" width="8" style="21" customWidth="1"/>
    <col min="5378" max="5378" width="55.42578125" style="21" customWidth="1"/>
    <col min="5379" max="5379" width="7.42578125" style="21" customWidth="1"/>
    <col min="5380" max="5380" width="12" style="21" customWidth="1"/>
    <col min="5381" max="5381" width="12.42578125" style="21" customWidth="1"/>
    <col min="5382" max="5382" width="12" style="21" customWidth="1"/>
    <col min="5383" max="5385" width="8.5703125" style="21" hidden="1" customWidth="1"/>
    <col min="5386" max="5386" width="26.5703125" style="21" customWidth="1"/>
    <col min="5387" max="5387" width="24.5703125" style="21" customWidth="1"/>
    <col min="5388" max="5629" width="8.5703125" style="21"/>
    <col min="5630" max="5630" width="5.5703125" style="21" customWidth="1"/>
    <col min="5631" max="5631" width="8.42578125" style="21" customWidth="1"/>
    <col min="5632" max="5632" width="6.42578125" style="21" customWidth="1"/>
    <col min="5633" max="5633" width="8" style="21" customWidth="1"/>
    <col min="5634" max="5634" width="55.42578125" style="21" customWidth="1"/>
    <col min="5635" max="5635" width="7.42578125" style="21" customWidth="1"/>
    <col min="5636" max="5636" width="12" style="21" customWidth="1"/>
    <col min="5637" max="5637" width="12.42578125" style="21" customWidth="1"/>
    <col min="5638" max="5638" width="12" style="21" customWidth="1"/>
    <col min="5639" max="5641" width="8.5703125" style="21" hidden="1" customWidth="1"/>
    <col min="5642" max="5642" width="26.5703125" style="21" customWidth="1"/>
    <col min="5643" max="5643" width="24.5703125" style="21" customWidth="1"/>
    <col min="5644" max="5885" width="8.5703125" style="21"/>
    <col min="5886" max="5886" width="5.5703125" style="21" customWidth="1"/>
    <col min="5887" max="5887" width="8.42578125" style="21" customWidth="1"/>
    <col min="5888" max="5888" width="6.42578125" style="21" customWidth="1"/>
    <col min="5889" max="5889" width="8" style="21" customWidth="1"/>
    <col min="5890" max="5890" width="55.42578125" style="21" customWidth="1"/>
    <col min="5891" max="5891" width="7.42578125" style="21" customWidth="1"/>
    <col min="5892" max="5892" width="12" style="21" customWidth="1"/>
    <col min="5893" max="5893" width="12.42578125" style="21" customWidth="1"/>
    <col min="5894" max="5894" width="12" style="21" customWidth="1"/>
    <col min="5895" max="5897" width="8.5703125" style="21" hidden="1" customWidth="1"/>
    <col min="5898" max="5898" width="26.5703125" style="21" customWidth="1"/>
    <col min="5899" max="5899" width="24.5703125" style="21" customWidth="1"/>
    <col min="5900" max="6141" width="8.5703125" style="21"/>
    <col min="6142" max="6142" width="5.5703125" style="21" customWidth="1"/>
    <col min="6143" max="6143" width="8.42578125" style="21" customWidth="1"/>
    <col min="6144" max="6144" width="6.42578125" style="21" customWidth="1"/>
    <col min="6145" max="6145" width="8" style="21" customWidth="1"/>
    <col min="6146" max="6146" width="55.42578125" style="21" customWidth="1"/>
    <col min="6147" max="6147" width="7.42578125" style="21" customWidth="1"/>
    <col min="6148" max="6148" width="12" style="21" customWidth="1"/>
    <col min="6149" max="6149" width="12.42578125" style="21" customWidth="1"/>
    <col min="6150" max="6150" width="12" style="21" customWidth="1"/>
    <col min="6151" max="6153" width="8.5703125" style="21" hidden="1" customWidth="1"/>
    <col min="6154" max="6154" width="26.5703125" style="21" customWidth="1"/>
    <col min="6155" max="6155" width="24.5703125" style="21" customWidth="1"/>
    <col min="6156" max="6397" width="8.5703125" style="21"/>
    <col min="6398" max="6398" width="5.5703125" style="21" customWidth="1"/>
    <col min="6399" max="6399" width="8.42578125" style="21" customWidth="1"/>
    <col min="6400" max="6400" width="6.42578125" style="21" customWidth="1"/>
    <col min="6401" max="6401" width="8" style="21" customWidth="1"/>
    <col min="6402" max="6402" width="55.42578125" style="21" customWidth="1"/>
    <col min="6403" max="6403" width="7.42578125" style="21" customWidth="1"/>
    <col min="6404" max="6404" width="12" style="21" customWidth="1"/>
    <col min="6405" max="6405" width="12.42578125" style="21" customWidth="1"/>
    <col min="6406" max="6406" width="12" style="21" customWidth="1"/>
    <col min="6407" max="6409" width="8.5703125" style="21" hidden="1" customWidth="1"/>
    <col min="6410" max="6410" width="26.5703125" style="21" customWidth="1"/>
    <col min="6411" max="6411" width="24.5703125" style="21" customWidth="1"/>
    <col min="6412" max="6653" width="8.5703125" style="21"/>
    <col min="6654" max="6654" width="5.5703125" style="21" customWidth="1"/>
    <col min="6655" max="6655" width="8.42578125" style="21" customWidth="1"/>
    <col min="6656" max="6656" width="6.42578125" style="21" customWidth="1"/>
    <col min="6657" max="6657" width="8" style="21" customWidth="1"/>
    <col min="6658" max="6658" width="55.42578125" style="21" customWidth="1"/>
    <col min="6659" max="6659" width="7.42578125" style="21" customWidth="1"/>
    <col min="6660" max="6660" width="12" style="21" customWidth="1"/>
    <col min="6661" max="6661" width="12.42578125" style="21" customWidth="1"/>
    <col min="6662" max="6662" width="12" style="21" customWidth="1"/>
    <col min="6663" max="6665" width="8.5703125" style="21" hidden="1" customWidth="1"/>
    <col min="6666" max="6666" width="26.5703125" style="21" customWidth="1"/>
    <col min="6667" max="6667" width="24.5703125" style="21" customWidth="1"/>
    <col min="6668" max="6909" width="8.5703125" style="21"/>
    <col min="6910" max="6910" width="5.5703125" style="21" customWidth="1"/>
    <col min="6911" max="6911" width="8.42578125" style="21" customWidth="1"/>
    <col min="6912" max="6912" width="6.42578125" style="21" customWidth="1"/>
    <col min="6913" max="6913" width="8" style="21" customWidth="1"/>
    <col min="6914" max="6914" width="55.42578125" style="21" customWidth="1"/>
    <col min="6915" max="6915" width="7.42578125" style="21" customWidth="1"/>
    <col min="6916" max="6916" width="12" style="21" customWidth="1"/>
    <col min="6917" max="6917" width="12.42578125" style="21" customWidth="1"/>
    <col min="6918" max="6918" width="12" style="21" customWidth="1"/>
    <col min="6919" max="6921" width="8.5703125" style="21" hidden="1" customWidth="1"/>
    <col min="6922" max="6922" width="26.5703125" style="21" customWidth="1"/>
    <col min="6923" max="6923" width="24.5703125" style="21" customWidth="1"/>
    <col min="6924" max="7165" width="8.5703125" style="21"/>
    <col min="7166" max="7166" width="5.5703125" style="21" customWidth="1"/>
    <col min="7167" max="7167" width="8.42578125" style="21" customWidth="1"/>
    <col min="7168" max="7168" width="6.42578125" style="21" customWidth="1"/>
    <col min="7169" max="7169" width="8" style="21" customWidth="1"/>
    <col min="7170" max="7170" width="55.42578125" style="21" customWidth="1"/>
    <col min="7171" max="7171" width="7.42578125" style="21" customWidth="1"/>
    <col min="7172" max="7172" width="12" style="21" customWidth="1"/>
    <col min="7173" max="7173" width="12.42578125" style="21" customWidth="1"/>
    <col min="7174" max="7174" width="12" style="21" customWidth="1"/>
    <col min="7175" max="7177" width="8.5703125" style="21" hidden="1" customWidth="1"/>
    <col min="7178" max="7178" width="26.5703125" style="21" customWidth="1"/>
    <col min="7179" max="7179" width="24.5703125" style="21" customWidth="1"/>
    <col min="7180" max="7421" width="8.5703125" style="21"/>
    <col min="7422" max="7422" width="5.5703125" style="21" customWidth="1"/>
    <col min="7423" max="7423" width="8.42578125" style="21" customWidth="1"/>
    <col min="7424" max="7424" width="6.42578125" style="21" customWidth="1"/>
    <col min="7425" max="7425" width="8" style="21" customWidth="1"/>
    <col min="7426" max="7426" width="55.42578125" style="21" customWidth="1"/>
    <col min="7427" max="7427" width="7.42578125" style="21" customWidth="1"/>
    <col min="7428" max="7428" width="12" style="21" customWidth="1"/>
    <col min="7429" max="7429" width="12.42578125" style="21" customWidth="1"/>
    <col min="7430" max="7430" width="12" style="21" customWidth="1"/>
    <col min="7431" max="7433" width="8.5703125" style="21" hidden="1" customWidth="1"/>
    <col min="7434" max="7434" width="26.5703125" style="21" customWidth="1"/>
    <col min="7435" max="7435" width="24.5703125" style="21" customWidth="1"/>
    <col min="7436" max="7677" width="8.5703125" style="21"/>
    <col min="7678" max="7678" width="5.5703125" style="21" customWidth="1"/>
    <col min="7679" max="7679" width="8.42578125" style="21" customWidth="1"/>
    <col min="7680" max="7680" width="6.42578125" style="21" customWidth="1"/>
    <col min="7681" max="7681" width="8" style="21" customWidth="1"/>
    <col min="7682" max="7682" width="55.42578125" style="21" customWidth="1"/>
    <col min="7683" max="7683" width="7.42578125" style="21" customWidth="1"/>
    <col min="7684" max="7684" width="12" style="21" customWidth="1"/>
    <col min="7685" max="7685" width="12.42578125" style="21" customWidth="1"/>
    <col min="7686" max="7686" width="12" style="21" customWidth="1"/>
    <col min="7687" max="7689" width="8.5703125" style="21" hidden="1" customWidth="1"/>
    <col min="7690" max="7690" width="26.5703125" style="21" customWidth="1"/>
    <col min="7691" max="7691" width="24.5703125" style="21" customWidth="1"/>
    <col min="7692" max="7933" width="8.5703125" style="21"/>
    <col min="7934" max="7934" width="5.5703125" style="21" customWidth="1"/>
    <col min="7935" max="7935" width="8.42578125" style="21" customWidth="1"/>
    <col min="7936" max="7936" width="6.42578125" style="21" customWidth="1"/>
    <col min="7937" max="7937" width="8" style="21" customWidth="1"/>
    <col min="7938" max="7938" width="55.42578125" style="21" customWidth="1"/>
    <col min="7939" max="7939" width="7.42578125" style="21" customWidth="1"/>
    <col min="7940" max="7940" width="12" style="21" customWidth="1"/>
    <col min="7941" max="7941" width="12.42578125" style="21" customWidth="1"/>
    <col min="7942" max="7942" width="12" style="21" customWidth="1"/>
    <col min="7943" max="7945" width="8.5703125" style="21" hidden="1" customWidth="1"/>
    <col min="7946" max="7946" width="26.5703125" style="21" customWidth="1"/>
    <col min="7947" max="7947" width="24.5703125" style="21" customWidth="1"/>
    <col min="7948" max="8189" width="8.5703125" style="21"/>
    <col min="8190" max="8190" width="5.5703125" style="21" customWidth="1"/>
    <col min="8191" max="8191" width="8.42578125" style="21" customWidth="1"/>
    <col min="8192" max="8192" width="6.42578125" style="21" customWidth="1"/>
    <col min="8193" max="8193" width="8" style="21" customWidth="1"/>
    <col min="8194" max="8194" width="55.42578125" style="21" customWidth="1"/>
    <col min="8195" max="8195" width="7.42578125" style="21" customWidth="1"/>
    <col min="8196" max="8196" width="12" style="21" customWidth="1"/>
    <col min="8197" max="8197" width="12.42578125" style="21" customWidth="1"/>
    <col min="8198" max="8198" width="12" style="21" customWidth="1"/>
    <col min="8199" max="8201" width="8.5703125" style="21" hidden="1" customWidth="1"/>
    <col min="8202" max="8202" width="26.5703125" style="21" customWidth="1"/>
    <col min="8203" max="8203" width="24.5703125" style="21" customWidth="1"/>
    <col min="8204" max="8445" width="8.5703125" style="21"/>
    <col min="8446" max="8446" width="5.5703125" style="21" customWidth="1"/>
    <col min="8447" max="8447" width="8.42578125" style="21" customWidth="1"/>
    <col min="8448" max="8448" width="6.42578125" style="21" customWidth="1"/>
    <col min="8449" max="8449" width="8" style="21" customWidth="1"/>
    <col min="8450" max="8450" width="55.42578125" style="21" customWidth="1"/>
    <col min="8451" max="8451" width="7.42578125" style="21" customWidth="1"/>
    <col min="8452" max="8452" width="12" style="21" customWidth="1"/>
    <col min="8453" max="8453" width="12.42578125" style="21" customWidth="1"/>
    <col min="8454" max="8454" width="12" style="21" customWidth="1"/>
    <col min="8455" max="8457" width="8.5703125" style="21" hidden="1" customWidth="1"/>
    <col min="8458" max="8458" width="26.5703125" style="21" customWidth="1"/>
    <col min="8459" max="8459" width="24.5703125" style="21" customWidth="1"/>
    <col min="8460" max="8701" width="8.5703125" style="21"/>
    <col min="8702" max="8702" width="5.5703125" style="21" customWidth="1"/>
    <col min="8703" max="8703" width="8.42578125" style="21" customWidth="1"/>
    <col min="8704" max="8704" width="6.42578125" style="21" customWidth="1"/>
    <col min="8705" max="8705" width="8" style="21" customWidth="1"/>
    <col min="8706" max="8706" width="55.42578125" style="21" customWidth="1"/>
    <col min="8707" max="8707" width="7.42578125" style="21" customWidth="1"/>
    <col min="8708" max="8708" width="12" style="21" customWidth="1"/>
    <col min="8709" max="8709" width="12.42578125" style="21" customWidth="1"/>
    <col min="8710" max="8710" width="12" style="21" customWidth="1"/>
    <col min="8711" max="8713" width="8.5703125" style="21" hidden="1" customWidth="1"/>
    <col min="8714" max="8714" width="26.5703125" style="21" customWidth="1"/>
    <col min="8715" max="8715" width="24.5703125" style="21" customWidth="1"/>
    <col min="8716" max="8957" width="8.5703125" style="21"/>
    <col min="8958" max="8958" width="5.5703125" style="21" customWidth="1"/>
    <col min="8959" max="8959" width="8.42578125" style="21" customWidth="1"/>
    <col min="8960" max="8960" width="6.42578125" style="21" customWidth="1"/>
    <col min="8961" max="8961" width="8" style="21" customWidth="1"/>
    <col min="8962" max="8962" width="55.42578125" style="21" customWidth="1"/>
    <col min="8963" max="8963" width="7.42578125" style="21" customWidth="1"/>
    <col min="8964" max="8964" width="12" style="21" customWidth="1"/>
    <col min="8965" max="8965" width="12.42578125" style="21" customWidth="1"/>
    <col min="8966" max="8966" width="12" style="21" customWidth="1"/>
    <col min="8967" max="8969" width="8.5703125" style="21" hidden="1" customWidth="1"/>
    <col min="8970" max="8970" width="26.5703125" style="21" customWidth="1"/>
    <col min="8971" max="8971" width="24.5703125" style="21" customWidth="1"/>
    <col min="8972" max="9213" width="8.5703125" style="21"/>
    <col min="9214" max="9214" width="5.5703125" style="21" customWidth="1"/>
    <col min="9215" max="9215" width="8.42578125" style="21" customWidth="1"/>
    <col min="9216" max="9216" width="6.42578125" style="21" customWidth="1"/>
    <col min="9217" max="9217" width="8" style="21" customWidth="1"/>
    <col min="9218" max="9218" width="55.42578125" style="21" customWidth="1"/>
    <col min="9219" max="9219" width="7.42578125" style="21" customWidth="1"/>
    <col min="9220" max="9220" width="12" style="21" customWidth="1"/>
    <col min="9221" max="9221" width="12.42578125" style="21" customWidth="1"/>
    <col min="9222" max="9222" width="12" style="21" customWidth="1"/>
    <col min="9223" max="9225" width="8.5703125" style="21" hidden="1" customWidth="1"/>
    <col min="9226" max="9226" width="26.5703125" style="21" customWidth="1"/>
    <col min="9227" max="9227" width="24.5703125" style="21" customWidth="1"/>
    <col min="9228" max="9469" width="8.5703125" style="21"/>
    <col min="9470" max="9470" width="5.5703125" style="21" customWidth="1"/>
    <col min="9471" max="9471" width="8.42578125" style="21" customWidth="1"/>
    <col min="9472" max="9472" width="6.42578125" style="21" customWidth="1"/>
    <col min="9473" max="9473" width="8" style="21" customWidth="1"/>
    <col min="9474" max="9474" width="55.42578125" style="21" customWidth="1"/>
    <col min="9475" max="9475" width="7.42578125" style="21" customWidth="1"/>
    <col min="9476" max="9476" width="12" style="21" customWidth="1"/>
    <col min="9477" max="9477" width="12.42578125" style="21" customWidth="1"/>
    <col min="9478" max="9478" width="12" style="21" customWidth="1"/>
    <col min="9479" max="9481" width="8.5703125" style="21" hidden="1" customWidth="1"/>
    <col min="9482" max="9482" width="26.5703125" style="21" customWidth="1"/>
    <col min="9483" max="9483" width="24.5703125" style="21" customWidth="1"/>
    <col min="9484" max="9725" width="8.5703125" style="21"/>
    <col min="9726" max="9726" width="5.5703125" style="21" customWidth="1"/>
    <col min="9727" max="9727" width="8.42578125" style="21" customWidth="1"/>
    <col min="9728" max="9728" width="6.42578125" style="21" customWidth="1"/>
    <col min="9729" max="9729" width="8" style="21" customWidth="1"/>
    <col min="9730" max="9730" width="55.42578125" style="21" customWidth="1"/>
    <col min="9731" max="9731" width="7.42578125" style="21" customWidth="1"/>
    <col min="9732" max="9732" width="12" style="21" customWidth="1"/>
    <col min="9733" max="9733" width="12.42578125" style="21" customWidth="1"/>
    <col min="9734" max="9734" width="12" style="21" customWidth="1"/>
    <col min="9735" max="9737" width="8.5703125" style="21" hidden="1" customWidth="1"/>
    <col min="9738" max="9738" width="26.5703125" style="21" customWidth="1"/>
    <col min="9739" max="9739" width="24.5703125" style="21" customWidth="1"/>
    <col min="9740" max="9981" width="8.5703125" style="21"/>
    <col min="9982" max="9982" width="5.5703125" style="21" customWidth="1"/>
    <col min="9983" max="9983" width="8.42578125" style="21" customWidth="1"/>
    <col min="9984" max="9984" width="6.42578125" style="21" customWidth="1"/>
    <col min="9985" max="9985" width="8" style="21" customWidth="1"/>
    <col min="9986" max="9986" width="55.42578125" style="21" customWidth="1"/>
    <col min="9987" max="9987" width="7.42578125" style="21" customWidth="1"/>
    <col min="9988" max="9988" width="12" style="21" customWidth="1"/>
    <col min="9989" max="9989" width="12.42578125" style="21" customWidth="1"/>
    <col min="9990" max="9990" width="12" style="21" customWidth="1"/>
    <col min="9991" max="9993" width="8.5703125" style="21" hidden="1" customWidth="1"/>
    <col min="9994" max="9994" width="26.5703125" style="21" customWidth="1"/>
    <col min="9995" max="9995" width="24.5703125" style="21" customWidth="1"/>
    <col min="9996" max="10237" width="8.5703125" style="21"/>
    <col min="10238" max="10238" width="5.5703125" style="21" customWidth="1"/>
    <col min="10239" max="10239" width="8.42578125" style="21" customWidth="1"/>
    <col min="10240" max="10240" width="6.42578125" style="21" customWidth="1"/>
    <col min="10241" max="10241" width="8" style="21" customWidth="1"/>
    <col min="10242" max="10242" width="55.42578125" style="21" customWidth="1"/>
    <col min="10243" max="10243" width="7.42578125" style="21" customWidth="1"/>
    <col min="10244" max="10244" width="12" style="21" customWidth="1"/>
    <col min="10245" max="10245" width="12.42578125" style="21" customWidth="1"/>
    <col min="10246" max="10246" width="12" style="21" customWidth="1"/>
    <col min="10247" max="10249" width="8.5703125" style="21" hidden="1" customWidth="1"/>
    <col min="10250" max="10250" width="26.5703125" style="21" customWidth="1"/>
    <col min="10251" max="10251" width="24.5703125" style="21" customWidth="1"/>
    <col min="10252" max="10493" width="8.5703125" style="21"/>
    <col min="10494" max="10494" width="5.5703125" style="21" customWidth="1"/>
    <col min="10495" max="10495" width="8.42578125" style="21" customWidth="1"/>
    <col min="10496" max="10496" width="6.42578125" style="21" customWidth="1"/>
    <col min="10497" max="10497" width="8" style="21" customWidth="1"/>
    <col min="10498" max="10498" width="55.42578125" style="21" customWidth="1"/>
    <col min="10499" max="10499" width="7.42578125" style="21" customWidth="1"/>
    <col min="10500" max="10500" width="12" style="21" customWidth="1"/>
    <col min="10501" max="10501" width="12.42578125" style="21" customWidth="1"/>
    <col min="10502" max="10502" width="12" style="21" customWidth="1"/>
    <col min="10503" max="10505" width="8.5703125" style="21" hidden="1" customWidth="1"/>
    <col min="10506" max="10506" width="26.5703125" style="21" customWidth="1"/>
    <col min="10507" max="10507" width="24.5703125" style="21" customWidth="1"/>
    <col min="10508" max="10749" width="8.5703125" style="21"/>
    <col min="10750" max="10750" width="5.5703125" style="21" customWidth="1"/>
    <col min="10751" max="10751" width="8.42578125" style="21" customWidth="1"/>
    <col min="10752" max="10752" width="6.42578125" style="21" customWidth="1"/>
    <col min="10753" max="10753" width="8" style="21" customWidth="1"/>
    <col min="10754" max="10754" width="55.42578125" style="21" customWidth="1"/>
    <col min="10755" max="10755" width="7.42578125" style="21" customWidth="1"/>
    <col min="10756" max="10756" width="12" style="21" customWidth="1"/>
    <col min="10757" max="10757" width="12.42578125" style="21" customWidth="1"/>
    <col min="10758" max="10758" width="12" style="21" customWidth="1"/>
    <col min="10759" max="10761" width="8.5703125" style="21" hidden="1" customWidth="1"/>
    <col min="10762" max="10762" width="26.5703125" style="21" customWidth="1"/>
    <col min="10763" max="10763" width="24.5703125" style="21" customWidth="1"/>
    <col min="10764" max="11005" width="8.5703125" style="21"/>
    <col min="11006" max="11006" width="5.5703125" style="21" customWidth="1"/>
    <col min="11007" max="11007" width="8.42578125" style="21" customWidth="1"/>
    <col min="11008" max="11008" width="6.42578125" style="21" customWidth="1"/>
    <col min="11009" max="11009" width="8" style="21" customWidth="1"/>
    <col min="11010" max="11010" width="55.42578125" style="21" customWidth="1"/>
    <col min="11011" max="11011" width="7.42578125" style="21" customWidth="1"/>
    <col min="11012" max="11012" width="12" style="21" customWidth="1"/>
    <col min="11013" max="11013" width="12.42578125" style="21" customWidth="1"/>
    <col min="11014" max="11014" width="12" style="21" customWidth="1"/>
    <col min="11015" max="11017" width="8.5703125" style="21" hidden="1" customWidth="1"/>
    <col min="11018" max="11018" width="26.5703125" style="21" customWidth="1"/>
    <col min="11019" max="11019" width="24.5703125" style="21" customWidth="1"/>
    <col min="11020" max="11261" width="8.5703125" style="21"/>
    <col min="11262" max="11262" width="5.5703125" style="21" customWidth="1"/>
    <col min="11263" max="11263" width="8.42578125" style="21" customWidth="1"/>
    <col min="11264" max="11264" width="6.42578125" style="21" customWidth="1"/>
    <col min="11265" max="11265" width="8" style="21" customWidth="1"/>
    <col min="11266" max="11266" width="55.42578125" style="21" customWidth="1"/>
    <col min="11267" max="11267" width="7.42578125" style="21" customWidth="1"/>
    <col min="11268" max="11268" width="12" style="21" customWidth="1"/>
    <col min="11269" max="11269" width="12.42578125" style="21" customWidth="1"/>
    <col min="11270" max="11270" width="12" style="21" customWidth="1"/>
    <col min="11271" max="11273" width="8.5703125" style="21" hidden="1" customWidth="1"/>
    <col min="11274" max="11274" width="26.5703125" style="21" customWidth="1"/>
    <col min="11275" max="11275" width="24.5703125" style="21" customWidth="1"/>
    <col min="11276" max="11517" width="8.5703125" style="21"/>
    <col min="11518" max="11518" width="5.5703125" style="21" customWidth="1"/>
    <col min="11519" max="11519" width="8.42578125" style="21" customWidth="1"/>
    <col min="11520" max="11520" width="6.42578125" style="21" customWidth="1"/>
    <col min="11521" max="11521" width="8" style="21" customWidth="1"/>
    <col min="11522" max="11522" width="55.42578125" style="21" customWidth="1"/>
    <col min="11523" max="11523" width="7.42578125" style="21" customWidth="1"/>
    <col min="11524" max="11524" width="12" style="21" customWidth="1"/>
    <col min="11525" max="11525" width="12.42578125" style="21" customWidth="1"/>
    <col min="11526" max="11526" width="12" style="21" customWidth="1"/>
    <col min="11527" max="11529" width="8.5703125" style="21" hidden="1" customWidth="1"/>
    <col min="11530" max="11530" width="26.5703125" style="21" customWidth="1"/>
    <col min="11531" max="11531" width="24.5703125" style="21" customWidth="1"/>
    <col min="11532" max="11773" width="8.5703125" style="21"/>
    <col min="11774" max="11774" width="5.5703125" style="21" customWidth="1"/>
    <col min="11775" max="11775" width="8.42578125" style="21" customWidth="1"/>
    <col min="11776" max="11776" width="6.42578125" style="21" customWidth="1"/>
    <col min="11777" max="11777" width="8" style="21" customWidth="1"/>
    <col min="11778" max="11778" width="55.42578125" style="21" customWidth="1"/>
    <col min="11779" max="11779" width="7.42578125" style="21" customWidth="1"/>
    <col min="11780" max="11780" width="12" style="21" customWidth="1"/>
    <col min="11781" max="11781" width="12.42578125" style="21" customWidth="1"/>
    <col min="11782" max="11782" width="12" style="21" customWidth="1"/>
    <col min="11783" max="11785" width="8.5703125" style="21" hidden="1" customWidth="1"/>
    <col min="11786" max="11786" width="26.5703125" style="21" customWidth="1"/>
    <col min="11787" max="11787" width="24.5703125" style="21" customWidth="1"/>
    <col min="11788" max="12029" width="8.5703125" style="21"/>
    <col min="12030" max="12030" width="5.5703125" style="21" customWidth="1"/>
    <col min="12031" max="12031" width="8.42578125" style="21" customWidth="1"/>
    <col min="12032" max="12032" width="6.42578125" style="21" customWidth="1"/>
    <col min="12033" max="12033" width="8" style="21" customWidth="1"/>
    <col min="12034" max="12034" width="55.42578125" style="21" customWidth="1"/>
    <col min="12035" max="12035" width="7.42578125" style="21" customWidth="1"/>
    <col min="12036" max="12036" width="12" style="21" customWidth="1"/>
    <col min="12037" max="12037" width="12.42578125" style="21" customWidth="1"/>
    <col min="12038" max="12038" width="12" style="21" customWidth="1"/>
    <col min="12039" max="12041" width="8.5703125" style="21" hidden="1" customWidth="1"/>
    <col min="12042" max="12042" width="26.5703125" style="21" customWidth="1"/>
    <col min="12043" max="12043" width="24.5703125" style="21" customWidth="1"/>
    <col min="12044" max="12285" width="8.5703125" style="21"/>
    <col min="12286" max="12286" width="5.5703125" style="21" customWidth="1"/>
    <col min="12287" max="12287" width="8.42578125" style="21" customWidth="1"/>
    <col min="12288" max="12288" width="6.42578125" style="21" customWidth="1"/>
    <col min="12289" max="12289" width="8" style="21" customWidth="1"/>
    <col min="12290" max="12290" width="55.42578125" style="21" customWidth="1"/>
    <col min="12291" max="12291" width="7.42578125" style="21" customWidth="1"/>
    <col min="12292" max="12292" width="12" style="21" customWidth="1"/>
    <col min="12293" max="12293" width="12.42578125" style="21" customWidth="1"/>
    <col min="12294" max="12294" width="12" style="21" customWidth="1"/>
    <col min="12295" max="12297" width="8.5703125" style="21" hidden="1" customWidth="1"/>
    <col min="12298" max="12298" width="26.5703125" style="21" customWidth="1"/>
    <col min="12299" max="12299" width="24.5703125" style="21" customWidth="1"/>
    <col min="12300" max="12541" width="8.5703125" style="21"/>
    <col min="12542" max="12542" width="5.5703125" style="21" customWidth="1"/>
    <col min="12543" max="12543" width="8.42578125" style="21" customWidth="1"/>
    <col min="12544" max="12544" width="6.42578125" style="21" customWidth="1"/>
    <col min="12545" max="12545" width="8" style="21" customWidth="1"/>
    <col min="12546" max="12546" width="55.42578125" style="21" customWidth="1"/>
    <col min="12547" max="12547" width="7.42578125" style="21" customWidth="1"/>
    <col min="12548" max="12548" width="12" style="21" customWidth="1"/>
    <col min="12549" max="12549" width="12.42578125" style="21" customWidth="1"/>
    <col min="12550" max="12550" width="12" style="21" customWidth="1"/>
    <col min="12551" max="12553" width="8.5703125" style="21" hidden="1" customWidth="1"/>
    <col min="12554" max="12554" width="26.5703125" style="21" customWidth="1"/>
    <col min="12555" max="12555" width="24.5703125" style="21" customWidth="1"/>
    <col min="12556" max="12797" width="8.5703125" style="21"/>
    <col min="12798" max="12798" width="5.5703125" style="21" customWidth="1"/>
    <col min="12799" max="12799" width="8.42578125" style="21" customWidth="1"/>
    <col min="12800" max="12800" width="6.42578125" style="21" customWidth="1"/>
    <col min="12801" max="12801" width="8" style="21" customWidth="1"/>
    <col min="12802" max="12802" width="55.42578125" style="21" customWidth="1"/>
    <col min="12803" max="12803" width="7.42578125" style="21" customWidth="1"/>
    <col min="12804" max="12804" width="12" style="21" customWidth="1"/>
    <col min="12805" max="12805" width="12.42578125" style="21" customWidth="1"/>
    <col min="12806" max="12806" width="12" style="21" customWidth="1"/>
    <col min="12807" max="12809" width="8.5703125" style="21" hidden="1" customWidth="1"/>
    <col min="12810" max="12810" width="26.5703125" style="21" customWidth="1"/>
    <col min="12811" max="12811" width="24.5703125" style="21" customWidth="1"/>
    <col min="12812" max="13053" width="8.5703125" style="21"/>
    <col min="13054" max="13054" width="5.5703125" style="21" customWidth="1"/>
    <col min="13055" max="13055" width="8.42578125" style="21" customWidth="1"/>
    <col min="13056" max="13056" width="6.42578125" style="21" customWidth="1"/>
    <col min="13057" max="13057" width="8" style="21" customWidth="1"/>
    <col min="13058" max="13058" width="55.42578125" style="21" customWidth="1"/>
    <col min="13059" max="13059" width="7.42578125" style="21" customWidth="1"/>
    <col min="13060" max="13060" width="12" style="21" customWidth="1"/>
    <col min="13061" max="13061" width="12.42578125" style="21" customWidth="1"/>
    <col min="13062" max="13062" width="12" style="21" customWidth="1"/>
    <col min="13063" max="13065" width="8.5703125" style="21" hidden="1" customWidth="1"/>
    <col min="13066" max="13066" width="26.5703125" style="21" customWidth="1"/>
    <col min="13067" max="13067" width="24.5703125" style="21" customWidth="1"/>
    <col min="13068" max="13309" width="8.5703125" style="21"/>
    <col min="13310" max="13310" width="5.5703125" style="21" customWidth="1"/>
    <col min="13311" max="13311" width="8.42578125" style="21" customWidth="1"/>
    <col min="13312" max="13312" width="6.42578125" style="21" customWidth="1"/>
    <col min="13313" max="13313" width="8" style="21" customWidth="1"/>
    <col min="13314" max="13314" width="55.42578125" style="21" customWidth="1"/>
    <col min="13315" max="13315" width="7.42578125" style="21" customWidth="1"/>
    <col min="13316" max="13316" width="12" style="21" customWidth="1"/>
    <col min="13317" max="13317" width="12.42578125" style="21" customWidth="1"/>
    <col min="13318" max="13318" width="12" style="21" customWidth="1"/>
    <col min="13319" max="13321" width="8.5703125" style="21" hidden="1" customWidth="1"/>
    <col min="13322" max="13322" width="26.5703125" style="21" customWidth="1"/>
    <col min="13323" max="13323" width="24.5703125" style="21" customWidth="1"/>
    <col min="13324" max="13565" width="8.5703125" style="21"/>
    <col min="13566" max="13566" width="5.5703125" style="21" customWidth="1"/>
    <col min="13567" max="13567" width="8.42578125" style="21" customWidth="1"/>
    <col min="13568" max="13568" width="6.42578125" style="21" customWidth="1"/>
    <col min="13569" max="13569" width="8" style="21" customWidth="1"/>
    <col min="13570" max="13570" width="55.42578125" style="21" customWidth="1"/>
    <col min="13571" max="13571" width="7.42578125" style="21" customWidth="1"/>
    <col min="13572" max="13572" width="12" style="21" customWidth="1"/>
    <col min="13573" max="13573" width="12.42578125" style="21" customWidth="1"/>
    <col min="13574" max="13574" width="12" style="21" customWidth="1"/>
    <col min="13575" max="13577" width="8.5703125" style="21" hidden="1" customWidth="1"/>
    <col min="13578" max="13578" width="26.5703125" style="21" customWidth="1"/>
    <col min="13579" max="13579" width="24.5703125" style="21" customWidth="1"/>
    <col min="13580" max="13821" width="8.5703125" style="21"/>
    <col min="13822" max="13822" width="5.5703125" style="21" customWidth="1"/>
    <col min="13823" max="13823" width="8.42578125" style="21" customWidth="1"/>
    <col min="13824" max="13824" width="6.42578125" style="21" customWidth="1"/>
    <col min="13825" max="13825" width="8" style="21" customWidth="1"/>
    <col min="13826" max="13826" width="55.42578125" style="21" customWidth="1"/>
    <col min="13827" max="13827" width="7.42578125" style="21" customWidth="1"/>
    <col min="13828" max="13828" width="12" style="21" customWidth="1"/>
    <col min="13829" max="13829" width="12.42578125" style="21" customWidth="1"/>
    <col min="13830" max="13830" width="12" style="21" customWidth="1"/>
    <col min="13831" max="13833" width="8.5703125" style="21" hidden="1" customWidth="1"/>
    <col min="13834" max="13834" width="26.5703125" style="21" customWidth="1"/>
    <col min="13835" max="13835" width="24.5703125" style="21" customWidth="1"/>
    <col min="13836" max="14077" width="8.5703125" style="21"/>
    <col min="14078" max="14078" width="5.5703125" style="21" customWidth="1"/>
    <col min="14079" max="14079" width="8.42578125" style="21" customWidth="1"/>
    <col min="14080" max="14080" width="6.42578125" style="21" customWidth="1"/>
    <col min="14081" max="14081" width="8" style="21" customWidth="1"/>
    <col min="14082" max="14082" width="55.42578125" style="21" customWidth="1"/>
    <col min="14083" max="14083" width="7.42578125" style="21" customWidth="1"/>
    <col min="14084" max="14084" width="12" style="21" customWidth="1"/>
    <col min="14085" max="14085" width="12.42578125" style="21" customWidth="1"/>
    <col min="14086" max="14086" width="12" style="21" customWidth="1"/>
    <col min="14087" max="14089" width="8.5703125" style="21" hidden="1" customWidth="1"/>
    <col min="14090" max="14090" width="26.5703125" style="21" customWidth="1"/>
    <col min="14091" max="14091" width="24.5703125" style="21" customWidth="1"/>
    <col min="14092" max="14333" width="8.5703125" style="21"/>
    <col min="14334" max="14334" width="5.5703125" style="21" customWidth="1"/>
    <col min="14335" max="14335" width="8.42578125" style="21" customWidth="1"/>
    <col min="14336" max="14336" width="6.42578125" style="21" customWidth="1"/>
    <col min="14337" max="14337" width="8" style="21" customWidth="1"/>
    <col min="14338" max="14338" width="55.42578125" style="21" customWidth="1"/>
    <col min="14339" max="14339" width="7.42578125" style="21" customWidth="1"/>
    <col min="14340" max="14340" width="12" style="21" customWidth="1"/>
    <col min="14341" max="14341" width="12.42578125" style="21" customWidth="1"/>
    <col min="14342" max="14342" width="12" style="21" customWidth="1"/>
    <col min="14343" max="14345" width="8.5703125" style="21" hidden="1" customWidth="1"/>
    <col min="14346" max="14346" width="26.5703125" style="21" customWidth="1"/>
    <col min="14347" max="14347" width="24.5703125" style="21" customWidth="1"/>
    <col min="14348" max="14589" width="8.5703125" style="21"/>
    <col min="14590" max="14590" width="5.5703125" style="21" customWidth="1"/>
    <col min="14591" max="14591" width="8.42578125" style="21" customWidth="1"/>
    <col min="14592" max="14592" width="6.42578125" style="21" customWidth="1"/>
    <col min="14593" max="14593" width="8" style="21" customWidth="1"/>
    <col min="14594" max="14594" width="55.42578125" style="21" customWidth="1"/>
    <col min="14595" max="14595" width="7.42578125" style="21" customWidth="1"/>
    <col min="14596" max="14596" width="12" style="21" customWidth="1"/>
    <col min="14597" max="14597" width="12.42578125" style="21" customWidth="1"/>
    <col min="14598" max="14598" width="12" style="21" customWidth="1"/>
    <col min="14599" max="14601" width="8.5703125" style="21" hidden="1" customWidth="1"/>
    <col min="14602" max="14602" width="26.5703125" style="21" customWidth="1"/>
    <col min="14603" max="14603" width="24.5703125" style="21" customWidth="1"/>
    <col min="14604" max="14845" width="8.5703125" style="21"/>
    <col min="14846" max="14846" width="5.5703125" style="21" customWidth="1"/>
    <col min="14847" max="14847" width="8.42578125" style="21" customWidth="1"/>
    <col min="14848" max="14848" width="6.42578125" style="21" customWidth="1"/>
    <col min="14849" max="14849" width="8" style="21" customWidth="1"/>
    <col min="14850" max="14850" width="55.42578125" style="21" customWidth="1"/>
    <col min="14851" max="14851" width="7.42578125" style="21" customWidth="1"/>
    <col min="14852" max="14852" width="12" style="21" customWidth="1"/>
    <col min="14853" max="14853" width="12.42578125" style="21" customWidth="1"/>
    <col min="14854" max="14854" width="12" style="21" customWidth="1"/>
    <col min="14855" max="14857" width="8.5703125" style="21" hidden="1" customWidth="1"/>
    <col min="14858" max="14858" width="26.5703125" style="21" customWidth="1"/>
    <col min="14859" max="14859" width="24.5703125" style="21" customWidth="1"/>
    <col min="14860" max="15101" width="8.5703125" style="21"/>
    <col min="15102" max="15102" width="5.5703125" style="21" customWidth="1"/>
    <col min="15103" max="15103" width="8.42578125" style="21" customWidth="1"/>
    <col min="15104" max="15104" width="6.42578125" style="21" customWidth="1"/>
    <col min="15105" max="15105" width="8" style="21" customWidth="1"/>
    <col min="15106" max="15106" width="55.42578125" style="21" customWidth="1"/>
    <col min="15107" max="15107" width="7.42578125" style="21" customWidth="1"/>
    <col min="15108" max="15108" width="12" style="21" customWidth="1"/>
    <col min="15109" max="15109" width="12.42578125" style="21" customWidth="1"/>
    <col min="15110" max="15110" width="12" style="21" customWidth="1"/>
    <col min="15111" max="15113" width="8.5703125" style="21" hidden="1" customWidth="1"/>
    <col min="15114" max="15114" width="26.5703125" style="21" customWidth="1"/>
    <col min="15115" max="15115" width="24.5703125" style="21" customWidth="1"/>
    <col min="15116" max="15357" width="8.5703125" style="21"/>
    <col min="15358" max="15358" width="5.5703125" style="21" customWidth="1"/>
    <col min="15359" max="15359" width="8.42578125" style="21" customWidth="1"/>
    <col min="15360" max="15360" width="6.42578125" style="21" customWidth="1"/>
    <col min="15361" max="15361" width="8" style="21" customWidth="1"/>
    <col min="15362" max="15362" width="55.42578125" style="21" customWidth="1"/>
    <col min="15363" max="15363" width="7.42578125" style="21" customWidth="1"/>
    <col min="15364" max="15364" width="12" style="21" customWidth="1"/>
    <col min="15365" max="15365" width="12.42578125" style="21" customWidth="1"/>
    <col min="15366" max="15366" width="12" style="21" customWidth="1"/>
    <col min="15367" max="15369" width="8.5703125" style="21" hidden="1" customWidth="1"/>
    <col min="15370" max="15370" width="26.5703125" style="21" customWidth="1"/>
    <col min="15371" max="15371" width="24.5703125" style="21" customWidth="1"/>
    <col min="15372" max="15613" width="8.5703125" style="21"/>
    <col min="15614" max="15614" width="5.5703125" style="21" customWidth="1"/>
    <col min="15615" max="15615" width="8.42578125" style="21" customWidth="1"/>
    <col min="15616" max="15616" width="6.42578125" style="21" customWidth="1"/>
    <col min="15617" max="15617" width="8" style="21" customWidth="1"/>
    <col min="15618" max="15618" width="55.42578125" style="21" customWidth="1"/>
    <col min="15619" max="15619" width="7.42578125" style="21" customWidth="1"/>
    <col min="15620" max="15620" width="12" style="21" customWidth="1"/>
    <col min="15621" max="15621" width="12.42578125" style="21" customWidth="1"/>
    <col min="15622" max="15622" width="12" style="21" customWidth="1"/>
    <col min="15623" max="15625" width="8.5703125" style="21" hidden="1" customWidth="1"/>
    <col min="15626" max="15626" width="26.5703125" style="21" customWidth="1"/>
    <col min="15627" max="15627" width="24.5703125" style="21" customWidth="1"/>
    <col min="15628" max="15869" width="8.5703125" style="21"/>
    <col min="15870" max="15870" width="5.5703125" style="21" customWidth="1"/>
    <col min="15871" max="15871" width="8.42578125" style="21" customWidth="1"/>
    <col min="15872" max="15872" width="6.42578125" style="21" customWidth="1"/>
    <col min="15873" max="15873" width="8" style="21" customWidth="1"/>
    <col min="15874" max="15874" width="55.42578125" style="21" customWidth="1"/>
    <col min="15875" max="15875" width="7.42578125" style="21" customWidth="1"/>
    <col min="15876" max="15876" width="12" style="21" customWidth="1"/>
    <col min="15877" max="15877" width="12.42578125" style="21" customWidth="1"/>
    <col min="15878" max="15878" width="12" style="21" customWidth="1"/>
    <col min="15879" max="15881" width="8.5703125" style="21" hidden="1" customWidth="1"/>
    <col min="15882" max="15882" width="26.5703125" style="21" customWidth="1"/>
    <col min="15883" max="15883" width="24.5703125" style="21" customWidth="1"/>
    <col min="15884" max="16125" width="8.5703125" style="21"/>
    <col min="16126" max="16126" width="5.5703125" style="21" customWidth="1"/>
    <col min="16127" max="16127" width="8.42578125" style="21" customWidth="1"/>
    <col min="16128" max="16128" width="6.42578125" style="21" customWidth="1"/>
    <col min="16129" max="16129" width="8" style="21" customWidth="1"/>
    <col min="16130" max="16130" width="55.42578125" style="21" customWidth="1"/>
    <col min="16131" max="16131" width="7.42578125" style="21" customWidth="1"/>
    <col min="16132" max="16132" width="12" style="21" customWidth="1"/>
    <col min="16133" max="16133" width="12.42578125" style="21" customWidth="1"/>
    <col min="16134" max="16134" width="12" style="21" customWidth="1"/>
    <col min="16135" max="16137" width="8.5703125" style="21" hidden="1" customWidth="1"/>
    <col min="16138" max="16138" width="26.5703125" style="21" customWidth="1"/>
    <col min="16139" max="16139" width="24.5703125" style="21" customWidth="1"/>
    <col min="16140" max="16384" width="8.5703125" style="21"/>
  </cols>
  <sheetData>
    <row r="1" spans="1:16" ht="61.15" customHeight="1">
      <c r="A1" s="67"/>
      <c r="B1" s="203" t="s">
        <v>85</v>
      </c>
      <c r="C1" s="203"/>
      <c r="D1" s="203"/>
      <c r="E1" s="203"/>
      <c r="F1" s="203"/>
      <c r="G1" s="203"/>
      <c r="H1" s="203"/>
      <c r="I1" s="203"/>
      <c r="J1" s="203"/>
      <c r="K1" s="203"/>
      <c r="L1" s="203"/>
      <c r="M1" s="68"/>
      <c r="N1" s="68"/>
      <c r="O1" s="68"/>
    </row>
    <row r="2" spans="1:16" ht="30" customHeight="1">
      <c r="A2" s="69"/>
      <c r="B2" s="70"/>
      <c r="C2" s="70"/>
      <c r="D2" s="70"/>
      <c r="E2" s="33" t="s">
        <v>86</v>
      </c>
      <c r="F2" s="70"/>
      <c r="G2" s="70"/>
      <c r="H2" s="71"/>
      <c r="I2" s="70"/>
      <c r="J2" s="70"/>
      <c r="K2" s="70"/>
      <c r="L2" s="70"/>
      <c r="M2" s="72"/>
      <c r="N2" s="72"/>
      <c r="O2" s="73"/>
    </row>
    <row r="3" spans="1:16" s="80" customFormat="1" ht="51.75" customHeight="1">
      <c r="A3" s="74" t="s">
        <v>17</v>
      </c>
      <c r="B3" s="74" t="s">
        <v>87</v>
      </c>
      <c r="C3" s="74" t="s">
        <v>19</v>
      </c>
      <c r="D3" s="74" t="s">
        <v>20</v>
      </c>
      <c r="E3" s="74" t="s">
        <v>21</v>
      </c>
      <c r="F3" s="74" t="s">
        <v>2</v>
      </c>
      <c r="G3" s="74" t="s">
        <v>22</v>
      </c>
      <c r="H3" s="75" t="s">
        <v>88</v>
      </c>
      <c r="I3" s="74" t="s">
        <v>89</v>
      </c>
      <c r="J3" s="76" t="s">
        <v>90</v>
      </c>
      <c r="K3" s="74" t="s">
        <v>91</v>
      </c>
      <c r="L3" s="74" t="s">
        <v>24</v>
      </c>
      <c r="M3" s="77"/>
      <c r="N3" s="78"/>
      <c r="O3" s="78"/>
      <c r="P3" s="79"/>
    </row>
    <row r="4" spans="1:16" s="86" customFormat="1">
      <c r="A4" s="22"/>
      <c r="B4" s="22"/>
      <c r="C4" s="22"/>
      <c r="D4" s="22"/>
      <c r="E4" s="22"/>
      <c r="F4" s="22"/>
      <c r="G4" s="22"/>
      <c r="H4" s="81">
        <v>0.05</v>
      </c>
      <c r="I4" s="82"/>
      <c r="J4" s="83">
        <v>9.0899999999999995E-2</v>
      </c>
      <c r="K4" s="22"/>
      <c r="L4" s="22"/>
      <c r="M4" s="84"/>
      <c r="N4" s="85"/>
      <c r="O4" s="85"/>
      <c r="P4" s="17"/>
    </row>
    <row r="5" spans="1:16" s="86" customFormat="1" ht="30">
      <c r="A5" s="22">
        <v>1</v>
      </c>
      <c r="B5" s="22">
        <v>2</v>
      </c>
      <c r="C5" s="22">
        <v>3</v>
      </c>
      <c r="D5" s="22">
        <v>4</v>
      </c>
      <c r="E5" s="22">
        <v>5</v>
      </c>
      <c r="F5" s="22">
        <v>6</v>
      </c>
      <c r="G5" s="22">
        <v>7</v>
      </c>
      <c r="H5" s="87">
        <v>10</v>
      </c>
      <c r="I5" s="22">
        <v>9</v>
      </c>
      <c r="J5" s="22">
        <v>8</v>
      </c>
      <c r="K5" s="22">
        <v>11</v>
      </c>
      <c r="L5" s="22" t="s">
        <v>92</v>
      </c>
      <c r="M5" s="84"/>
      <c r="N5" s="85"/>
      <c r="O5" s="85"/>
      <c r="P5" s="17"/>
    </row>
    <row r="6" spans="1:16" s="86" customFormat="1" ht="117.6" customHeight="1">
      <c r="A6" s="23">
        <v>1</v>
      </c>
      <c r="B6" s="92" t="s">
        <v>93</v>
      </c>
      <c r="C6" s="23" t="s">
        <v>25</v>
      </c>
      <c r="D6" s="23">
        <v>10</v>
      </c>
      <c r="E6" s="89" t="s">
        <v>94</v>
      </c>
      <c r="F6" s="22" t="s">
        <v>95</v>
      </c>
      <c r="G6" s="26">
        <v>719</v>
      </c>
      <c r="H6" s="88">
        <f>G6*H$4</f>
        <v>35.950000000000003</v>
      </c>
      <c r="I6" s="26">
        <f>G6+H6</f>
        <v>754.95</v>
      </c>
      <c r="J6" s="26"/>
      <c r="K6" s="26"/>
      <c r="L6" s="26">
        <f>(I6+J6+K6)</f>
        <v>754.95</v>
      </c>
      <c r="M6" s="90"/>
      <c r="N6" s="91"/>
      <c r="O6" s="91"/>
      <c r="P6" s="16" t="str">
        <f>CONCATENATE("SR 2024-25 ",C6," ",$B$3," ",B6," (P.No ",D6,")")</f>
        <v>SR 2024-25 Vol 3 I.No 2.8 ii (a) (P.No 10)</v>
      </c>
    </row>
    <row r="7" spans="1:16" s="86" customFormat="1" ht="42.75">
      <c r="A7" s="23">
        <v>2</v>
      </c>
      <c r="B7" s="92" t="s">
        <v>96</v>
      </c>
      <c r="C7" s="23" t="s">
        <v>25</v>
      </c>
      <c r="D7" s="23">
        <v>11</v>
      </c>
      <c r="E7" s="89" t="s">
        <v>97</v>
      </c>
      <c r="F7" s="22" t="s">
        <v>83</v>
      </c>
      <c r="G7" s="26">
        <v>957</v>
      </c>
      <c r="H7" s="88">
        <f t="shared" ref="H7:H29" si="0">G7*H$4</f>
        <v>47.85</v>
      </c>
      <c r="I7" s="26">
        <f t="shared" ref="I7:I29" si="1">G7+H7</f>
        <v>1004.85</v>
      </c>
      <c r="J7" s="26"/>
      <c r="K7" s="26"/>
      <c r="L7" s="26">
        <f t="shared" ref="L7:L29" si="2">(I7+J7+K7)</f>
        <v>1004.85</v>
      </c>
      <c r="M7" s="90"/>
      <c r="N7" s="91"/>
      <c r="O7" s="91"/>
      <c r="P7" s="16" t="str">
        <f>CONCATENATE("SR 2024-25 ",C7," ",$B$3," ",B7," (P.No ",D7,")")</f>
        <v>SR 2024-25 Vol 3 I.No 2.17 (ix) A (P.No 11)</v>
      </c>
    </row>
    <row r="8" spans="1:16" s="101" customFormat="1" ht="118.5" customHeight="1">
      <c r="A8" s="93">
        <v>3</v>
      </c>
      <c r="B8" s="94" t="s">
        <v>98</v>
      </c>
      <c r="C8" s="93" t="s">
        <v>29</v>
      </c>
      <c r="D8" s="93">
        <v>8</v>
      </c>
      <c r="E8" s="95" t="s">
        <v>99</v>
      </c>
      <c r="F8" s="96" t="s">
        <v>95</v>
      </c>
      <c r="G8" s="97">
        <v>102</v>
      </c>
      <c r="H8" s="88">
        <f t="shared" si="0"/>
        <v>5.0999999999999996</v>
      </c>
      <c r="I8" s="26">
        <f t="shared" si="1"/>
        <v>107.1</v>
      </c>
      <c r="J8" s="97">
        <f>(I8*J$4)</f>
        <v>9.74</v>
      </c>
      <c r="K8" s="97"/>
      <c r="L8" s="26">
        <f t="shared" si="2"/>
        <v>116.84</v>
      </c>
      <c r="M8" s="98"/>
      <c r="N8" s="99"/>
      <c r="O8" s="99"/>
      <c r="P8" s="100" t="str">
        <f>CONCATENATE("CSR 2024-25 ",C8," ",$B$3," ",B8," (P.No ",D8,")")</f>
        <v>CSR 2024-25 Vol 1 I.No 1.14.1 (P.No 8)</v>
      </c>
    </row>
    <row r="9" spans="1:16" ht="71.25">
      <c r="A9" s="23">
        <v>4</v>
      </c>
      <c r="B9" s="102">
        <v>1.23</v>
      </c>
      <c r="C9" s="103" t="s">
        <v>29</v>
      </c>
      <c r="D9" s="103">
        <v>8</v>
      </c>
      <c r="E9" s="104" t="s">
        <v>100</v>
      </c>
      <c r="F9" s="22" t="s">
        <v>95</v>
      </c>
      <c r="G9" s="105">
        <v>2682</v>
      </c>
      <c r="H9" s="88">
        <f t="shared" si="0"/>
        <v>134.1</v>
      </c>
      <c r="I9" s="26">
        <f t="shared" si="1"/>
        <v>2816.1</v>
      </c>
      <c r="J9" s="26"/>
      <c r="K9" s="105"/>
      <c r="L9" s="26">
        <f t="shared" si="2"/>
        <v>2816.1</v>
      </c>
      <c r="M9" s="106"/>
      <c r="N9" s="107"/>
      <c r="O9" s="107"/>
      <c r="P9" s="16" t="str">
        <f>CONCATENATE("SR 2024-25 ",C9," ",$B$3," ",B9," (P.No ",D9,")")</f>
        <v>SR 2024-25 Vol 1 I.No 1.23 (P.No 8)</v>
      </c>
    </row>
    <row r="10" spans="1:16" s="86" customFormat="1" ht="156.75">
      <c r="A10" s="23">
        <v>5</v>
      </c>
      <c r="B10" s="92" t="s">
        <v>101</v>
      </c>
      <c r="C10" s="23" t="s">
        <v>29</v>
      </c>
      <c r="D10" s="23">
        <v>15</v>
      </c>
      <c r="E10" s="89" t="s">
        <v>102</v>
      </c>
      <c r="F10" s="22" t="s">
        <v>95</v>
      </c>
      <c r="G10" s="26">
        <v>5918</v>
      </c>
      <c r="H10" s="88">
        <f t="shared" si="0"/>
        <v>295.89999999999998</v>
      </c>
      <c r="I10" s="26">
        <f t="shared" si="1"/>
        <v>6213.9</v>
      </c>
      <c r="J10" s="26"/>
      <c r="K10" s="26"/>
      <c r="L10" s="26">
        <f t="shared" si="2"/>
        <v>6213.9</v>
      </c>
      <c r="M10" s="90"/>
      <c r="N10" s="91"/>
      <c r="O10" s="91"/>
      <c r="P10" s="16" t="str">
        <f t="shared" ref="P10:P16" si="3">CONCATENATE("CSR 2024-25 ",C10," ",$B$3," ",B10," (P.No ",D10,")")</f>
        <v>CSR 2024-25 Vol 1 I.No 2.1.3 (P.No 15)</v>
      </c>
    </row>
    <row r="11" spans="1:16" s="101" customFormat="1" ht="123" customHeight="1">
      <c r="A11" s="23">
        <v>6</v>
      </c>
      <c r="B11" s="94" t="s">
        <v>103</v>
      </c>
      <c r="C11" s="93" t="s">
        <v>29</v>
      </c>
      <c r="D11" s="93">
        <v>17</v>
      </c>
      <c r="E11" s="95" t="s">
        <v>104</v>
      </c>
      <c r="F11" s="96" t="s">
        <v>95</v>
      </c>
      <c r="G11" s="97">
        <v>6227</v>
      </c>
      <c r="H11" s="88">
        <f t="shared" si="0"/>
        <v>311.35000000000002</v>
      </c>
      <c r="I11" s="26">
        <f t="shared" si="1"/>
        <v>6538.35</v>
      </c>
      <c r="J11" s="97">
        <f>(I11*J$4)</f>
        <v>594.34</v>
      </c>
      <c r="K11" s="97">
        <f>(I11*G12%)</f>
        <v>1307.67</v>
      </c>
      <c r="L11" s="26">
        <f t="shared" si="2"/>
        <v>8440.36</v>
      </c>
      <c r="M11" s="98"/>
      <c r="N11" s="99"/>
      <c r="O11" s="99"/>
      <c r="P11" s="100" t="str">
        <f t="shared" si="3"/>
        <v>CSR 2024-25 Vol 1 I.No 2.4.3 (P.No 17)</v>
      </c>
    </row>
    <row r="12" spans="1:16" s="101" customFormat="1" ht="24.95" customHeight="1">
      <c r="A12" s="23">
        <v>7</v>
      </c>
      <c r="B12" s="94">
        <v>6</v>
      </c>
      <c r="C12" s="93" t="s">
        <v>29</v>
      </c>
      <c r="D12" s="93">
        <v>111</v>
      </c>
      <c r="E12" s="93" t="s">
        <v>105</v>
      </c>
      <c r="F12" s="96" t="s">
        <v>82</v>
      </c>
      <c r="G12" s="97">
        <v>20</v>
      </c>
      <c r="H12" s="88"/>
      <c r="I12" s="26"/>
      <c r="J12" s="97"/>
      <c r="K12" s="97"/>
      <c r="L12" s="26"/>
      <c r="M12" s="98"/>
      <c r="N12" s="99"/>
      <c r="O12" s="99"/>
      <c r="P12" s="108" t="str">
        <f t="shared" si="3"/>
        <v>CSR 2024-25 Vol 1 I.No 6 (P.No 111)</v>
      </c>
    </row>
    <row r="13" spans="1:16" s="101" customFormat="1" ht="113.25" customHeight="1">
      <c r="A13" s="93">
        <v>8</v>
      </c>
      <c r="B13" s="94" t="s">
        <v>106</v>
      </c>
      <c r="C13" s="93" t="s">
        <v>29</v>
      </c>
      <c r="D13" s="93">
        <v>16</v>
      </c>
      <c r="E13" s="95" t="s">
        <v>107</v>
      </c>
      <c r="F13" s="109" t="s">
        <v>95</v>
      </c>
      <c r="G13" s="110">
        <v>6371</v>
      </c>
      <c r="H13" s="88">
        <f t="shared" si="0"/>
        <v>318.55</v>
      </c>
      <c r="I13" s="26">
        <f t="shared" si="1"/>
        <v>6689.55</v>
      </c>
      <c r="J13" s="97">
        <f>(I13*J$4)</f>
        <v>608.08000000000004</v>
      </c>
      <c r="K13" s="110">
        <f>(I13*G14%)</f>
        <v>668.96</v>
      </c>
      <c r="L13" s="26">
        <f t="shared" si="2"/>
        <v>7966.59</v>
      </c>
      <c r="M13" s="98"/>
      <c r="N13" s="99"/>
      <c r="O13" s="99"/>
      <c r="P13" s="100" t="str">
        <f t="shared" si="3"/>
        <v>CSR 2024-25 Vol 1 I.No 2.3.2 (P.No 16)</v>
      </c>
    </row>
    <row r="14" spans="1:16" s="101" customFormat="1" ht="15">
      <c r="A14" s="23">
        <v>9</v>
      </c>
      <c r="B14" s="94">
        <v>11</v>
      </c>
      <c r="C14" s="93" t="s">
        <v>29</v>
      </c>
      <c r="D14" s="93">
        <v>111</v>
      </c>
      <c r="E14" s="95" t="s">
        <v>108</v>
      </c>
      <c r="F14" s="96" t="s">
        <v>82</v>
      </c>
      <c r="G14" s="97">
        <v>10</v>
      </c>
      <c r="H14" s="88"/>
      <c r="I14" s="26"/>
      <c r="J14" s="97"/>
      <c r="K14" s="97"/>
      <c r="L14" s="26"/>
      <c r="M14" s="98"/>
      <c r="N14" s="99"/>
      <c r="O14" s="99"/>
      <c r="P14" s="108" t="str">
        <f t="shared" si="3"/>
        <v>CSR 2024-25 Vol 1 I.No 11 (P.No 111)</v>
      </c>
    </row>
    <row r="15" spans="1:16" s="101" customFormat="1" ht="75.75" customHeight="1">
      <c r="A15" s="23">
        <v>10</v>
      </c>
      <c r="B15" s="94" t="s">
        <v>103</v>
      </c>
      <c r="C15" s="93" t="s">
        <v>29</v>
      </c>
      <c r="D15" s="93">
        <v>16</v>
      </c>
      <c r="E15" s="95" t="s">
        <v>109</v>
      </c>
      <c r="F15" s="109" t="s">
        <v>95</v>
      </c>
      <c r="G15" s="97">
        <v>6227</v>
      </c>
      <c r="H15" s="88">
        <f t="shared" si="0"/>
        <v>311.35000000000002</v>
      </c>
      <c r="I15" s="26">
        <f t="shared" si="1"/>
        <v>6538.35</v>
      </c>
      <c r="J15" s="97">
        <f>(I15*J$4)</f>
        <v>594.34</v>
      </c>
      <c r="K15" s="97">
        <f>(I15*G16%)</f>
        <v>1307.67</v>
      </c>
      <c r="L15" s="26">
        <f t="shared" si="2"/>
        <v>8440.36</v>
      </c>
      <c r="M15" s="98"/>
      <c r="N15" s="99"/>
      <c r="O15" s="99"/>
      <c r="P15" s="100" t="str">
        <f t="shared" si="3"/>
        <v>CSR 2024-25 Vol 1 I.No 2.4.3 (P.No 16)</v>
      </c>
    </row>
    <row r="16" spans="1:16" s="86" customFormat="1" ht="15">
      <c r="A16" s="23">
        <v>11</v>
      </c>
      <c r="B16" s="92">
        <v>6</v>
      </c>
      <c r="C16" s="23" t="s">
        <v>29</v>
      </c>
      <c r="D16" s="23">
        <v>111</v>
      </c>
      <c r="E16" s="89" t="str">
        <f>E12</f>
        <v>ADD FORMWORK (FOR BOX CULVERT 20%)</v>
      </c>
      <c r="F16" s="22" t="s">
        <v>82</v>
      </c>
      <c r="G16" s="26">
        <v>20</v>
      </c>
      <c r="H16" s="88"/>
      <c r="I16" s="26"/>
      <c r="J16" s="26"/>
      <c r="K16" s="26"/>
      <c r="L16" s="26"/>
      <c r="M16" s="90"/>
      <c r="N16" s="91"/>
      <c r="O16" s="91"/>
      <c r="P16" s="16" t="str">
        <f t="shared" si="3"/>
        <v>CSR 2024-25 Vol 1 I.No 6 (P.No 111)</v>
      </c>
    </row>
    <row r="17" spans="1:16" s="86" customFormat="1" ht="99.75">
      <c r="A17" s="23">
        <v>12</v>
      </c>
      <c r="B17" s="92" t="s">
        <v>110</v>
      </c>
      <c r="C17" s="23" t="s">
        <v>29</v>
      </c>
      <c r="D17" s="23">
        <v>18</v>
      </c>
      <c r="E17" s="89" t="s">
        <v>111</v>
      </c>
      <c r="F17" s="22" t="s">
        <v>75</v>
      </c>
      <c r="G17" s="26">
        <v>87305</v>
      </c>
      <c r="H17" s="88">
        <f t="shared" si="0"/>
        <v>4365.25</v>
      </c>
      <c r="I17" s="26">
        <f t="shared" si="1"/>
        <v>91670.25</v>
      </c>
      <c r="J17" s="26"/>
      <c r="K17" s="26"/>
      <c r="L17" s="26">
        <f t="shared" si="2"/>
        <v>91670.25</v>
      </c>
      <c r="M17" s="90"/>
      <c r="N17" s="91"/>
      <c r="O17" s="91"/>
      <c r="P17" s="16" t="str">
        <f t="shared" ref="P17:P29" si="4">CONCATENATE("CSR 2024-25 ",C17," ",$B$3," ",B17," (P.No ",D17,")")</f>
        <v>CSR 2024-25 Vol 1 I.No 2.11(b) (P.No 18)</v>
      </c>
    </row>
    <row r="18" spans="1:16" ht="112.5" customHeight="1">
      <c r="A18" s="93">
        <v>13</v>
      </c>
      <c r="B18" s="111" t="s">
        <v>112</v>
      </c>
      <c r="C18" s="69" t="s">
        <v>29</v>
      </c>
      <c r="D18" s="69">
        <v>18</v>
      </c>
      <c r="E18" s="104" t="s">
        <v>113</v>
      </c>
      <c r="F18" s="33" t="s">
        <v>75</v>
      </c>
      <c r="G18" s="112">
        <v>87532</v>
      </c>
      <c r="H18" s="88">
        <f t="shared" si="0"/>
        <v>4376.6000000000004</v>
      </c>
      <c r="I18" s="26">
        <f t="shared" si="1"/>
        <v>91908.6</v>
      </c>
      <c r="J18" s="26"/>
      <c r="K18" s="112"/>
      <c r="L18" s="26">
        <f t="shared" si="2"/>
        <v>91908.6</v>
      </c>
      <c r="M18" s="106"/>
      <c r="N18" s="107"/>
      <c r="O18" s="107"/>
      <c r="P18" s="113" t="str">
        <f t="shared" si="4"/>
        <v>CSR 2024-25 Vol 1 I.No 2.11( c ) (P.No 18)</v>
      </c>
    </row>
    <row r="19" spans="1:16" ht="39" customHeight="1">
      <c r="A19" s="23">
        <v>14</v>
      </c>
      <c r="B19" s="111">
        <v>13.8</v>
      </c>
      <c r="C19" s="69" t="s">
        <v>25</v>
      </c>
      <c r="D19" s="69">
        <v>121</v>
      </c>
      <c r="E19" s="114" t="s">
        <v>114</v>
      </c>
      <c r="F19" s="33" t="s">
        <v>95</v>
      </c>
      <c r="G19" s="112">
        <v>6727</v>
      </c>
      <c r="H19" s="88">
        <f t="shared" si="0"/>
        <v>336.35</v>
      </c>
      <c r="I19" s="26">
        <f t="shared" si="1"/>
        <v>7063.35</v>
      </c>
      <c r="J19" s="26"/>
      <c r="K19" s="112"/>
      <c r="L19" s="26">
        <f t="shared" si="2"/>
        <v>7063.35</v>
      </c>
      <c r="M19" s="106"/>
      <c r="N19" s="107"/>
      <c r="O19" s="107"/>
      <c r="P19" s="113" t="str">
        <f t="shared" si="4"/>
        <v>CSR 2024-25 Vol 3 I.No 13.8 (P.No 121)</v>
      </c>
    </row>
    <row r="20" spans="1:16" s="86" customFormat="1" ht="42.75">
      <c r="A20" s="23">
        <v>15</v>
      </c>
      <c r="B20" s="115">
        <v>13.9</v>
      </c>
      <c r="C20" s="23" t="s">
        <v>25</v>
      </c>
      <c r="D20" s="23">
        <v>122</v>
      </c>
      <c r="E20" s="89" t="s">
        <v>115</v>
      </c>
      <c r="F20" s="33" t="s">
        <v>95</v>
      </c>
      <c r="G20" s="26">
        <v>11201</v>
      </c>
      <c r="H20" s="88">
        <f t="shared" si="0"/>
        <v>560.04999999999995</v>
      </c>
      <c r="I20" s="26">
        <f t="shared" si="1"/>
        <v>11761.05</v>
      </c>
      <c r="J20" s="26"/>
      <c r="K20" s="26"/>
      <c r="L20" s="26">
        <f t="shared" si="2"/>
        <v>11761.05</v>
      </c>
      <c r="M20" s="90"/>
      <c r="N20" s="91"/>
      <c r="O20" s="91"/>
      <c r="P20" s="16" t="str">
        <f t="shared" si="4"/>
        <v>CSR 2024-25 Vol 3 I.No 13.9 (P.No 122)</v>
      </c>
    </row>
    <row r="21" spans="1:16" ht="42.75">
      <c r="A21" s="23">
        <v>16</v>
      </c>
      <c r="B21" s="116">
        <v>13.2</v>
      </c>
      <c r="C21" s="69" t="s">
        <v>25</v>
      </c>
      <c r="D21" s="69">
        <v>121</v>
      </c>
      <c r="E21" s="117" t="s">
        <v>116</v>
      </c>
      <c r="F21" s="33" t="s">
        <v>95</v>
      </c>
      <c r="G21" s="112">
        <v>13087</v>
      </c>
      <c r="H21" s="88">
        <f t="shared" si="0"/>
        <v>654.35</v>
      </c>
      <c r="I21" s="26">
        <f t="shared" si="1"/>
        <v>13741.35</v>
      </c>
      <c r="J21" s="26"/>
      <c r="K21" s="112"/>
      <c r="L21" s="26">
        <f t="shared" si="2"/>
        <v>13741.35</v>
      </c>
      <c r="M21" s="106"/>
      <c r="N21" s="107"/>
      <c r="O21" s="107"/>
      <c r="P21" s="113" t="str">
        <f t="shared" si="4"/>
        <v>CSR 2024-25 Vol 3 I.No 13.2 (P.No 121)</v>
      </c>
    </row>
    <row r="22" spans="1:16" ht="42.75">
      <c r="A22" s="23">
        <v>17</v>
      </c>
      <c r="B22" s="116" t="s">
        <v>117</v>
      </c>
      <c r="C22" s="69" t="s">
        <v>25</v>
      </c>
      <c r="D22" s="69">
        <v>117</v>
      </c>
      <c r="E22" s="104" t="s">
        <v>118</v>
      </c>
      <c r="F22" s="33" t="s">
        <v>95</v>
      </c>
      <c r="G22" s="112">
        <v>1168</v>
      </c>
      <c r="H22" s="88">
        <f t="shared" si="0"/>
        <v>58.4</v>
      </c>
      <c r="I22" s="26">
        <f t="shared" si="1"/>
        <v>1226.4000000000001</v>
      </c>
      <c r="J22" s="26"/>
      <c r="K22" s="112"/>
      <c r="L22" s="26">
        <f t="shared" si="2"/>
        <v>1226.4000000000001</v>
      </c>
      <c r="M22" s="106"/>
      <c r="N22" s="107"/>
      <c r="O22" s="107"/>
      <c r="P22" s="113" t="str">
        <f t="shared" si="4"/>
        <v>CSR 2024-25 Vol 3 I.No 12.3.A (P.No 117)</v>
      </c>
    </row>
    <row r="23" spans="1:16" ht="128.25">
      <c r="A23" s="93">
        <v>18</v>
      </c>
      <c r="B23" s="116">
        <v>12.4</v>
      </c>
      <c r="C23" s="69" t="s">
        <v>25</v>
      </c>
      <c r="D23" s="69">
        <v>117</v>
      </c>
      <c r="E23" s="104" t="s">
        <v>119</v>
      </c>
      <c r="F23" s="33" t="s">
        <v>95</v>
      </c>
      <c r="G23" s="112">
        <v>2677</v>
      </c>
      <c r="H23" s="88">
        <f t="shared" si="0"/>
        <v>133.85</v>
      </c>
      <c r="I23" s="26">
        <f t="shared" si="1"/>
        <v>2810.85</v>
      </c>
      <c r="J23" s="26"/>
      <c r="K23" s="112"/>
      <c r="L23" s="26">
        <f t="shared" si="2"/>
        <v>2810.85</v>
      </c>
      <c r="M23" s="106"/>
      <c r="N23" s="107"/>
      <c r="O23" s="107"/>
      <c r="P23" s="113" t="str">
        <f t="shared" si="4"/>
        <v>CSR 2024-25 Vol 3 I.No 12.4 (P.No 117)</v>
      </c>
    </row>
    <row r="24" spans="1:16" ht="99.75">
      <c r="A24" s="23">
        <v>19</v>
      </c>
      <c r="B24" s="116">
        <v>13.5</v>
      </c>
      <c r="C24" s="69" t="s">
        <v>25</v>
      </c>
      <c r="D24" s="69">
        <v>121</v>
      </c>
      <c r="E24" s="104" t="s">
        <v>120</v>
      </c>
      <c r="F24" s="33" t="s">
        <v>95</v>
      </c>
      <c r="G24" s="112">
        <v>2070</v>
      </c>
      <c r="H24" s="88">
        <f t="shared" si="0"/>
        <v>103.5</v>
      </c>
      <c r="I24" s="26">
        <f t="shared" si="1"/>
        <v>2173.5</v>
      </c>
      <c r="J24" s="26"/>
      <c r="K24" s="112"/>
      <c r="L24" s="26">
        <f t="shared" si="2"/>
        <v>2173.5</v>
      </c>
      <c r="M24" s="106"/>
      <c r="N24" s="107"/>
      <c r="O24" s="107"/>
      <c r="P24" s="113" t="str">
        <f t="shared" si="4"/>
        <v>CSR 2024-25 Vol 3 I.No 13.5 (P.No 121)</v>
      </c>
    </row>
    <row r="25" spans="1:16" ht="85.5">
      <c r="A25" s="23">
        <v>20</v>
      </c>
      <c r="B25" s="116">
        <v>14.3</v>
      </c>
      <c r="C25" s="69" t="s">
        <v>25</v>
      </c>
      <c r="D25" s="69">
        <v>129</v>
      </c>
      <c r="E25" s="104" t="s">
        <v>121</v>
      </c>
      <c r="F25" s="33" t="s">
        <v>95</v>
      </c>
      <c r="G25" s="112">
        <v>6289</v>
      </c>
      <c r="H25" s="88">
        <f t="shared" si="0"/>
        <v>314.45</v>
      </c>
      <c r="I25" s="26">
        <f t="shared" si="1"/>
        <v>6603.45</v>
      </c>
      <c r="J25" s="26"/>
      <c r="K25" s="112"/>
      <c r="L25" s="26">
        <f t="shared" si="2"/>
        <v>6603.45</v>
      </c>
      <c r="M25" s="106"/>
      <c r="N25" s="107"/>
      <c r="O25" s="107"/>
      <c r="P25" s="113" t="str">
        <f t="shared" si="4"/>
        <v>CSR 2024-25 Vol 3 I.No 14.3 (P.No 129)</v>
      </c>
    </row>
    <row r="26" spans="1:16" ht="42.75">
      <c r="A26" s="23">
        <v>21</v>
      </c>
      <c r="B26" s="116" t="s">
        <v>122</v>
      </c>
      <c r="C26" s="69" t="s">
        <v>25</v>
      </c>
      <c r="D26" s="69">
        <v>123</v>
      </c>
      <c r="E26" s="104" t="s">
        <v>123</v>
      </c>
      <c r="F26" s="33" t="s">
        <v>76</v>
      </c>
      <c r="G26" s="112">
        <v>137</v>
      </c>
      <c r="H26" s="88">
        <f t="shared" si="0"/>
        <v>6.85</v>
      </c>
      <c r="I26" s="26">
        <f t="shared" si="1"/>
        <v>143.85</v>
      </c>
      <c r="J26" s="26"/>
      <c r="K26" s="112"/>
      <c r="L26" s="26">
        <f t="shared" si="2"/>
        <v>143.85</v>
      </c>
      <c r="M26" s="106"/>
      <c r="N26" s="107"/>
      <c r="O26" s="107"/>
      <c r="P26" s="113" t="str">
        <f t="shared" si="4"/>
        <v>CSR 2024-25 Vol 3 I.No 13.15(ii) (P.No 123)</v>
      </c>
    </row>
    <row r="27" spans="1:16" ht="38.25" customHeight="1">
      <c r="A27" s="23">
        <v>22</v>
      </c>
      <c r="B27" s="116">
        <v>13.7</v>
      </c>
      <c r="C27" s="69" t="s">
        <v>25</v>
      </c>
      <c r="D27" s="69">
        <v>121</v>
      </c>
      <c r="E27" s="104" t="s">
        <v>124</v>
      </c>
      <c r="F27" s="33" t="s">
        <v>62</v>
      </c>
      <c r="G27" s="112">
        <v>3271</v>
      </c>
      <c r="H27" s="88">
        <f t="shared" si="0"/>
        <v>163.55000000000001</v>
      </c>
      <c r="I27" s="26">
        <f t="shared" si="1"/>
        <v>3434.55</v>
      </c>
      <c r="J27" s="26"/>
      <c r="K27" s="112"/>
      <c r="L27" s="26">
        <f t="shared" si="2"/>
        <v>3434.55</v>
      </c>
      <c r="M27" s="106"/>
      <c r="N27" s="107"/>
      <c r="O27" s="107"/>
      <c r="P27" s="113" t="str">
        <f t="shared" si="4"/>
        <v>CSR 2024-25 Vol 3 I.No 13.7 (P.No 121)</v>
      </c>
    </row>
    <row r="28" spans="1:16" ht="71.25">
      <c r="A28" s="93">
        <v>23</v>
      </c>
      <c r="B28" s="116">
        <v>12.1</v>
      </c>
      <c r="C28" s="69" t="s">
        <v>25</v>
      </c>
      <c r="D28" s="69">
        <v>117</v>
      </c>
      <c r="E28" s="104" t="s">
        <v>125</v>
      </c>
      <c r="F28" s="33" t="s">
        <v>83</v>
      </c>
      <c r="G28" s="112">
        <v>138</v>
      </c>
      <c r="H28" s="88">
        <f t="shared" si="0"/>
        <v>6.9</v>
      </c>
      <c r="I28" s="26">
        <f t="shared" si="1"/>
        <v>144.9</v>
      </c>
      <c r="J28" s="26"/>
      <c r="K28" s="112"/>
      <c r="L28" s="26">
        <f t="shared" si="2"/>
        <v>144.9</v>
      </c>
      <c r="M28" s="106"/>
      <c r="N28" s="107"/>
      <c r="O28" s="107"/>
      <c r="P28" s="113" t="str">
        <f t="shared" si="4"/>
        <v>CSR 2024-25 Vol 3 I.No 12.1 (P.No 117)</v>
      </c>
    </row>
    <row r="29" spans="1:16" ht="185.25">
      <c r="A29" s="23">
        <v>24</v>
      </c>
      <c r="B29" s="118">
        <v>1.1200000000000001</v>
      </c>
      <c r="C29" s="69" t="s">
        <v>29</v>
      </c>
      <c r="D29" s="69">
        <v>8</v>
      </c>
      <c r="E29" s="104" t="s">
        <v>126</v>
      </c>
      <c r="F29" s="33" t="s">
        <v>95</v>
      </c>
      <c r="G29" s="112">
        <v>95</v>
      </c>
      <c r="H29" s="88">
        <f t="shared" si="0"/>
        <v>4.75</v>
      </c>
      <c r="I29" s="26">
        <f t="shared" si="1"/>
        <v>99.75</v>
      </c>
      <c r="J29" s="26"/>
      <c r="K29" s="112"/>
      <c r="L29" s="26">
        <f t="shared" si="2"/>
        <v>99.75</v>
      </c>
      <c r="M29" s="106"/>
      <c r="N29" s="107"/>
      <c r="O29" s="107"/>
      <c r="P29" s="113" t="str">
        <f t="shared" si="4"/>
        <v>CSR 2024-25 Vol 1 I.No 1.12 (P.No 8)</v>
      </c>
    </row>
    <row r="30" spans="1:16" ht="22.5" customHeight="1">
      <c r="A30" s="27"/>
      <c r="E30" s="119"/>
      <c r="H30" s="121"/>
      <c r="I30" s="122"/>
    </row>
    <row r="31" spans="1:16" ht="22.5" customHeight="1">
      <c r="A31" s="27"/>
      <c r="E31" s="119"/>
      <c r="H31" s="121"/>
      <c r="I31" s="122"/>
    </row>
    <row r="32" spans="1:16" ht="15.75" customHeight="1">
      <c r="A32" s="21"/>
    </row>
    <row r="33" spans="1:12" ht="18">
      <c r="A33" s="21"/>
      <c r="B33" s="124"/>
      <c r="C33" s="125"/>
      <c r="D33" s="126" t="s">
        <v>127</v>
      </c>
      <c r="E33" s="127"/>
      <c r="F33" s="128" t="s">
        <v>128</v>
      </c>
      <c r="H33" s="129"/>
      <c r="I33" s="128"/>
      <c r="J33" s="128"/>
      <c r="K33" s="128"/>
      <c r="L33" s="128"/>
    </row>
    <row r="34" spans="1:12" ht="18">
      <c r="A34" s="21"/>
      <c r="B34" s="124"/>
      <c r="C34" s="125"/>
      <c r="D34" s="126" t="s">
        <v>129</v>
      </c>
      <c r="E34" s="127"/>
      <c r="F34" s="130"/>
      <c r="G34" s="128" t="s">
        <v>129</v>
      </c>
      <c r="H34" s="129"/>
      <c r="I34" s="128"/>
      <c r="J34" s="128"/>
      <c r="K34" s="128"/>
      <c r="L34" s="128"/>
    </row>
    <row r="35" spans="1:12" ht="18">
      <c r="A35" s="21"/>
      <c r="B35" s="21"/>
      <c r="C35" s="125"/>
      <c r="D35" s="126" t="s">
        <v>130</v>
      </c>
      <c r="E35" s="131"/>
      <c r="G35" s="128" t="s">
        <v>130</v>
      </c>
      <c r="H35" s="129"/>
      <c r="I35" s="128"/>
      <c r="J35" s="128"/>
      <c r="K35" s="128"/>
      <c r="L35" s="128"/>
    </row>
  </sheetData>
  <mergeCells count="1">
    <mergeCell ref="B1:L1"/>
  </mergeCells>
  <printOptions horizontalCentered="1"/>
  <pageMargins left="0.59055118110236204" right="0.196850393700787" top="0.98425196850393704" bottom="0.39370078740157499" header="0.196850393700787" footer="0.196850393700787"/>
  <pageSetup paperSize="9" scale="62" fitToHeight="0" pageOrder="overThenDown" orientation="portrait" blackAndWhite="1" r:id="rId1"/>
  <headerFooter alignWithMargins="0"/>
  <colBreaks count="1" manualBreakCount="1">
    <brk id="12" max="4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29"/>
  <sheetViews>
    <sheetView view="pageBreakPreview" zoomScaleSheetLayoutView="100" workbookViewId="0">
      <selection activeCell="F25" sqref="F25"/>
    </sheetView>
  </sheetViews>
  <sheetFormatPr defaultColWidth="8.85546875" defaultRowHeight="15"/>
  <cols>
    <col min="1" max="1" width="5.5703125" style="28" customWidth="1"/>
    <col min="2" max="2" width="9.85546875" style="28" customWidth="1"/>
    <col min="3" max="3" width="8.5703125" style="28" customWidth="1"/>
    <col min="4" max="4" width="8" style="28" customWidth="1"/>
    <col min="5" max="5" width="55.140625" style="21" customWidth="1"/>
    <col min="6" max="6" width="7.140625" style="28" customWidth="1"/>
    <col min="7" max="9" width="12" style="28" bestFit="1" customWidth="1"/>
    <col min="10" max="12" width="8.85546875" style="21" hidden="1" customWidth="1"/>
    <col min="13" max="13" width="58.140625" style="21" customWidth="1"/>
    <col min="14" max="14" width="62.5703125" style="21" customWidth="1"/>
    <col min="15" max="15" width="8.85546875" style="21"/>
    <col min="16" max="17" width="9.5703125" style="21" bestFit="1" customWidth="1"/>
    <col min="18" max="256" width="8.85546875" style="21"/>
    <col min="257" max="257" width="5.5703125" style="21" customWidth="1"/>
    <col min="258" max="258" width="8.140625" style="21" customWidth="1"/>
    <col min="259" max="259" width="6.140625" style="21" customWidth="1"/>
    <col min="260" max="260" width="8" style="21" customWidth="1"/>
    <col min="261" max="261" width="55.140625" style="21" customWidth="1"/>
    <col min="262" max="262" width="7.140625" style="21" customWidth="1"/>
    <col min="263" max="263" width="12" style="21" bestFit="1" customWidth="1"/>
    <col min="264" max="264" width="12.140625" style="21" customWidth="1"/>
    <col min="265" max="265" width="12" style="21" bestFit="1" customWidth="1"/>
    <col min="266" max="268" width="0" style="21" hidden="1" customWidth="1"/>
    <col min="269" max="269" width="26.85546875" style="21" customWidth="1"/>
    <col min="270" max="270" width="24.85546875" style="21" customWidth="1"/>
    <col min="271" max="512" width="8.85546875" style="21"/>
    <col min="513" max="513" width="5.5703125" style="21" customWidth="1"/>
    <col min="514" max="514" width="8.140625" style="21" customWidth="1"/>
    <col min="515" max="515" width="6.140625" style="21" customWidth="1"/>
    <col min="516" max="516" width="8" style="21" customWidth="1"/>
    <col min="517" max="517" width="55.140625" style="21" customWidth="1"/>
    <col min="518" max="518" width="7.140625" style="21" customWidth="1"/>
    <col min="519" max="519" width="12" style="21" bestFit="1" customWidth="1"/>
    <col min="520" max="520" width="12.140625" style="21" customWidth="1"/>
    <col min="521" max="521" width="12" style="21" bestFit="1" customWidth="1"/>
    <col min="522" max="524" width="0" style="21" hidden="1" customWidth="1"/>
    <col min="525" max="525" width="26.85546875" style="21" customWidth="1"/>
    <col min="526" max="526" width="24.85546875" style="21" customWidth="1"/>
    <col min="527" max="768" width="8.85546875" style="21"/>
    <col min="769" max="769" width="5.5703125" style="21" customWidth="1"/>
    <col min="770" max="770" width="8.140625" style="21" customWidth="1"/>
    <col min="771" max="771" width="6.140625" style="21" customWidth="1"/>
    <col min="772" max="772" width="8" style="21" customWidth="1"/>
    <col min="773" max="773" width="55.140625" style="21" customWidth="1"/>
    <col min="774" max="774" width="7.140625" style="21" customWidth="1"/>
    <col min="775" max="775" width="12" style="21" bestFit="1" customWidth="1"/>
    <col min="776" max="776" width="12.140625" style="21" customWidth="1"/>
    <col min="777" max="777" width="12" style="21" bestFit="1" customWidth="1"/>
    <col min="778" max="780" width="0" style="21" hidden="1" customWidth="1"/>
    <col min="781" max="781" width="26.85546875" style="21" customWidth="1"/>
    <col min="782" max="782" width="24.85546875" style="21" customWidth="1"/>
    <col min="783" max="1024" width="8.85546875" style="21"/>
    <col min="1025" max="1025" width="5.5703125" style="21" customWidth="1"/>
    <col min="1026" max="1026" width="8.140625" style="21" customWidth="1"/>
    <col min="1027" max="1027" width="6.140625" style="21" customWidth="1"/>
    <col min="1028" max="1028" width="8" style="21" customWidth="1"/>
    <col min="1029" max="1029" width="55.140625" style="21" customWidth="1"/>
    <col min="1030" max="1030" width="7.140625" style="21" customWidth="1"/>
    <col min="1031" max="1031" width="12" style="21" bestFit="1" customWidth="1"/>
    <col min="1032" max="1032" width="12.140625" style="21" customWidth="1"/>
    <col min="1033" max="1033" width="12" style="21" bestFit="1" customWidth="1"/>
    <col min="1034" max="1036" width="0" style="21" hidden="1" customWidth="1"/>
    <col min="1037" max="1037" width="26.85546875" style="21" customWidth="1"/>
    <col min="1038" max="1038" width="24.85546875" style="21" customWidth="1"/>
    <col min="1039" max="1280" width="8.85546875" style="21"/>
    <col min="1281" max="1281" width="5.5703125" style="21" customWidth="1"/>
    <col min="1282" max="1282" width="8.140625" style="21" customWidth="1"/>
    <col min="1283" max="1283" width="6.140625" style="21" customWidth="1"/>
    <col min="1284" max="1284" width="8" style="21" customWidth="1"/>
    <col min="1285" max="1285" width="55.140625" style="21" customWidth="1"/>
    <col min="1286" max="1286" width="7.140625" style="21" customWidth="1"/>
    <col min="1287" max="1287" width="12" style="21" bestFit="1" customWidth="1"/>
    <col min="1288" max="1288" width="12.140625" style="21" customWidth="1"/>
    <col min="1289" max="1289" width="12" style="21" bestFit="1" customWidth="1"/>
    <col min="1290" max="1292" width="0" style="21" hidden="1" customWidth="1"/>
    <col min="1293" max="1293" width="26.85546875" style="21" customWidth="1"/>
    <col min="1294" max="1294" width="24.85546875" style="21" customWidth="1"/>
    <col min="1295" max="1536" width="8.85546875" style="21"/>
    <col min="1537" max="1537" width="5.5703125" style="21" customWidth="1"/>
    <col min="1538" max="1538" width="8.140625" style="21" customWidth="1"/>
    <col min="1539" max="1539" width="6.140625" style="21" customWidth="1"/>
    <col min="1540" max="1540" width="8" style="21" customWidth="1"/>
    <col min="1541" max="1541" width="55.140625" style="21" customWidth="1"/>
    <col min="1542" max="1542" width="7.140625" style="21" customWidth="1"/>
    <col min="1543" max="1543" width="12" style="21" bestFit="1" customWidth="1"/>
    <col min="1544" max="1544" width="12.140625" style="21" customWidth="1"/>
    <col min="1545" max="1545" width="12" style="21" bestFit="1" customWidth="1"/>
    <col min="1546" max="1548" width="0" style="21" hidden="1" customWidth="1"/>
    <col min="1549" max="1549" width="26.85546875" style="21" customWidth="1"/>
    <col min="1550" max="1550" width="24.85546875" style="21" customWidth="1"/>
    <col min="1551" max="1792" width="8.85546875" style="21"/>
    <col min="1793" max="1793" width="5.5703125" style="21" customWidth="1"/>
    <col min="1794" max="1794" width="8.140625" style="21" customWidth="1"/>
    <col min="1795" max="1795" width="6.140625" style="21" customWidth="1"/>
    <col min="1796" max="1796" width="8" style="21" customWidth="1"/>
    <col min="1797" max="1797" width="55.140625" style="21" customWidth="1"/>
    <col min="1798" max="1798" width="7.140625" style="21" customWidth="1"/>
    <col min="1799" max="1799" width="12" style="21" bestFit="1" customWidth="1"/>
    <col min="1800" max="1800" width="12.140625" style="21" customWidth="1"/>
    <col min="1801" max="1801" width="12" style="21" bestFit="1" customWidth="1"/>
    <col min="1802" max="1804" width="0" style="21" hidden="1" customWidth="1"/>
    <col min="1805" max="1805" width="26.85546875" style="21" customWidth="1"/>
    <col min="1806" max="1806" width="24.85546875" style="21" customWidth="1"/>
    <col min="1807" max="2048" width="8.85546875" style="21"/>
    <col min="2049" max="2049" width="5.5703125" style="21" customWidth="1"/>
    <col min="2050" max="2050" width="8.140625" style="21" customWidth="1"/>
    <col min="2051" max="2051" width="6.140625" style="21" customWidth="1"/>
    <col min="2052" max="2052" width="8" style="21" customWidth="1"/>
    <col min="2053" max="2053" width="55.140625" style="21" customWidth="1"/>
    <col min="2054" max="2054" width="7.140625" style="21" customWidth="1"/>
    <col min="2055" max="2055" width="12" style="21" bestFit="1" customWidth="1"/>
    <col min="2056" max="2056" width="12.140625" style="21" customWidth="1"/>
    <col min="2057" max="2057" width="12" style="21" bestFit="1" customWidth="1"/>
    <col min="2058" max="2060" width="0" style="21" hidden="1" customWidth="1"/>
    <col min="2061" max="2061" width="26.85546875" style="21" customWidth="1"/>
    <col min="2062" max="2062" width="24.85546875" style="21" customWidth="1"/>
    <col min="2063" max="2304" width="8.85546875" style="21"/>
    <col min="2305" max="2305" width="5.5703125" style="21" customWidth="1"/>
    <col min="2306" max="2306" width="8.140625" style="21" customWidth="1"/>
    <col min="2307" max="2307" width="6.140625" style="21" customWidth="1"/>
    <col min="2308" max="2308" width="8" style="21" customWidth="1"/>
    <col min="2309" max="2309" width="55.140625" style="21" customWidth="1"/>
    <col min="2310" max="2310" width="7.140625" style="21" customWidth="1"/>
    <col min="2311" max="2311" width="12" style="21" bestFit="1" customWidth="1"/>
    <col min="2312" max="2312" width="12.140625" style="21" customWidth="1"/>
    <col min="2313" max="2313" width="12" style="21" bestFit="1" customWidth="1"/>
    <col min="2314" max="2316" width="0" style="21" hidden="1" customWidth="1"/>
    <col min="2317" max="2317" width="26.85546875" style="21" customWidth="1"/>
    <col min="2318" max="2318" width="24.85546875" style="21" customWidth="1"/>
    <col min="2319" max="2560" width="8.85546875" style="21"/>
    <col min="2561" max="2561" width="5.5703125" style="21" customWidth="1"/>
    <col min="2562" max="2562" width="8.140625" style="21" customWidth="1"/>
    <col min="2563" max="2563" width="6.140625" style="21" customWidth="1"/>
    <col min="2564" max="2564" width="8" style="21" customWidth="1"/>
    <col min="2565" max="2565" width="55.140625" style="21" customWidth="1"/>
    <col min="2566" max="2566" width="7.140625" style="21" customWidth="1"/>
    <col min="2567" max="2567" width="12" style="21" bestFit="1" customWidth="1"/>
    <col min="2568" max="2568" width="12.140625" style="21" customWidth="1"/>
    <col min="2569" max="2569" width="12" style="21" bestFit="1" customWidth="1"/>
    <col min="2570" max="2572" width="0" style="21" hidden="1" customWidth="1"/>
    <col min="2573" max="2573" width="26.85546875" style="21" customWidth="1"/>
    <col min="2574" max="2574" width="24.85546875" style="21" customWidth="1"/>
    <col min="2575" max="2816" width="8.85546875" style="21"/>
    <col min="2817" max="2817" width="5.5703125" style="21" customWidth="1"/>
    <col min="2818" max="2818" width="8.140625" style="21" customWidth="1"/>
    <col min="2819" max="2819" width="6.140625" style="21" customWidth="1"/>
    <col min="2820" max="2820" width="8" style="21" customWidth="1"/>
    <col min="2821" max="2821" width="55.140625" style="21" customWidth="1"/>
    <col min="2822" max="2822" width="7.140625" style="21" customWidth="1"/>
    <col min="2823" max="2823" width="12" style="21" bestFit="1" customWidth="1"/>
    <col min="2824" max="2824" width="12.140625" style="21" customWidth="1"/>
    <col min="2825" max="2825" width="12" style="21" bestFit="1" customWidth="1"/>
    <col min="2826" max="2828" width="0" style="21" hidden="1" customWidth="1"/>
    <col min="2829" max="2829" width="26.85546875" style="21" customWidth="1"/>
    <col min="2830" max="2830" width="24.85546875" style="21" customWidth="1"/>
    <col min="2831" max="3072" width="8.85546875" style="21"/>
    <col min="3073" max="3073" width="5.5703125" style="21" customWidth="1"/>
    <col min="3074" max="3074" width="8.140625" style="21" customWidth="1"/>
    <col min="3075" max="3075" width="6.140625" style="21" customWidth="1"/>
    <col min="3076" max="3076" width="8" style="21" customWidth="1"/>
    <col min="3077" max="3077" width="55.140625" style="21" customWidth="1"/>
    <col min="3078" max="3078" width="7.140625" style="21" customWidth="1"/>
    <col min="3079" max="3079" width="12" style="21" bestFit="1" customWidth="1"/>
    <col min="3080" max="3080" width="12.140625" style="21" customWidth="1"/>
    <col min="3081" max="3081" width="12" style="21" bestFit="1" customWidth="1"/>
    <col min="3082" max="3084" width="0" style="21" hidden="1" customWidth="1"/>
    <col min="3085" max="3085" width="26.85546875" style="21" customWidth="1"/>
    <col min="3086" max="3086" width="24.85546875" style="21" customWidth="1"/>
    <col min="3087" max="3328" width="8.85546875" style="21"/>
    <col min="3329" max="3329" width="5.5703125" style="21" customWidth="1"/>
    <col min="3330" max="3330" width="8.140625" style="21" customWidth="1"/>
    <col min="3331" max="3331" width="6.140625" style="21" customWidth="1"/>
    <col min="3332" max="3332" width="8" style="21" customWidth="1"/>
    <col min="3333" max="3333" width="55.140625" style="21" customWidth="1"/>
    <col min="3334" max="3334" width="7.140625" style="21" customWidth="1"/>
    <col min="3335" max="3335" width="12" style="21" bestFit="1" customWidth="1"/>
    <col min="3336" max="3336" width="12.140625" style="21" customWidth="1"/>
    <col min="3337" max="3337" width="12" style="21" bestFit="1" customWidth="1"/>
    <col min="3338" max="3340" width="0" style="21" hidden="1" customWidth="1"/>
    <col min="3341" max="3341" width="26.85546875" style="21" customWidth="1"/>
    <col min="3342" max="3342" width="24.85546875" style="21" customWidth="1"/>
    <col min="3343" max="3584" width="8.85546875" style="21"/>
    <col min="3585" max="3585" width="5.5703125" style="21" customWidth="1"/>
    <col min="3586" max="3586" width="8.140625" style="21" customWidth="1"/>
    <col min="3587" max="3587" width="6.140625" style="21" customWidth="1"/>
    <col min="3588" max="3588" width="8" style="21" customWidth="1"/>
    <col min="3589" max="3589" width="55.140625" style="21" customWidth="1"/>
    <col min="3590" max="3590" width="7.140625" style="21" customWidth="1"/>
    <col min="3591" max="3591" width="12" style="21" bestFit="1" customWidth="1"/>
    <col min="3592" max="3592" width="12.140625" style="21" customWidth="1"/>
    <col min="3593" max="3593" width="12" style="21" bestFit="1" customWidth="1"/>
    <col min="3594" max="3596" width="0" style="21" hidden="1" customWidth="1"/>
    <col min="3597" max="3597" width="26.85546875" style="21" customWidth="1"/>
    <col min="3598" max="3598" width="24.85546875" style="21" customWidth="1"/>
    <col min="3599" max="3840" width="8.85546875" style="21"/>
    <col min="3841" max="3841" width="5.5703125" style="21" customWidth="1"/>
    <col min="3842" max="3842" width="8.140625" style="21" customWidth="1"/>
    <col min="3843" max="3843" width="6.140625" style="21" customWidth="1"/>
    <col min="3844" max="3844" width="8" style="21" customWidth="1"/>
    <col min="3845" max="3845" width="55.140625" style="21" customWidth="1"/>
    <col min="3846" max="3846" width="7.140625" style="21" customWidth="1"/>
    <col min="3847" max="3847" width="12" style="21" bestFit="1" customWidth="1"/>
    <col min="3848" max="3848" width="12.140625" style="21" customWidth="1"/>
    <col min="3849" max="3849" width="12" style="21" bestFit="1" customWidth="1"/>
    <col min="3850" max="3852" width="0" style="21" hidden="1" customWidth="1"/>
    <col min="3853" max="3853" width="26.85546875" style="21" customWidth="1"/>
    <col min="3854" max="3854" width="24.85546875" style="21" customWidth="1"/>
    <col min="3855" max="4096" width="8.85546875" style="21"/>
    <col min="4097" max="4097" width="5.5703125" style="21" customWidth="1"/>
    <col min="4098" max="4098" width="8.140625" style="21" customWidth="1"/>
    <col min="4099" max="4099" width="6.140625" style="21" customWidth="1"/>
    <col min="4100" max="4100" width="8" style="21" customWidth="1"/>
    <col min="4101" max="4101" width="55.140625" style="21" customWidth="1"/>
    <col min="4102" max="4102" width="7.140625" style="21" customWidth="1"/>
    <col min="4103" max="4103" width="12" style="21" bestFit="1" customWidth="1"/>
    <col min="4104" max="4104" width="12.140625" style="21" customWidth="1"/>
    <col min="4105" max="4105" width="12" style="21" bestFit="1" customWidth="1"/>
    <col min="4106" max="4108" width="0" style="21" hidden="1" customWidth="1"/>
    <col min="4109" max="4109" width="26.85546875" style="21" customWidth="1"/>
    <col min="4110" max="4110" width="24.85546875" style="21" customWidth="1"/>
    <col min="4111" max="4352" width="8.85546875" style="21"/>
    <col min="4353" max="4353" width="5.5703125" style="21" customWidth="1"/>
    <col min="4354" max="4354" width="8.140625" style="21" customWidth="1"/>
    <col min="4355" max="4355" width="6.140625" style="21" customWidth="1"/>
    <col min="4356" max="4356" width="8" style="21" customWidth="1"/>
    <col min="4357" max="4357" width="55.140625" style="21" customWidth="1"/>
    <col min="4358" max="4358" width="7.140625" style="21" customWidth="1"/>
    <col min="4359" max="4359" width="12" style="21" bestFit="1" customWidth="1"/>
    <col min="4360" max="4360" width="12.140625" style="21" customWidth="1"/>
    <col min="4361" max="4361" width="12" style="21" bestFit="1" customWidth="1"/>
    <col min="4362" max="4364" width="0" style="21" hidden="1" customWidth="1"/>
    <col min="4365" max="4365" width="26.85546875" style="21" customWidth="1"/>
    <col min="4366" max="4366" width="24.85546875" style="21" customWidth="1"/>
    <col min="4367" max="4608" width="8.85546875" style="21"/>
    <col min="4609" max="4609" width="5.5703125" style="21" customWidth="1"/>
    <col min="4610" max="4610" width="8.140625" style="21" customWidth="1"/>
    <col min="4611" max="4611" width="6.140625" style="21" customWidth="1"/>
    <col min="4612" max="4612" width="8" style="21" customWidth="1"/>
    <col min="4613" max="4613" width="55.140625" style="21" customWidth="1"/>
    <col min="4614" max="4614" width="7.140625" style="21" customWidth="1"/>
    <col min="4615" max="4615" width="12" style="21" bestFit="1" customWidth="1"/>
    <col min="4616" max="4616" width="12.140625" style="21" customWidth="1"/>
    <col min="4617" max="4617" width="12" style="21" bestFit="1" customWidth="1"/>
    <col min="4618" max="4620" width="0" style="21" hidden="1" customWidth="1"/>
    <col min="4621" max="4621" width="26.85546875" style="21" customWidth="1"/>
    <col min="4622" max="4622" width="24.85546875" style="21" customWidth="1"/>
    <col min="4623" max="4864" width="8.85546875" style="21"/>
    <col min="4865" max="4865" width="5.5703125" style="21" customWidth="1"/>
    <col min="4866" max="4866" width="8.140625" style="21" customWidth="1"/>
    <col min="4867" max="4867" width="6.140625" style="21" customWidth="1"/>
    <col min="4868" max="4868" width="8" style="21" customWidth="1"/>
    <col min="4869" max="4869" width="55.140625" style="21" customWidth="1"/>
    <col min="4870" max="4870" width="7.140625" style="21" customWidth="1"/>
    <col min="4871" max="4871" width="12" style="21" bestFit="1" customWidth="1"/>
    <col min="4872" max="4872" width="12.140625" style="21" customWidth="1"/>
    <col min="4873" max="4873" width="12" style="21" bestFit="1" customWidth="1"/>
    <col min="4874" max="4876" width="0" style="21" hidden="1" customWidth="1"/>
    <col min="4877" max="4877" width="26.85546875" style="21" customWidth="1"/>
    <col min="4878" max="4878" width="24.85546875" style="21" customWidth="1"/>
    <col min="4879" max="5120" width="8.85546875" style="21"/>
    <col min="5121" max="5121" width="5.5703125" style="21" customWidth="1"/>
    <col min="5122" max="5122" width="8.140625" style="21" customWidth="1"/>
    <col min="5123" max="5123" width="6.140625" style="21" customWidth="1"/>
    <col min="5124" max="5124" width="8" style="21" customWidth="1"/>
    <col min="5125" max="5125" width="55.140625" style="21" customWidth="1"/>
    <col min="5126" max="5126" width="7.140625" style="21" customWidth="1"/>
    <col min="5127" max="5127" width="12" style="21" bestFit="1" customWidth="1"/>
    <col min="5128" max="5128" width="12.140625" style="21" customWidth="1"/>
    <col min="5129" max="5129" width="12" style="21" bestFit="1" customWidth="1"/>
    <col min="5130" max="5132" width="0" style="21" hidden="1" customWidth="1"/>
    <col min="5133" max="5133" width="26.85546875" style="21" customWidth="1"/>
    <col min="5134" max="5134" width="24.85546875" style="21" customWidth="1"/>
    <col min="5135" max="5376" width="8.85546875" style="21"/>
    <col min="5377" max="5377" width="5.5703125" style="21" customWidth="1"/>
    <col min="5378" max="5378" width="8.140625" style="21" customWidth="1"/>
    <col min="5379" max="5379" width="6.140625" style="21" customWidth="1"/>
    <col min="5380" max="5380" width="8" style="21" customWidth="1"/>
    <col min="5381" max="5381" width="55.140625" style="21" customWidth="1"/>
    <col min="5382" max="5382" width="7.140625" style="21" customWidth="1"/>
    <col min="5383" max="5383" width="12" style="21" bestFit="1" customWidth="1"/>
    <col min="5384" max="5384" width="12.140625" style="21" customWidth="1"/>
    <col min="5385" max="5385" width="12" style="21" bestFit="1" customWidth="1"/>
    <col min="5386" max="5388" width="0" style="21" hidden="1" customWidth="1"/>
    <col min="5389" max="5389" width="26.85546875" style="21" customWidth="1"/>
    <col min="5390" max="5390" width="24.85546875" style="21" customWidth="1"/>
    <col min="5391" max="5632" width="8.85546875" style="21"/>
    <col min="5633" max="5633" width="5.5703125" style="21" customWidth="1"/>
    <col min="5634" max="5634" width="8.140625" style="21" customWidth="1"/>
    <col min="5635" max="5635" width="6.140625" style="21" customWidth="1"/>
    <col min="5636" max="5636" width="8" style="21" customWidth="1"/>
    <col min="5637" max="5637" width="55.140625" style="21" customWidth="1"/>
    <col min="5638" max="5638" width="7.140625" style="21" customWidth="1"/>
    <col min="5639" max="5639" width="12" style="21" bestFit="1" customWidth="1"/>
    <col min="5640" max="5640" width="12.140625" style="21" customWidth="1"/>
    <col min="5641" max="5641" width="12" style="21" bestFit="1" customWidth="1"/>
    <col min="5642" max="5644" width="0" style="21" hidden="1" customWidth="1"/>
    <col min="5645" max="5645" width="26.85546875" style="21" customWidth="1"/>
    <col min="5646" max="5646" width="24.85546875" style="21" customWidth="1"/>
    <col min="5647" max="5888" width="8.85546875" style="21"/>
    <col min="5889" max="5889" width="5.5703125" style="21" customWidth="1"/>
    <col min="5890" max="5890" width="8.140625" style="21" customWidth="1"/>
    <col min="5891" max="5891" width="6.140625" style="21" customWidth="1"/>
    <col min="5892" max="5892" width="8" style="21" customWidth="1"/>
    <col min="5893" max="5893" width="55.140625" style="21" customWidth="1"/>
    <col min="5894" max="5894" width="7.140625" style="21" customWidth="1"/>
    <col min="5895" max="5895" width="12" style="21" bestFit="1" customWidth="1"/>
    <col min="5896" max="5896" width="12.140625" style="21" customWidth="1"/>
    <col min="5897" max="5897" width="12" style="21" bestFit="1" customWidth="1"/>
    <col min="5898" max="5900" width="0" style="21" hidden="1" customWidth="1"/>
    <col min="5901" max="5901" width="26.85546875" style="21" customWidth="1"/>
    <col min="5902" max="5902" width="24.85546875" style="21" customWidth="1"/>
    <col min="5903" max="6144" width="8.85546875" style="21"/>
    <col min="6145" max="6145" width="5.5703125" style="21" customWidth="1"/>
    <col min="6146" max="6146" width="8.140625" style="21" customWidth="1"/>
    <col min="6147" max="6147" width="6.140625" style="21" customWidth="1"/>
    <col min="6148" max="6148" width="8" style="21" customWidth="1"/>
    <col min="6149" max="6149" width="55.140625" style="21" customWidth="1"/>
    <col min="6150" max="6150" width="7.140625" style="21" customWidth="1"/>
    <col min="6151" max="6151" width="12" style="21" bestFit="1" customWidth="1"/>
    <col min="6152" max="6152" width="12.140625" style="21" customWidth="1"/>
    <col min="6153" max="6153" width="12" style="21" bestFit="1" customWidth="1"/>
    <col min="6154" max="6156" width="0" style="21" hidden="1" customWidth="1"/>
    <col min="6157" max="6157" width="26.85546875" style="21" customWidth="1"/>
    <col min="6158" max="6158" width="24.85546875" style="21" customWidth="1"/>
    <col min="6159" max="6400" width="8.85546875" style="21"/>
    <col min="6401" max="6401" width="5.5703125" style="21" customWidth="1"/>
    <col min="6402" max="6402" width="8.140625" style="21" customWidth="1"/>
    <col min="6403" max="6403" width="6.140625" style="21" customWidth="1"/>
    <col min="6404" max="6404" width="8" style="21" customWidth="1"/>
    <col min="6405" max="6405" width="55.140625" style="21" customWidth="1"/>
    <col min="6406" max="6406" width="7.140625" style="21" customWidth="1"/>
    <col min="6407" max="6407" width="12" style="21" bestFit="1" customWidth="1"/>
    <col min="6408" max="6408" width="12.140625" style="21" customWidth="1"/>
    <col min="6409" max="6409" width="12" style="21" bestFit="1" customWidth="1"/>
    <col min="6410" max="6412" width="0" style="21" hidden="1" customWidth="1"/>
    <col min="6413" max="6413" width="26.85546875" style="21" customWidth="1"/>
    <col min="6414" max="6414" width="24.85546875" style="21" customWidth="1"/>
    <col min="6415" max="6656" width="8.85546875" style="21"/>
    <col min="6657" max="6657" width="5.5703125" style="21" customWidth="1"/>
    <col min="6658" max="6658" width="8.140625" style="21" customWidth="1"/>
    <col min="6659" max="6659" width="6.140625" style="21" customWidth="1"/>
    <col min="6660" max="6660" width="8" style="21" customWidth="1"/>
    <col min="6661" max="6661" width="55.140625" style="21" customWidth="1"/>
    <col min="6662" max="6662" width="7.140625" style="21" customWidth="1"/>
    <col min="6663" max="6663" width="12" style="21" bestFit="1" customWidth="1"/>
    <col min="6664" max="6664" width="12.140625" style="21" customWidth="1"/>
    <col min="6665" max="6665" width="12" style="21" bestFit="1" customWidth="1"/>
    <col min="6666" max="6668" width="0" style="21" hidden="1" customWidth="1"/>
    <col min="6669" max="6669" width="26.85546875" style="21" customWidth="1"/>
    <col min="6670" max="6670" width="24.85546875" style="21" customWidth="1"/>
    <col min="6671" max="6912" width="8.85546875" style="21"/>
    <col min="6913" max="6913" width="5.5703125" style="21" customWidth="1"/>
    <col min="6914" max="6914" width="8.140625" style="21" customWidth="1"/>
    <col min="6915" max="6915" width="6.140625" style="21" customWidth="1"/>
    <col min="6916" max="6916" width="8" style="21" customWidth="1"/>
    <col min="6917" max="6917" width="55.140625" style="21" customWidth="1"/>
    <col min="6918" max="6918" width="7.140625" style="21" customWidth="1"/>
    <col min="6919" max="6919" width="12" style="21" bestFit="1" customWidth="1"/>
    <col min="6920" max="6920" width="12.140625" style="21" customWidth="1"/>
    <col min="6921" max="6921" width="12" style="21" bestFit="1" customWidth="1"/>
    <col min="6922" max="6924" width="0" style="21" hidden="1" customWidth="1"/>
    <col min="6925" max="6925" width="26.85546875" style="21" customWidth="1"/>
    <col min="6926" max="6926" width="24.85546875" style="21" customWidth="1"/>
    <col min="6927" max="7168" width="8.85546875" style="21"/>
    <col min="7169" max="7169" width="5.5703125" style="21" customWidth="1"/>
    <col min="7170" max="7170" width="8.140625" style="21" customWidth="1"/>
    <col min="7171" max="7171" width="6.140625" style="21" customWidth="1"/>
    <col min="7172" max="7172" width="8" style="21" customWidth="1"/>
    <col min="7173" max="7173" width="55.140625" style="21" customWidth="1"/>
    <col min="7174" max="7174" width="7.140625" style="21" customWidth="1"/>
    <col min="7175" max="7175" width="12" style="21" bestFit="1" customWidth="1"/>
    <col min="7176" max="7176" width="12.140625" style="21" customWidth="1"/>
    <col min="7177" max="7177" width="12" style="21" bestFit="1" customWidth="1"/>
    <col min="7178" max="7180" width="0" style="21" hidden="1" customWidth="1"/>
    <col min="7181" max="7181" width="26.85546875" style="21" customWidth="1"/>
    <col min="7182" max="7182" width="24.85546875" style="21" customWidth="1"/>
    <col min="7183" max="7424" width="8.85546875" style="21"/>
    <col min="7425" max="7425" width="5.5703125" style="21" customWidth="1"/>
    <col min="7426" max="7426" width="8.140625" style="21" customWidth="1"/>
    <col min="7427" max="7427" width="6.140625" style="21" customWidth="1"/>
    <col min="7428" max="7428" width="8" style="21" customWidth="1"/>
    <col min="7429" max="7429" width="55.140625" style="21" customWidth="1"/>
    <col min="7430" max="7430" width="7.140625" style="21" customWidth="1"/>
    <col min="7431" max="7431" width="12" style="21" bestFit="1" customWidth="1"/>
    <col min="7432" max="7432" width="12.140625" style="21" customWidth="1"/>
    <col min="7433" max="7433" width="12" style="21" bestFit="1" customWidth="1"/>
    <col min="7434" max="7436" width="0" style="21" hidden="1" customWidth="1"/>
    <col min="7437" max="7437" width="26.85546875" style="21" customWidth="1"/>
    <col min="7438" max="7438" width="24.85546875" style="21" customWidth="1"/>
    <col min="7439" max="7680" width="8.85546875" style="21"/>
    <col min="7681" max="7681" width="5.5703125" style="21" customWidth="1"/>
    <col min="7682" max="7682" width="8.140625" style="21" customWidth="1"/>
    <col min="7683" max="7683" width="6.140625" style="21" customWidth="1"/>
    <col min="7684" max="7684" width="8" style="21" customWidth="1"/>
    <col min="7685" max="7685" width="55.140625" style="21" customWidth="1"/>
    <col min="7686" max="7686" width="7.140625" style="21" customWidth="1"/>
    <col min="7687" max="7687" width="12" style="21" bestFit="1" customWidth="1"/>
    <col min="7688" max="7688" width="12.140625" style="21" customWidth="1"/>
    <col min="7689" max="7689" width="12" style="21" bestFit="1" customWidth="1"/>
    <col min="7690" max="7692" width="0" style="21" hidden="1" customWidth="1"/>
    <col min="7693" max="7693" width="26.85546875" style="21" customWidth="1"/>
    <col min="7694" max="7694" width="24.85546875" style="21" customWidth="1"/>
    <col min="7695" max="7936" width="8.85546875" style="21"/>
    <col min="7937" max="7937" width="5.5703125" style="21" customWidth="1"/>
    <col min="7938" max="7938" width="8.140625" style="21" customWidth="1"/>
    <col min="7939" max="7939" width="6.140625" style="21" customWidth="1"/>
    <col min="7940" max="7940" width="8" style="21" customWidth="1"/>
    <col min="7941" max="7941" width="55.140625" style="21" customWidth="1"/>
    <col min="7942" max="7942" width="7.140625" style="21" customWidth="1"/>
    <col min="7943" max="7943" width="12" style="21" bestFit="1" customWidth="1"/>
    <col min="7944" max="7944" width="12.140625" style="21" customWidth="1"/>
    <col min="7945" max="7945" width="12" style="21" bestFit="1" customWidth="1"/>
    <col min="7946" max="7948" width="0" style="21" hidden="1" customWidth="1"/>
    <col min="7949" max="7949" width="26.85546875" style="21" customWidth="1"/>
    <col min="7950" max="7950" width="24.85546875" style="21" customWidth="1"/>
    <col min="7951" max="8192" width="8.85546875" style="21"/>
    <col min="8193" max="8193" width="5.5703125" style="21" customWidth="1"/>
    <col min="8194" max="8194" width="8.140625" style="21" customWidth="1"/>
    <col min="8195" max="8195" width="6.140625" style="21" customWidth="1"/>
    <col min="8196" max="8196" width="8" style="21" customWidth="1"/>
    <col min="8197" max="8197" width="55.140625" style="21" customWidth="1"/>
    <col min="8198" max="8198" width="7.140625" style="21" customWidth="1"/>
    <col min="8199" max="8199" width="12" style="21" bestFit="1" customWidth="1"/>
    <col min="8200" max="8200" width="12.140625" style="21" customWidth="1"/>
    <col min="8201" max="8201" width="12" style="21" bestFit="1" customWidth="1"/>
    <col min="8202" max="8204" width="0" style="21" hidden="1" customWidth="1"/>
    <col min="8205" max="8205" width="26.85546875" style="21" customWidth="1"/>
    <col min="8206" max="8206" width="24.85546875" style="21" customWidth="1"/>
    <col min="8207" max="8448" width="8.85546875" style="21"/>
    <col min="8449" max="8449" width="5.5703125" style="21" customWidth="1"/>
    <col min="8450" max="8450" width="8.140625" style="21" customWidth="1"/>
    <col min="8451" max="8451" width="6.140625" style="21" customWidth="1"/>
    <col min="8452" max="8452" width="8" style="21" customWidth="1"/>
    <col min="8453" max="8453" width="55.140625" style="21" customWidth="1"/>
    <col min="8454" max="8454" width="7.140625" style="21" customWidth="1"/>
    <col min="8455" max="8455" width="12" style="21" bestFit="1" customWidth="1"/>
    <col min="8456" max="8456" width="12.140625" style="21" customWidth="1"/>
    <col min="8457" max="8457" width="12" style="21" bestFit="1" customWidth="1"/>
    <col min="8458" max="8460" width="0" style="21" hidden="1" customWidth="1"/>
    <col min="8461" max="8461" width="26.85546875" style="21" customWidth="1"/>
    <col min="8462" max="8462" width="24.85546875" style="21" customWidth="1"/>
    <col min="8463" max="8704" width="8.85546875" style="21"/>
    <col min="8705" max="8705" width="5.5703125" style="21" customWidth="1"/>
    <col min="8706" max="8706" width="8.140625" style="21" customWidth="1"/>
    <col min="8707" max="8707" width="6.140625" style="21" customWidth="1"/>
    <col min="8708" max="8708" width="8" style="21" customWidth="1"/>
    <col min="8709" max="8709" width="55.140625" style="21" customWidth="1"/>
    <col min="8710" max="8710" width="7.140625" style="21" customWidth="1"/>
    <col min="8711" max="8711" width="12" style="21" bestFit="1" customWidth="1"/>
    <col min="8712" max="8712" width="12.140625" style="21" customWidth="1"/>
    <col min="8713" max="8713" width="12" style="21" bestFit="1" customWidth="1"/>
    <col min="8714" max="8716" width="0" style="21" hidden="1" customWidth="1"/>
    <col min="8717" max="8717" width="26.85546875" style="21" customWidth="1"/>
    <col min="8718" max="8718" width="24.85546875" style="21" customWidth="1"/>
    <col min="8719" max="8960" width="8.85546875" style="21"/>
    <col min="8961" max="8961" width="5.5703125" style="21" customWidth="1"/>
    <col min="8962" max="8962" width="8.140625" style="21" customWidth="1"/>
    <col min="8963" max="8963" width="6.140625" style="21" customWidth="1"/>
    <col min="8964" max="8964" width="8" style="21" customWidth="1"/>
    <col min="8965" max="8965" width="55.140625" style="21" customWidth="1"/>
    <col min="8966" max="8966" width="7.140625" style="21" customWidth="1"/>
    <col min="8967" max="8967" width="12" style="21" bestFit="1" customWidth="1"/>
    <col min="8968" max="8968" width="12.140625" style="21" customWidth="1"/>
    <col min="8969" max="8969" width="12" style="21" bestFit="1" customWidth="1"/>
    <col min="8970" max="8972" width="0" style="21" hidden="1" customWidth="1"/>
    <col min="8973" max="8973" width="26.85546875" style="21" customWidth="1"/>
    <col min="8974" max="8974" width="24.85546875" style="21" customWidth="1"/>
    <col min="8975" max="9216" width="8.85546875" style="21"/>
    <col min="9217" max="9217" width="5.5703125" style="21" customWidth="1"/>
    <col min="9218" max="9218" width="8.140625" style="21" customWidth="1"/>
    <col min="9219" max="9219" width="6.140625" style="21" customWidth="1"/>
    <col min="9220" max="9220" width="8" style="21" customWidth="1"/>
    <col min="9221" max="9221" width="55.140625" style="21" customWidth="1"/>
    <col min="9222" max="9222" width="7.140625" style="21" customWidth="1"/>
    <col min="9223" max="9223" width="12" style="21" bestFit="1" customWidth="1"/>
    <col min="9224" max="9224" width="12.140625" style="21" customWidth="1"/>
    <col min="9225" max="9225" width="12" style="21" bestFit="1" customWidth="1"/>
    <col min="9226" max="9228" width="0" style="21" hidden="1" customWidth="1"/>
    <col min="9229" max="9229" width="26.85546875" style="21" customWidth="1"/>
    <col min="9230" max="9230" width="24.85546875" style="21" customWidth="1"/>
    <col min="9231" max="9472" width="8.85546875" style="21"/>
    <col min="9473" max="9473" width="5.5703125" style="21" customWidth="1"/>
    <col min="9474" max="9474" width="8.140625" style="21" customWidth="1"/>
    <col min="9475" max="9475" width="6.140625" style="21" customWidth="1"/>
    <col min="9476" max="9476" width="8" style="21" customWidth="1"/>
    <col min="9477" max="9477" width="55.140625" style="21" customWidth="1"/>
    <col min="9478" max="9478" width="7.140625" style="21" customWidth="1"/>
    <col min="9479" max="9479" width="12" style="21" bestFit="1" customWidth="1"/>
    <col min="9480" max="9480" width="12.140625" style="21" customWidth="1"/>
    <col min="9481" max="9481" width="12" style="21" bestFit="1" customWidth="1"/>
    <col min="9482" max="9484" width="0" style="21" hidden="1" customWidth="1"/>
    <col min="9485" max="9485" width="26.85546875" style="21" customWidth="1"/>
    <col min="9486" max="9486" width="24.85546875" style="21" customWidth="1"/>
    <col min="9487" max="9728" width="8.85546875" style="21"/>
    <col min="9729" max="9729" width="5.5703125" style="21" customWidth="1"/>
    <col min="9730" max="9730" width="8.140625" style="21" customWidth="1"/>
    <col min="9731" max="9731" width="6.140625" style="21" customWidth="1"/>
    <col min="9732" max="9732" width="8" style="21" customWidth="1"/>
    <col min="9733" max="9733" width="55.140625" style="21" customWidth="1"/>
    <col min="9734" max="9734" width="7.140625" style="21" customWidth="1"/>
    <col min="9735" max="9735" width="12" style="21" bestFit="1" customWidth="1"/>
    <col min="9736" max="9736" width="12.140625" style="21" customWidth="1"/>
    <col min="9737" max="9737" width="12" style="21" bestFit="1" customWidth="1"/>
    <col min="9738" max="9740" width="0" style="21" hidden="1" customWidth="1"/>
    <col min="9741" max="9741" width="26.85546875" style="21" customWidth="1"/>
    <col min="9742" max="9742" width="24.85546875" style="21" customWidth="1"/>
    <col min="9743" max="9984" width="8.85546875" style="21"/>
    <col min="9985" max="9985" width="5.5703125" style="21" customWidth="1"/>
    <col min="9986" max="9986" width="8.140625" style="21" customWidth="1"/>
    <col min="9987" max="9987" width="6.140625" style="21" customWidth="1"/>
    <col min="9988" max="9988" width="8" style="21" customWidth="1"/>
    <col min="9989" max="9989" width="55.140625" style="21" customWidth="1"/>
    <col min="9990" max="9990" width="7.140625" style="21" customWidth="1"/>
    <col min="9991" max="9991" width="12" style="21" bestFit="1" customWidth="1"/>
    <col min="9992" max="9992" width="12.140625" style="21" customWidth="1"/>
    <col min="9993" max="9993" width="12" style="21" bestFit="1" customWidth="1"/>
    <col min="9994" max="9996" width="0" style="21" hidden="1" customWidth="1"/>
    <col min="9997" max="9997" width="26.85546875" style="21" customWidth="1"/>
    <col min="9998" max="9998" width="24.85546875" style="21" customWidth="1"/>
    <col min="9999" max="10240" width="8.85546875" style="21"/>
    <col min="10241" max="10241" width="5.5703125" style="21" customWidth="1"/>
    <col min="10242" max="10242" width="8.140625" style="21" customWidth="1"/>
    <col min="10243" max="10243" width="6.140625" style="21" customWidth="1"/>
    <col min="10244" max="10244" width="8" style="21" customWidth="1"/>
    <col min="10245" max="10245" width="55.140625" style="21" customWidth="1"/>
    <col min="10246" max="10246" width="7.140625" style="21" customWidth="1"/>
    <col min="10247" max="10247" width="12" style="21" bestFit="1" customWidth="1"/>
    <col min="10248" max="10248" width="12.140625" style="21" customWidth="1"/>
    <col min="10249" max="10249" width="12" style="21" bestFit="1" customWidth="1"/>
    <col min="10250" max="10252" width="0" style="21" hidden="1" customWidth="1"/>
    <col min="10253" max="10253" width="26.85546875" style="21" customWidth="1"/>
    <col min="10254" max="10254" width="24.85546875" style="21" customWidth="1"/>
    <col min="10255" max="10496" width="8.85546875" style="21"/>
    <col min="10497" max="10497" width="5.5703125" style="21" customWidth="1"/>
    <col min="10498" max="10498" width="8.140625" style="21" customWidth="1"/>
    <col min="10499" max="10499" width="6.140625" style="21" customWidth="1"/>
    <col min="10500" max="10500" width="8" style="21" customWidth="1"/>
    <col min="10501" max="10501" width="55.140625" style="21" customWidth="1"/>
    <col min="10502" max="10502" width="7.140625" style="21" customWidth="1"/>
    <col min="10503" max="10503" width="12" style="21" bestFit="1" customWidth="1"/>
    <col min="10504" max="10504" width="12.140625" style="21" customWidth="1"/>
    <col min="10505" max="10505" width="12" style="21" bestFit="1" customWidth="1"/>
    <col min="10506" max="10508" width="0" style="21" hidden="1" customWidth="1"/>
    <col min="10509" max="10509" width="26.85546875" style="21" customWidth="1"/>
    <col min="10510" max="10510" width="24.85546875" style="21" customWidth="1"/>
    <col min="10511" max="10752" width="8.85546875" style="21"/>
    <col min="10753" max="10753" width="5.5703125" style="21" customWidth="1"/>
    <col min="10754" max="10754" width="8.140625" style="21" customWidth="1"/>
    <col min="10755" max="10755" width="6.140625" style="21" customWidth="1"/>
    <col min="10756" max="10756" width="8" style="21" customWidth="1"/>
    <col min="10757" max="10757" width="55.140625" style="21" customWidth="1"/>
    <col min="10758" max="10758" width="7.140625" style="21" customWidth="1"/>
    <col min="10759" max="10759" width="12" style="21" bestFit="1" customWidth="1"/>
    <col min="10760" max="10760" width="12.140625" style="21" customWidth="1"/>
    <col min="10761" max="10761" width="12" style="21" bestFit="1" customWidth="1"/>
    <col min="10762" max="10764" width="0" style="21" hidden="1" customWidth="1"/>
    <col min="10765" max="10765" width="26.85546875" style="21" customWidth="1"/>
    <col min="10766" max="10766" width="24.85546875" style="21" customWidth="1"/>
    <col min="10767" max="11008" width="8.85546875" style="21"/>
    <col min="11009" max="11009" width="5.5703125" style="21" customWidth="1"/>
    <col min="11010" max="11010" width="8.140625" style="21" customWidth="1"/>
    <col min="11011" max="11011" width="6.140625" style="21" customWidth="1"/>
    <col min="11012" max="11012" width="8" style="21" customWidth="1"/>
    <col min="11013" max="11013" width="55.140625" style="21" customWidth="1"/>
    <col min="11014" max="11014" width="7.140625" style="21" customWidth="1"/>
    <col min="11015" max="11015" width="12" style="21" bestFit="1" customWidth="1"/>
    <col min="11016" max="11016" width="12.140625" style="21" customWidth="1"/>
    <col min="11017" max="11017" width="12" style="21" bestFit="1" customWidth="1"/>
    <col min="11018" max="11020" width="0" style="21" hidden="1" customWidth="1"/>
    <col min="11021" max="11021" width="26.85546875" style="21" customWidth="1"/>
    <col min="11022" max="11022" width="24.85546875" style="21" customWidth="1"/>
    <col min="11023" max="11264" width="8.85546875" style="21"/>
    <col min="11265" max="11265" width="5.5703125" style="21" customWidth="1"/>
    <col min="11266" max="11266" width="8.140625" style="21" customWidth="1"/>
    <col min="11267" max="11267" width="6.140625" style="21" customWidth="1"/>
    <col min="11268" max="11268" width="8" style="21" customWidth="1"/>
    <col min="11269" max="11269" width="55.140625" style="21" customWidth="1"/>
    <col min="11270" max="11270" width="7.140625" style="21" customWidth="1"/>
    <col min="11271" max="11271" width="12" style="21" bestFit="1" customWidth="1"/>
    <col min="11272" max="11272" width="12.140625" style="21" customWidth="1"/>
    <col min="11273" max="11273" width="12" style="21" bestFit="1" customWidth="1"/>
    <col min="11274" max="11276" width="0" style="21" hidden="1" customWidth="1"/>
    <col min="11277" max="11277" width="26.85546875" style="21" customWidth="1"/>
    <col min="11278" max="11278" width="24.85546875" style="21" customWidth="1"/>
    <col min="11279" max="11520" width="8.85546875" style="21"/>
    <col min="11521" max="11521" width="5.5703125" style="21" customWidth="1"/>
    <col min="11522" max="11522" width="8.140625" style="21" customWidth="1"/>
    <col min="11523" max="11523" width="6.140625" style="21" customWidth="1"/>
    <col min="11524" max="11524" width="8" style="21" customWidth="1"/>
    <col min="11525" max="11525" width="55.140625" style="21" customWidth="1"/>
    <col min="11526" max="11526" width="7.140625" style="21" customWidth="1"/>
    <col min="11527" max="11527" width="12" style="21" bestFit="1" customWidth="1"/>
    <col min="11528" max="11528" width="12.140625" style="21" customWidth="1"/>
    <col min="11529" max="11529" width="12" style="21" bestFit="1" customWidth="1"/>
    <col min="11530" max="11532" width="0" style="21" hidden="1" customWidth="1"/>
    <col min="11533" max="11533" width="26.85546875" style="21" customWidth="1"/>
    <col min="11534" max="11534" width="24.85546875" style="21" customWidth="1"/>
    <col min="11535" max="11776" width="8.85546875" style="21"/>
    <col min="11777" max="11777" width="5.5703125" style="21" customWidth="1"/>
    <col min="11778" max="11778" width="8.140625" style="21" customWidth="1"/>
    <col min="11779" max="11779" width="6.140625" style="21" customWidth="1"/>
    <col min="11780" max="11780" width="8" style="21" customWidth="1"/>
    <col min="11781" max="11781" width="55.140625" style="21" customWidth="1"/>
    <col min="11782" max="11782" width="7.140625" style="21" customWidth="1"/>
    <col min="11783" max="11783" width="12" style="21" bestFit="1" customWidth="1"/>
    <col min="11784" max="11784" width="12.140625" style="21" customWidth="1"/>
    <col min="11785" max="11785" width="12" style="21" bestFit="1" customWidth="1"/>
    <col min="11786" max="11788" width="0" style="21" hidden="1" customWidth="1"/>
    <col min="11789" max="11789" width="26.85546875" style="21" customWidth="1"/>
    <col min="11790" max="11790" width="24.85546875" style="21" customWidth="1"/>
    <col min="11791" max="12032" width="8.85546875" style="21"/>
    <col min="12033" max="12033" width="5.5703125" style="21" customWidth="1"/>
    <col min="12034" max="12034" width="8.140625" style="21" customWidth="1"/>
    <col min="12035" max="12035" width="6.140625" style="21" customWidth="1"/>
    <col min="12036" max="12036" width="8" style="21" customWidth="1"/>
    <col min="12037" max="12037" width="55.140625" style="21" customWidth="1"/>
    <col min="12038" max="12038" width="7.140625" style="21" customWidth="1"/>
    <col min="12039" max="12039" width="12" style="21" bestFit="1" customWidth="1"/>
    <col min="12040" max="12040" width="12.140625" style="21" customWidth="1"/>
    <col min="12041" max="12041" width="12" style="21" bestFit="1" customWidth="1"/>
    <col min="12042" max="12044" width="0" style="21" hidden="1" customWidth="1"/>
    <col min="12045" max="12045" width="26.85546875" style="21" customWidth="1"/>
    <col min="12046" max="12046" width="24.85546875" style="21" customWidth="1"/>
    <col min="12047" max="12288" width="8.85546875" style="21"/>
    <col min="12289" max="12289" width="5.5703125" style="21" customWidth="1"/>
    <col min="12290" max="12290" width="8.140625" style="21" customWidth="1"/>
    <col min="12291" max="12291" width="6.140625" style="21" customWidth="1"/>
    <col min="12292" max="12292" width="8" style="21" customWidth="1"/>
    <col min="12293" max="12293" width="55.140625" style="21" customWidth="1"/>
    <col min="12294" max="12294" width="7.140625" style="21" customWidth="1"/>
    <col min="12295" max="12295" width="12" style="21" bestFit="1" customWidth="1"/>
    <col min="12296" max="12296" width="12.140625" style="21" customWidth="1"/>
    <col min="12297" max="12297" width="12" style="21" bestFit="1" customWidth="1"/>
    <col min="12298" max="12300" width="0" style="21" hidden="1" customWidth="1"/>
    <col min="12301" max="12301" width="26.85546875" style="21" customWidth="1"/>
    <col min="12302" max="12302" width="24.85546875" style="21" customWidth="1"/>
    <col min="12303" max="12544" width="8.85546875" style="21"/>
    <col min="12545" max="12545" width="5.5703125" style="21" customWidth="1"/>
    <col min="12546" max="12546" width="8.140625" style="21" customWidth="1"/>
    <col min="12547" max="12547" width="6.140625" style="21" customWidth="1"/>
    <col min="12548" max="12548" width="8" style="21" customWidth="1"/>
    <col min="12549" max="12549" width="55.140625" style="21" customWidth="1"/>
    <col min="12550" max="12550" width="7.140625" style="21" customWidth="1"/>
    <col min="12551" max="12551" width="12" style="21" bestFit="1" customWidth="1"/>
    <col min="12552" max="12552" width="12.140625" style="21" customWidth="1"/>
    <col min="12553" max="12553" width="12" style="21" bestFit="1" customWidth="1"/>
    <col min="12554" max="12556" width="0" style="21" hidden="1" customWidth="1"/>
    <col min="12557" max="12557" width="26.85546875" style="21" customWidth="1"/>
    <col min="12558" max="12558" width="24.85546875" style="21" customWidth="1"/>
    <col min="12559" max="12800" width="8.85546875" style="21"/>
    <col min="12801" max="12801" width="5.5703125" style="21" customWidth="1"/>
    <col min="12802" max="12802" width="8.140625" style="21" customWidth="1"/>
    <col min="12803" max="12803" width="6.140625" style="21" customWidth="1"/>
    <col min="12804" max="12804" width="8" style="21" customWidth="1"/>
    <col min="12805" max="12805" width="55.140625" style="21" customWidth="1"/>
    <col min="12806" max="12806" width="7.140625" style="21" customWidth="1"/>
    <col min="12807" max="12807" width="12" style="21" bestFit="1" customWidth="1"/>
    <col min="12808" max="12808" width="12.140625" style="21" customWidth="1"/>
    <col min="12809" max="12809" width="12" style="21" bestFit="1" customWidth="1"/>
    <col min="12810" max="12812" width="0" style="21" hidden="1" customWidth="1"/>
    <col min="12813" max="12813" width="26.85546875" style="21" customWidth="1"/>
    <col min="12814" max="12814" width="24.85546875" style="21" customWidth="1"/>
    <col min="12815" max="13056" width="8.85546875" style="21"/>
    <col min="13057" max="13057" width="5.5703125" style="21" customWidth="1"/>
    <col min="13058" max="13058" width="8.140625" style="21" customWidth="1"/>
    <col min="13059" max="13059" width="6.140625" style="21" customWidth="1"/>
    <col min="13060" max="13060" width="8" style="21" customWidth="1"/>
    <col min="13061" max="13061" width="55.140625" style="21" customWidth="1"/>
    <col min="13062" max="13062" width="7.140625" style="21" customWidth="1"/>
    <col min="13063" max="13063" width="12" style="21" bestFit="1" customWidth="1"/>
    <col min="13064" max="13064" width="12.140625" style="21" customWidth="1"/>
    <col min="13065" max="13065" width="12" style="21" bestFit="1" customWidth="1"/>
    <col min="13066" max="13068" width="0" style="21" hidden="1" customWidth="1"/>
    <col min="13069" max="13069" width="26.85546875" style="21" customWidth="1"/>
    <col min="13070" max="13070" width="24.85546875" style="21" customWidth="1"/>
    <col min="13071" max="13312" width="8.85546875" style="21"/>
    <col min="13313" max="13313" width="5.5703125" style="21" customWidth="1"/>
    <col min="13314" max="13314" width="8.140625" style="21" customWidth="1"/>
    <col min="13315" max="13315" width="6.140625" style="21" customWidth="1"/>
    <col min="13316" max="13316" width="8" style="21" customWidth="1"/>
    <col min="13317" max="13317" width="55.140625" style="21" customWidth="1"/>
    <col min="13318" max="13318" width="7.140625" style="21" customWidth="1"/>
    <col min="13319" max="13319" width="12" style="21" bestFit="1" customWidth="1"/>
    <col min="13320" max="13320" width="12.140625" style="21" customWidth="1"/>
    <col min="13321" max="13321" width="12" style="21" bestFit="1" customWidth="1"/>
    <col min="13322" max="13324" width="0" style="21" hidden="1" customWidth="1"/>
    <col min="13325" max="13325" width="26.85546875" style="21" customWidth="1"/>
    <col min="13326" max="13326" width="24.85546875" style="21" customWidth="1"/>
    <col min="13327" max="13568" width="8.85546875" style="21"/>
    <col min="13569" max="13569" width="5.5703125" style="21" customWidth="1"/>
    <col min="13570" max="13570" width="8.140625" style="21" customWidth="1"/>
    <col min="13571" max="13571" width="6.140625" style="21" customWidth="1"/>
    <col min="13572" max="13572" width="8" style="21" customWidth="1"/>
    <col min="13573" max="13573" width="55.140625" style="21" customWidth="1"/>
    <col min="13574" max="13574" width="7.140625" style="21" customWidth="1"/>
    <col min="13575" max="13575" width="12" style="21" bestFit="1" customWidth="1"/>
    <col min="13576" max="13576" width="12.140625" style="21" customWidth="1"/>
    <col min="13577" max="13577" width="12" style="21" bestFit="1" customWidth="1"/>
    <col min="13578" max="13580" width="0" style="21" hidden="1" customWidth="1"/>
    <col min="13581" max="13581" width="26.85546875" style="21" customWidth="1"/>
    <col min="13582" max="13582" width="24.85546875" style="21" customWidth="1"/>
    <col min="13583" max="13824" width="8.85546875" style="21"/>
    <col min="13825" max="13825" width="5.5703125" style="21" customWidth="1"/>
    <col min="13826" max="13826" width="8.140625" style="21" customWidth="1"/>
    <col min="13827" max="13827" width="6.140625" style="21" customWidth="1"/>
    <col min="13828" max="13828" width="8" style="21" customWidth="1"/>
    <col min="13829" max="13829" width="55.140625" style="21" customWidth="1"/>
    <col min="13830" max="13830" width="7.140625" style="21" customWidth="1"/>
    <col min="13831" max="13831" width="12" style="21" bestFit="1" customWidth="1"/>
    <col min="13832" max="13832" width="12.140625" style="21" customWidth="1"/>
    <col min="13833" max="13833" width="12" style="21" bestFit="1" customWidth="1"/>
    <col min="13834" max="13836" width="0" style="21" hidden="1" customWidth="1"/>
    <col min="13837" max="13837" width="26.85546875" style="21" customWidth="1"/>
    <col min="13838" max="13838" width="24.85546875" style="21" customWidth="1"/>
    <col min="13839" max="14080" width="8.85546875" style="21"/>
    <col min="14081" max="14081" width="5.5703125" style="21" customWidth="1"/>
    <col min="14082" max="14082" width="8.140625" style="21" customWidth="1"/>
    <col min="14083" max="14083" width="6.140625" style="21" customWidth="1"/>
    <col min="14084" max="14084" width="8" style="21" customWidth="1"/>
    <col min="14085" max="14085" width="55.140625" style="21" customWidth="1"/>
    <col min="14086" max="14086" width="7.140625" style="21" customWidth="1"/>
    <col min="14087" max="14087" width="12" style="21" bestFit="1" customWidth="1"/>
    <col min="14088" max="14088" width="12.140625" style="21" customWidth="1"/>
    <col min="14089" max="14089" width="12" style="21" bestFit="1" customWidth="1"/>
    <col min="14090" max="14092" width="0" style="21" hidden="1" customWidth="1"/>
    <col min="14093" max="14093" width="26.85546875" style="21" customWidth="1"/>
    <col min="14094" max="14094" width="24.85546875" style="21" customWidth="1"/>
    <col min="14095" max="14336" width="8.85546875" style="21"/>
    <col min="14337" max="14337" width="5.5703125" style="21" customWidth="1"/>
    <col min="14338" max="14338" width="8.140625" style="21" customWidth="1"/>
    <col min="14339" max="14339" width="6.140625" style="21" customWidth="1"/>
    <col min="14340" max="14340" width="8" style="21" customWidth="1"/>
    <col min="14341" max="14341" width="55.140625" style="21" customWidth="1"/>
    <col min="14342" max="14342" width="7.140625" style="21" customWidth="1"/>
    <col min="14343" max="14343" width="12" style="21" bestFit="1" customWidth="1"/>
    <col min="14344" max="14344" width="12.140625" style="21" customWidth="1"/>
    <col min="14345" max="14345" width="12" style="21" bestFit="1" customWidth="1"/>
    <col min="14346" max="14348" width="0" style="21" hidden="1" customWidth="1"/>
    <col min="14349" max="14349" width="26.85546875" style="21" customWidth="1"/>
    <col min="14350" max="14350" width="24.85546875" style="21" customWidth="1"/>
    <col min="14351" max="14592" width="8.85546875" style="21"/>
    <col min="14593" max="14593" width="5.5703125" style="21" customWidth="1"/>
    <col min="14594" max="14594" width="8.140625" style="21" customWidth="1"/>
    <col min="14595" max="14595" width="6.140625" style="21" customWidth="1"/>
    <col min="14596" max="14596" width="8" style="21" customWidth="1"/>
    <col min="14597" max="14597" width="55.140625" style="21" customWidth="1"/>
    <col min="14598" max="14598" width="7.140625" style="21" customWidth="1"/>
    <col min="14599" max="14599" width="12" style="21" bestFit="1" customWidth="1"/>
    <col min="14600" max="14600" width="12.140625" style="21" customWidth="1"/>
    <col min="14601" max="14601" width="12" style="21" bestFit="1" customWidth="1"/>
    <col min="14602" max="14604" width="0" style="21" hidden="1" customWidth="1"/>
    <col min="14605" max="14605" width="26.85546875" style="21" customWidth="1"/>
    <col min="14606" max="14606" width="24.85546875" style="21" customWidth="1"/>
    <col min="14607" max="14848" width="8.85546875" style="21"/>
    <col min="14849" max="14849" width="5.5703125" style="21" customWidth="1"/>
    <col min="14850" max="14850" width="8.140625" style="21" customWidth="1"/>
    <col min="14851" max="14851" width="6.140625" style="21" customWidth="1"/>
    <col min="14852" max="14852" width="8" style="21" customWidth="1"/>
    <col min="14853" max="14853" width="55.140625" style="21" customWidth="1"/>
    <col min="14854" max="14854" width="7.140625" style="21" customWidth="1"/>
    <col min="14855" max="14855" width="12" style="21" bestFit="1" customWidth="1"/>
    <col min="14856" max="14856" width="12.140625" style="21" customWidth="1"/>
    <col min="14857" max="14857" width="12" style="21" bestFit="1" customWidth="1"/>
    <col min="14858" max="14860" width="0" style="21" hidden="1" customWidth="1"/>
    <col min="14861" max="14861" width="26.85546875" style="21" customWidth="1"/>
    <col min="14862" max="14862" width="24.85546875" style="21" customWidth="1"/>
    <col min="14863" max="15104" width="8.85546875" style="21"/>
    <col min="15105" max="15105" width="5.5703125" style="21" customWidth="1"/>
    <col min="15106" max="15106" width="8.140625" style="21" customWidth="1"/>
    <col min="15107" max="15107" width="6.140625" style="21" customWidth="1"/>
    <col min="15108" max="15108" width="8" style="21" customWidth="1"/>
    <col min="15109" max="15109" width="55.140625" style="21" customWidth="1"/>
    <col min="15110" max="15110" width="7.140625" style="21" customWidth="1"/>
    <col min="15111" max="15111" width="12" style="21" bestFit="1" customWidth="1"/>
    <col min="15112" max="15112" width="12.140625" style="21" customWidth="1"/>
    <col min="15113" max="15113" width="12" style="21" bestFit="1" customWidth="1"/>
    <col min="15114" max="15116" width="0" style="21" hidden="1" customWidth="1"/>
    <col min="15117" max="15117" width="26.85546875" style="21" customWidth="1"/>
    <col min="15118" max="15118" width="24.85546875" style="21" customWidth="1"/>
    <col min="15119" max="15360" width="8.85546875" style="21"/>
    <col min="15361" max="15361" width="5.5703125" style="21" customWidth="1"/>
    <col min="15362" max="15362" width="8.140625" style="21" customWidth="1"/>
    <col min="15363" max="15363" width="6.140625" style="21" customWidth="1"/>
    <col min="15364" max="15364" width="8" style="21" customWidth="1"/>
    <col min="15365" max="15365" width="55.140625" style="21" customWidth="1"/>
    <col min="15366" max="15366" width="7.140625" style="21" customWidth="1"/>
    <col min="15367" max="15367" width="12" style="21" bestFit="1" customWidth="1"/>
    <col min="15368" max="15368" width="12.140625" style="21" customWidth="1"/>
    <col min="15369" max="15369" width="12" style="21" bestFit="1" customWidth="1"/>
    <col min="15370" max="15372" width="0" style="21" hidden="1" customWidth="1"/>
    <col min="15373" max="15373" width="26.85546875" style="21" customWidth="1"/>
    <col min="15374" max="15374" width="24.85546875" style="21" customWidth="1"/>
    <col min="15375" max="15616" width="8.85546875" style="21"/>
    <col min="15617" max="15617" width="5.5703125" style="21" customWidth="1"/>
    <col min="15618" max="15618" width="8.140625" style="21" customWidth="1"/>
    <col min="15619" max="15619" width="6.140625" style="21" customWidth="1"/>
    <col min="15620" max="15620" width="8" style="21" customWidth="1"/>
    <col min="15621" max="15621" width="55.140625" style="21" customWidth="1"/>
    <col min="15622" max="15622" width="7.140625" style="21" customWidth="1"/>
    <col min="15623" max="15623" width="12" style="21" bestFit="1" customWidth="1"/>
    <col min="15624" max="15624" width="12.140625" style="21" customWidth="1"/>
    <col min="15625" max="15625" width="12" style="21" bestFit="1" customWidth="1"/>
    <col min="15626" max="15628" width="0" style="21" hidden="1" customWidth="1"/>
    <col min="15629" max="15629" width="26.85546875" style="21" customWidth="1"/>
    <col min="15630" max="15630" width="24.85546875" style="21" customWidth="1"/>
    <col min="15631" max="15872" width="8.85546875" style="21"/>
    <col min="15873" max="15873" width="5.5703125" style="21" customWidth="1"/>
    <col min="15874" max="15874" width="8.140625" style="21" customWidth="1"/>
    <col min="15875" max="15875" width="6.140625" style="21" customWidth="1"/>
    <col min="15876" max="15876" width="8" style="21" customWidth="1"/>
    <col min="15877" max="15877" width="55.140625" style="21" customWidth="1"/>
    <col min="15878" max="15878" width="7.140625" style="21" customWidth="1"/>
    <col min="15879" max="15879" width="12" style="21" bestFit="1" customWidth="1"/>
    <col min="15880" max="15880" width="12.140625" style="21" customWidth="1"/>
    <col min="15881" max="15881" width="12" style="21" bestFit="1" customWidth="1"/>
    <col min="15882" max="15884" width="0" style="21" hidden="1" customWidth="1"/>
    <col min="15885" max="15885" width="26.85546875" style="21" customWidth="1"/>
    <col min="15886" max="15886" width="24.85546875" style="21" customWidth="1"/>
    <col min="15887" max="16128" width="8.85546875" style="21"/>
    <col min="16129" max="16129" width="5.5703125" style="21" customWidth="1"/>
    <col min="16130" max="16130" width="8.140625" style="21" customWidth="1"/>
    <col min="16131" max="16131" width="6.140625" style="21" customWidth="1"/>
    <col min="16132" max="16132" width="8" style="21" customWidth="1"/>
    <col min="16133" max="16133" width="55.140625" style="21" customWidth="1"/>
    <col min="16134" max="16134" width="7.140625" style="21" customWidth="1"/>
    <col min="16135" max="16135" width="12" style="21" bestFit="1" customWidth="1"/>
    <col min="16136" max="16136" width="12.140625" style="21" customWidth="1"/>
    <col min="16137" max="16137" width="12" style="21" bestFit="1" customWidth="1"/>
    <col min="16138" max="16140" width="0" style="21" hidden="1" customWidth="1"/>
    <col min="16141" max="16141" width="26.85546875" style="21" customWidth="1"/>
    <col min="16142" max="16142" width="24.85546875" style="21" customWidth="1"/>
    <col min="16143" max="16384" width="8.85546875" style="21"/>
  </cols>
  <sheetData>
    <row r="1" spans="1:17" ht="20.25">
      <c r="A1" s="197" t="str">
        <f>'[5]ROAD EST'!A1:J1</f>
        <v>Construction of Bridge and Improvements to Aproach road to State Highway Nippani Kottalagi SH 72 Road at Km 96.20 in Kagawad taluka of Belagavi District Under HoA-5054-80-190-0-01-132 KRDCL Capital expenditure for the year 2026-2027</v>
      </c>
      <c r="B1" s="198"/>
      <c r="C1" s="198"/>
      <c r="D1" s="198"/>
      <c r="E1" s="198"/>
      <c r="F1" s="198"/>
      <c r="G1" s="198"/>
      <c r="H1" s="198"/>
      <c r="I1" s="198"/>
      <c r="J1" s="198"/>
      <c r="K1" s="198"/>
      <c r="L1" s="198"/>
    </row>
    <row r="2" spans="1:17" ht="15.75">
      <c r="A2" s="204" t="s">
        <v>131</v>
      </c>
      <c r="B2" s="205"/>
      <c r="C2" s="205"/>
      <c r="D2" s="205"/>
      <c r="E2" s="205"/>
      <c r="F2" s="205"/>
      <c r="G2" s="205"/>
      <c r="H2" s="205"/>
      <c r="I2" s="205"/>
      <c r="J2" s="205"/>
      <c r="K2" s="205"/>
      <c r="L2" s="206"/>
    </row>
    <row r="3" spans="1:17" ht="30">
      <c r="A3" s="132" t="s">
        <v>17</v>
      </c>
      <c r="B3" s="132" t="s">
        <v>18</v>
      </c>
      <c r="C3" s="132" t="s">
        <v>19</v>
      </c>
      <c r="D3" s="132" t="s">
        <v>20</v>
      </c>
      <c r="E3" s="132" t="s">
        <v>21</v>
      </c>
      <c r="F3" s="132" t="s">
        <v>2</v>
      </c>
      <c r="G3" s="132" t="s">
        <v>22</v>
      </c>
      <c r="H3" s="132" t="s">
        <v>23</v>
      </c>
      <c r="I3" s="132" t="s">
        <v>24</v>
      </c>
      <c r="J3" s="133"/>
      <c r="K3" s="133"/>
      <c r="L3" s="133"/>
    </row>
    <row r="4" spans="1:17" ht="15.75">
      <c r="A4" s="132">
        <v>1</v>
      </c>
      <c r="B4" s="132">
        <v>2</v>
      </c>
      <c r="C4" s="132">
        <v>3</v>
      </c>
      <c r="D4" s="132">
        <v>4</v>
      </c>
      <c r="E4" s="132">
        <v>5</v>
      </c>
      <c r="F4" s="132">
        <v>6</v>
      </c>
      <c r="G4" s="132">
        <v>7</v>
      </c>
      <c r="H4" s="132">
        <v>8</v>
      </c>
      <c r="I4" s="132" t="s">
        <v>132</v>
      </c>
      <c r="J4" s="134"/>
      <c r="K4" s="133"/>
      <c r="L4" s="133"/>
    </row>
    <row r="5" spans="1:17" ht="57">
      <c r="A5" s="135">
        <v>1</v>
      </c>
      <c r="B5" s="135">
        <v>3.5</v>
      </c>
      <c r="C5" s="135" t="s">
        <v>25</v>
      </c>
      <c r="D5" s="135">
        <v>17</v>
      </c>
      <c r="E5" s="136" t="s">
        <v>26</v>
      </c>
      <c r="F5" s="135" t="s">
        <v>133</v>
      </c>
      <c r="G5" s="137">
        <v>6</v>
      </c>
      <c r="H5" s="138">
        <f>G5*0.05</f>
        <v>0.3</v>
      </c>
      <c r="I5" s="138">
        <f>G5+H5</f>
        <v>6.3</v>
      </c>
      <c r="J5" s="139"/>
      <c r="K5" s="140"/>
      <c r="L5" s="140"/>
      <c r="M5" s="141" t="str">
        <f t="shared" ref="M5:M16" si="0">N5</f>
        <v>CSR 2024-25 Vol 3 Item Code 3.5 (Page No 17)</v>
      </c>
      <c r="N5" s="141" t="str">
        <f t="shared" ref="N5:N16" si="1">CONCATENATE("CSR 2024-25 ",C5," ",$B$3," ",B5," (Page No ",D5,")")</f>
        <v>CSR 2024-25 Vol 3 Item Code 3.5 (Page No 17)</v>
      </c>
    </row>
    <row r="6" spans="1:17" ht="185.25">
      <c r="A6" s="135">
        <v>2</v>
      </c>
      <c r="B6" s="135">
        <v>1.1200000000000001</v>
      </c>
      <c r="C6" s="135" t="s">
        <v>29</v>
      </c>
      <c r="D6" s="135">
        <v>8</v>
      </c>
      <c r="E6" s="136" t="s">
        <v>81</v>
      </c>
      <c r="F6" s="135" t="s">
        <v>134</v>
      </c>
      <c r="G6" s="137">
        <v>95</v>
      </c>
      <c r="H6" s="138">
        <f t="shared" ref="H6:H16" si="2">G6*0.05</f>
        <v>4.75</v>
      </c>
      <c r="I6" s="138">
        <f t="shared" ref="I6:I22" si="3">G6+H6</f>
        <v>99.75</v>
      </c>
      <c r="J6" s="139"/>
      <c r="K6" s="140"/>
      <c r="L6" s="140"/>
      <c r="M6" s="141" t="str">
        <f t="shared" si="0"/>
        <v>CSR 2024-25 Vol 1 Item Code 1.12 (Page No 8)</v>
      </c>
      <c r="N6" s="141" t="str">
        <f t="shared" si="1"/>
        <v>CSR 2024-25 Vol 1 Item Code 1.12 (Page No 8)</v>
      </c>
      <c r="O6" s="21" t="e">
        <f>#REF!/2</f>
        <v>#REF!</v>
      </c>
    </row>
    <row r="7" spans="1:17" ht="71.25">
      <c r="A7" s="135">
        <v>3</v>
      </c>
      <c r="B7" s="135">
        <v>1.7</v>
      </c>
      <c r="C7" s="135" t="s">
        <v>29</v>
      </c>
      <c r="D7" s="135">
        <v>7</v>
      </c>
      <c r="E7" s="136" t="s">
        <v>32</v>
      </c>
      <c r="F7" s="135" t="s">
        <v>134</v>
      </c>
      <c r="G7" s="137">
        <v>119</v>
      </c>
      <c r="H7" s="138">
        <f t="shared" si="2"/>
        <v>5.95</v>
      </c>
      <c r="I7" s="138">
        <f t="shared" si="3"/>
        <v>124.95</v>
      </c>
      <c r="J7" s="139"/>
      <c r="K7" s="140"/>
      <c r="L7" s="140"/>
      <c r="M7" s="141" t="str">
        <f t="shared" si="0"/>
        <v>CSR 2024-25 Vol 1 Item Code 1.7 (Page No 7)</v>
      </c>
      <c r="N7" s="141" t="str">
        <f t="shared" si="1"/>
        <v>CSR 2024-25 Vol 1 Item Code 1.7 (Page No 7)</v>
      </c>
      <c r="Q7" s="142">
        <f>1247*5.5</f>
        <v>6858.5</v>
      </c>
    </row>
    <row r="8" spans="1:17" ht="114">
      <c r="A8" s="135">
        <v>4</v>
      </c>
      <c r="B8" s="135">
        <v>1.8</v>
      </c>
      <c r="C8" s="135" t="s">
        <v>29</v>
      </c>
      <c r="D8" s="135">
        <v>7</v>
      </c>
      <c r="E8" s="136" t="s">
        <v>34</v>
      </c>
      <c r="F8" s="135" t="s">
        <v>134</v>
      </c>
      <c r="G8" s="137">
        <v>474</v>
      </c>
      <c r="H8" s="138">
        <f t="shared" si="2"/>
        <v>23.7</v>
      </c>
      <c r="I8" s="138">
        <f t="shared" si="3"/>
        <v>497.7</v>
      </c>
      <c r="J8" s="139"/>
      <c r="K8" s="140"/>
      <c r="L8" s="140"/>
      <c r="M8" s="141" t="str">
        <f t="shared" si="0"/>
        <v>CSR 2024-25 Vol 1 Item Code 1.8 (Page No 7)</v>
      </c>
      <c r="N8" s="141" t="str">
        <f t="shared" si="1"/>
        <v>CSR 2024-25 Vol 1 Item Code 1.8 (Page No 7)</v>
      </c>
    </row>
    <row r="9" spans="1:17" ht="85.5">
      <c r="A9" s="135">
        <v>5</v>
      </c>
      <c r="B9" s="135">
        <v>3.6</v>
      </c>
      <c r="C9" s="135" t="s">
        <v>25</v>
      </c>
      <c r="D9" s="135">
        <v>17</v>
      </c>
      <c r="E9" s="143" t="s">
        <v>36</v>
      </c>
      <c r="F9" s="135" t="s">
        <v>134</v>
      </c>
      <c r="G9" s="137">
        <v>493</v>
      </c>
      <c r="H9" s="138">
        <f t="shared" si="2"/>
        <v>24.65</v>
      </c>
      <c r="I9" s="138">
        <f t="shared" si="3"/>
        <v>517.65</v>
      </c>
      <c r="J9" s="139"/>
      <c r="K9" s="140"/>
      <c r="L9" s="140"/>
      <c r="M9" s="141" t="str">
        <f t="shared" si="0"/>
        <v>CSR 2024-25 Vol 3 Item Code 3.6 (Page No 17)</v>
      </c>
      <c r="N9" s="141" t="str">
        <f t="shared" si="1"/>
        <v>CSR 2024-25 Vol 3 Item Code 3.6 (Page No 17)</v>
      </c>
    </row>
    <row r="10" spans="1:17" ht="99.75">
      <c r="A10" s="135">
        <v>6</v>
      </c>
      <c r="B10" s="135" t="s">
        <v>135</v>
      </c>
      <c r="C10" s="135" t="s">
        <v>25</v>
      </c>
      <c r="D10" s="135">
        <v>23</v>
      </c>
      <c r="E10" s="136" t="s">
        <v>136</v>
      </c>
      <c r="F10" s="144" t="s">
        <v>137</v>
      </c>
      <c r="G10" s="137">
        <v>2359</v>
      </c>
      <c r="H10" s="138">
        <f t="shared" si="2"/>
        <v>117.95</v>
      </c>
      <c r="I10" s="138">
        <f t="shared" si="3"/>
        <v>2476.9499999999998</v>
      </c>
      <c r="J10" s="139"/>
      <c r="K10" s="140"/>
      <c r="L10" s="140"/>
      <c r="M10" s="141" t="str">
        <f t="shared" si="0"/>
        <v>CSR 2024-25 Vol 3 Item Code 4.2(B) V (Page No 23)</v>
      </c>
      <c r="N10" s="141" t="str">
        <f t="shared" si="1"/>
        <v>CSR 2024-25 Vol 3 Item Code 4.2(B) V (Page No 23)</v>
      </c>
    </row>
    <row r="11" spans="1:17" ht="114">
      <c r="A11" s="135">
        <v>7</v>
      </c>
      <c r="B11" s="135">
        <v>4.17</v>
      </c>
      <c r="C11" s="135" t="s">
        <v>25</v>
      </c>
      <c r="D11" s="135">
        <v>26</v>
      </c>
      <c r="E11" s="136" t="s">
        <v>138</v>
      </c>
      <c r="F11" s="135" t="s">
        <v>134</v>
      </c>
      <c r="G11" s="137">
        <v>2559</v>
      </c>
      <c r="H11" s="138">
        <f t="shared" si="2"/>
        <v>127.95</v>
      </c>
      <c r="I11" s="138">
        <f t="shared" si="3"/>
        <v>2686.95</v>
      </c>
      <c r="J11" s="139"/>
      <c r="K11" s="140"/>
      <c r="L11" s="140"/>
      <c r="M11" s="141" t="str">
        <f t="shared" si="0"/>
        <v>CSR 2024-25 Vol 3 Item Code 4.17 (Page No 26)</v>
      </c>
      <c r="N11" s="141" t="str">
        <f t="shared" si="1"/>
        <v>CSR 2024-25 Vol 3 Item Code 4.17 (Page No 26)</v>
      </c>
    </row>
    <row r="12" spans="1:17" ht="71.25">
      <c r="A12" s="135">
        <v>8</v>
      </c>
      <c r="B12" s="135" t="s">
        <v>139</v>
      </c>
      <c r="C12" s="135" t="s">
        <v>25</v>
      </c>
      <c r="D12" s="135">
        <v>31</v>
      </c>
      <c r="E12" s="136" t="s">
        <v>45</v>
      </c>
      <c r="F12" s="135" t="s">
        <v>133</v>
      </c>
      <c r="G12" s="137">
        <v>63</v>
      </c>
      <c r="H12" s="138">
        <f t="shared" si="2"/>
        <v>3.15</v>
      </c>
      <c r="I12" s="138">
        <f t="shared" si="3"/>
        <v>66.150000000000006</v>
      </c>
      <c r="J12" s="139"/>
      <c r="K12" s="140"/>
      <c r="L12" s="140"/>
      <c r="M12" s="141" t="str">
        <f t="shared" si="0"/>
        <v>CSR 2024-25 Vol 3 Item Code 5.1.A.i (Page No 31)</v>
      </c>
      <c r="N12" s="141" t="str">
        <f t="shared" si="1"/>
        <v>CSR 2024-25 Vol 3 Item Code 5.1.A.i (Page No 31)</v>
      </c>
    </row>
    <row r="13" spans="1:17" ht="57">
      <c r="A13" s="135">
        <v>9</v>
      </c>
      <c r="B13" s="135">
        <v>5.33</v>
      </c>
      <c r="C13" s="135" t="s">
        <v>25</v>
      </c>
      <c r="D13" s="135">
        <v>43</v>
      </c>
      <c r="E13" s="136" t="s">
        <v>140</v>
      </c>
      <c r="F13" s="135" t="s">
        <v>133</v>
      </c>
      <c r="G13" s="137">
        <v>22</v>
      </c>
      <c r="H13" s="138">
        <f t="shared" si="2"/>
        <v>1.1000000000000001</v>
      </c>
      <c r="I13" s="138">
        <f t="shared" si="3"/>
        <v>23.1</v>
      </c>
      <c r="J13" s="139"/>
      <c r="K13" s="140"/>
      <c r="L13" s="140"/>
      <c r="M13" s="141" t="str">
        <f t="shared" si="0"/>
        <v>CSR 2024-25 Vol 3 Item Code 5.33 (Page No 43)</v>
      </c>
      <c r="N13" s="141" t="str">
        <f t="shared" si="1"/>
        <v>CSR 2024-25 Vol 3 Item Code 5.33 (Page No 43)</v>
      </c>
    </row>
    <row r="14" spans="1:17" ht="128.25">
      <c r="A14" s="135">
        <v>10</v>
      </c>
      <c r="B14" s="135" t="s">
        <v>49</v>
      </c>
      <c r="C14" s="135" t="s">
        <v>25</v>
      </c>
      <c r="D14" s="135">
        <v>33</v>
      </c>
      <c r="E14" s="136" t="s">
        <v>50</v>
      </c>
      <c r="F14" s="135" t="s">
        <v>134</v>
      </c>
      <c r="G14" s="137">
        <v>9897</v>
      </c>
      <c r="H14" s="138">
        <f t="shared" si="2"/>
        <v>494.85</v>
      </c>
      <c r="I14" s="138">
        <f t="shared" si="3"/>
        <v>10391.85</v>
      </c>
      <c r="J14" s="139"/>
      <c r="K14" s="140"/>
      <c r="L14" s="140"/>
      <c r="M14" s="141" t="str">
        <f t="shared" si="0"/>
        <v>CSR 2024-25 Vol 3 Item Code 5.8 (ii) c (Page No 33)</v>
      </c>
      <c r="N14" s="141" t="str">
        <f t="shared" si="1"/>
        <v>CSR 2024-25 Vol 3 Item Code 5.8 (ii) c (Page No 33)</v>
      </c>
    </row>
    <row r="15" spans="1:17" ht="128.25">
      <c r="A15" s="135">
        <v>11</v>
      </c>
      <c r="B15" s="135">
        <v>5.31</v>
      </c>
      <c r="C15" s="135" t="s">
        <v>25</v>
      </c>
      <c r="D15" s="135">
        <v>43</v>
      </c>
      <c r="E15" s="136" t="s">
        <v>52</v>
      </c>
      <c r="F15" s="135" t="s">
        <v>134</v>
      </c>
      <c r="G15" s="137">
        <v>13601</v>
      </c>
      <c r="H15" s="138">
        <f t="shared" si="2"/>
        <v>680.05</v>
      </c>
      <c r="I15" s="138">
        <f t="shared" si="3"/>
        <v>14281.05</v>
      </c>
      <c r="J15" s="139"/>
      <c r="K15" s="140"/>
      <c r="L15" s="140"/>
      <c r="M15" s="145" t="str">
        <f t="shared" si="0"/>
        <v>CSR 2024-25 Vol 3 Item Code 5.31 (P.No 43)</v>
      </c>
      <c r="N15" s="141" t="str">
        <f>CONCATENATE("CSR 2024-25 ",C15," ",$B$3," ",B15," (P.No ",D15,")")</f>
        <v>CSR 2024-25 Vol 3 Item Code 5.31 (P.No 43)</v>
      </c>
    </row>
    <row r="16" spans="1:17" ht="114">
      <c r="A16" s="135">
        <v>12</v>
      </c>
      <c r="B16" s="135">
        <v>8.15</v>
      </c>
      <c r="C16" s="135" t="s">
        <v>25</v>
      </c>
      <c r="D16" s="135">
        <v>67</v>
      </c>
      <c r="E16" s="136" t="s">
        <v>59</v>
      </c>
      <c r="F16" s="135" t="s">
        <v>133</v>
      </c>
      <c r="G16" s="137">
        <v>530</v>
      </c>
      <c r="H16" s="138">
        <f t="shared" si="2"/>
        <v>26.5</v>
      </c>
      <c r="I16" s="138">
        <f t="shared" si="3"/>
        <v>556.5</v>
      </c>
      <c r="J16" s="139"/>
      <c r="K16" s="140"/>
      <c r="L16" s="140"/>
      <c r="M16" s="141" t="str">
        <f t="shared" si="0"/>
        <v>CSR 2024-25 Vol 3 Item Code 8.15 (Page No 67)</v>
      </c>
      <c r="N16" s="141" t="str">
        <f t="shared" si="1"/>
        <v>CSR 2024-25 Vol 3 Item Code 8.15 (Page No 67)</v>
      </c>
    </row>
    <row r="17" spans="1:14" ht="327.75">
      <c r="A17" s="135">
        <v>13</v>
      </c>
      <c r="B17" s="135">
        <v>8.43</v>
      </c>
      <c r="C17" s="135" t="s">
        <v>25</v>
      </c>
      <c r="D17" s="135">
        <v>74</v>
      </c>
      <c r="E17" s="136" t="s">
        <v>61</v>
      </c>
      <c r="F17" s="135" t="s">
        <v>62</v>
      </c>
      <c r="G17" s="137">
        <v>365</v>
      </c>
      <c r="H17" s="138">
        <f>G17*0.05</f>
        <v>18.25</v>
      </c>
      <c r="I17" s="138">
        <f t="shared" si="3"/>
        <v>383.25</v>
      </c>
      <c r="J17" s="139"/>
      <c r="K17" s="140"/>
      <c r="L17" s="140"/>
      <c r="M17" s="141" t="str">
        <f>N17</f>
        <v>CSR 2024-25 Vol 3 Item Code 8.43 (Page No 74)</v>
      </c>
      <c r="N17" s="141" t="str">
        <f>CONCATENATE("CSR 2024-25 ",C17," ",$B$3," ",B17," (Page No ",D17,")")</f>
        <v>CSR 2024-25 Vol 3 Item Code 8.43 (Page No 74)</v>
      </c>
    </row>
    <row r="18" spans="1:14" ht="199.5">
      <c r="A18" s="135">
        <v>14</v>
      </c>
      <c r="B18" s="135" t="s">
        <v>141</v>
      </c>
      <c r="C18" s="135" t="s">
        <v>25</v>
      </c>
      <c r="D18" s="135">
        <v>63</v>
      </c>
      <c r="E18" s="136" t="s">
        <v>55</v>
      </c>
      <c r="F18" s="135" t="s">
        <v>14</v>
      </c>
      <c r="G18" s="137">
        <v>3562</v>
      </c>
      <c r="H18" s="138">
        <f>G18*0.05</f>
        <v>178.1</v>
      </c>
      <c r="I18" s="138">
        <f t="shared" si="3"/>
        <v>3740.1</v>
      </c>
      <c r="J18" s="139"/>
      <c r="K18" s="140"/>
      <c r="L18" s="140"/>
      <c r="M18" s="141" t="str">
        <f>N18</f>
        <v>CSR 2024-25 Vol 3 Item Code 8.5 (iv) (Page No 63)</v>
      </c>
      <c r="N18" s="141" t="str">
        <f>CONCATENATE("CSR 2024-25 ",C18," ",$B$3," ",B18," (Page No ",D18,")")</f>
        <v>CSR 2024-25 Vol 3 Item Code 8.5 (iv) (Page No 63)</v>
      </c>
    </row>
    <row r="19" spans="1:14" ht="171">
      <c r="A19" s="135">
        <v>15</v>
      </c>
      <c r="B19" s="135">
        <v>8.6999999999999993</v>
      </c>
      <c r="C19" s="135" t="s">
        <v>25</v>
      </c>
      <c r="D19" s="135">
        <v>65</v>
      </c>
      <c r="E19" s="136" t="s">
        <v>142</v>
      </c>
      <c r="F19" s="135" t="s">
        <v>133</v>
      </c>
      <c r="G19" s="137">
        <v>8995</v>
      </c>
      <c r="H19" s="138">
        <f t="shared" ref="H19:H22" si="4">G19*0.05</f>
        <v>449.75</v>
      </c>
      <c r="I19" s="138">
        <f t="shared" si="3"/>
        <v>9444.75</v>
      </c>
      <c r="J19" s="139"/>
      <c r="K19" s="140"/>
      <c r="L19" s="140"/>
      <c r="M19" s="141" t="str">
        <f t="shared" ref="M19:M22" si="5">N19</f>
        <v>CSR 2024-25 Vol 3 Item Code 8.7 (Page No 65)</v>
      </c>
      <c r="N19" s="141" t="str">
        <f t="shared" ref="N19:N22" si="6">CONCATENATE("CSR 2024-25 ",C19," ",$B$3," ",B19," (Page No ",D19,")")</f>
        <v>CSR 2024-25 Vol 3 Item Code 8.7 (Page No 65)</v>
      </c>
    </row>
    <row r="20" spans="1:14" ht="71.25">
      <c r="A20" s="135">
        <v>15</v>
      </c>
      <c r="B20" s="135">
        <v>8.18</v>
      </c>
      <c r="C20" s="135" t="s">
        <v>25</v>
      </c>
      <c r="D20" s="146">
        <v>67</v>
      </c>
      <c r="E20" s="136" t="s">
        <v>143</v>
      </c>
      <c r="F20" s="135" t="s">
        <v>144</v>
      </c>
      <c r="G20" s="137">
        <v>733</v>
      </c>
      <c r="H20" s="138">
        <f t="shared" si="4"/>
        <v>36.65</v>
      </c>
      <c r="I20" s="138">
        <f t="shared" si="3"/>
        <v>769.65</v>
      </c>
      <c r="J20" s="139"/>
      <c r="K20" s="140"/>
      <c r="L20" s="140"/>
      <c r="M20" s="141" t="str">
        <f t="shared" si="5"/>
        <v>CSR 2024-25 Vol 3 Item Code 8.18 (Page No 67)</v>
      </c>
      <c r="N20" s="141" t="str">
        <f t="shared" si="6"/>
        <v>CSR 2024-25 Vol 3 Item Code 8.18 (Page No 67)</v>
      </c>
    </row>
    <row r="21" spans="1:14" ht="57">
      <c r="A21" s="135">
        <v>15</v>
      </c>
      <c r="B21" s="138">
        <v>8.1</v>
      </c>
      <c r="C21" s="135" t="s">
        <v>25</v>
      </c>
      <c r="D21" s="146">
        <v>66</v>
      </c>
      <c r="E21" s="136" t="s">
        <v>145</v>
      </c>
      <c r="F21" s="135" t="s">
        <v>84</v>
      </c>
      <c r="G21" s="137">
        <v>109</v>
      </c>
      <c r="H21" s="138">
        <f t="shared" si="4"/>
        <v>5.45</v>
      </c>
      <c r="I21" s="138">
        <f t="shared" si="3"/>
        <v>114.45</v>
      </c>
      <c r="J21" s="139"/>
      <c r="K21" s="140"/>
      <c r="L21" s="140"/>
      <c r="M21" s="141" t="str">
        <f t="shared" si="5"/>
        <v>CSR 2024-25 Vol 3 Item Code 8.1 (Page No 66)</v>
      </c>
      <c r="N21" s="141" t="str">
        <f t="shared" si="6"/>
        <v>CSR 2024-25 Vol 3 Item Code 8.1 (Page No 66)</v>
      </c>
    </row>
    <row r="22" spans="1:14" ht="171">
      <c r="A22" s="135">
        <v>15</v>
      </c>
      <c r="B22" s="135" t="s">
        <v>146</v>
      </c>
      <c r="C22" s="135" t="s">
        <v>25</v>
      </c>
      <c r="D22" s="146">
        <v>69</v>
      </c>
      <c r="E22" s="136" t="s">
        <v>147</v>
      </c>
      <c r="F22" s="135" t="s">
        <v>148</v>
      </c>
      <c r="G22" s="137">
        <v>3640</v>
      </c>
      <c r="H22" s="138">
        <f t="shared" si="4"/>
        <v>182</v>
      </c>
      <c r="I22" s="138">
        <f t="shared" si="3"/>
        <v>3822</v>
      </c>
      <c r="J22" s="139"/>
      <c r="K22" s="140"/>
      <c r="L22" s="140"/>
      <c r="M22" s="141" t="str">
        <f t="shared" si="5"/>
        <v>CSR 2024-25 Vol 3 Item Code 8.25.i (Page No 69)</v>
      </c>
      <c r="N22" s="141" t="str">
        <f t="shared" si="6"/>
        <v>CSR 2024-25 Vol 3 Item Code 8.25.i (Page No 69)</v>
      </c>
    </row>
    <row r="23" spans="1:14">
      <c r="A23" s="145"/>
      <c r="E23" s="147"/>
    </row>
    <row r="24" spans="1:14">
      <c r="A24" s="145"/>
      <c r="E24" s="147"/>
    </row>
    <row r="25" spans="1:14">
      <c r="A25" s="145"/>
      <c r="E25" s="147"/>
    </row>
    <row r="27" spans="1:14">
      <c r="B27" s="148"/>
      <c r="D27" s="149" t="s">
        <v>127</v>
      </c>
      <c r="E27" s="150"/>
      <c r="F27" s="150"/>
      <c r="G27" s="207" t="s">
        <v>128</v>
      </c>
      <c r="H27" s="207"/>
      <c r="I27" s="207"/>
    </row>
    <row r="28" spans="1:14">
      <c r="B28" s="148"/>
      <c r="D28" s="149" t="s">
        <v>149</v>
      </c>
      <c r="E28" s="150"/>
      <c r="F28" s="150"/>
      <c r="G28" s="207" t="s">
        <v>149</v>
      </c>
      <c r="H28" s="207"/>
      <c r="I28" s="207"/>
    </row>
    <row r="29" spans="1:14">
      <c r="B29" s="21"/>
      <c r="D29" s="149" t="s">
        <v>130</v>
      </c>
      <c r="E29" s="151"/>
      <c r="G29" s="207" t="s">
        <v>130</v>
      </c>
      <c r="H29" s="207"/>
      <c r="I29" s="207"/>
    </row>
  </sheetData>
  <mergeCells count="5">
    <mergeCell ref="A1:L1"/>
    <mergeCell ref="A2:L2"/>
    <mergeCell ref="G27:I27"/>
    <mergeCell ref="G28:I28"/>
    <mergeCell ref="G29:I29"/>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14"/>
  <sheetViews>
    <sheetView view="pageBreakPreview" zoomScaleSheetLayoutView="100" workbookViewId="0">
      <selection activeCell="E6" sqref="E6"/>
    </sheetView>
  </sheetViews>
  <sheetFormatPr defaultColWidth="8.85546875" defaultRowHeight="15"/>
  <cols>
    <col min="1" max="1" width="5.5703125" style="17" customWidth="1"/>
    <col min="2" max="2" width="9.85546875" style="17" customWidth="1"/>
    <col min="3" max="3" width="8.5703125" style="17" customWidth="1"/>
    <col min="4" max="4" width="8" style="17" customWidth="1"/>
    <col min="5" max="5" width="55.140625" style="86" customWidth="1"/>
    <col min="6" max="6" width="14.5703125" style="17" customWidth="1"/>
    <col min="7" max="7" width="12" style="17" bestFit="1" customWidth="1"/>
    <col min="8" max="10" width="8.85546875" style="86" hidden="1" customWidth="1"/>
    <col min="11" max="11" width="26.85546875" style="86" customWidth="1"/>
    <col min="12" max="12" width="62.5703125" style="86" customWidth="1"/>
    <col min="13" max="13" width="8.85546875" style="86"/>
    <col min="14" max="15" width="9.5703125" style="86" bestFit="1" customWidth="1"/>
    <col min="16" max="254" width="8.85546875" style="86"/>
    <col min="255" max="255" width="5.5703125" style="86" customWidth="1"/>
    <col min="256" max="256" width="8.140625" style="86" customWidth="1"/>
    <col min="257" max="257" width="6.140625" style="86" customWidth="1"/>
    <col min="258" max="258" width="8" style="86" customWidth="1"/>
    <col min="259" max="259" width="55.140625" style="86" customWidth="1"/>
    <col min="260" max="260" width="7.140625" style="86" customWidth="1"/>
    <col min="261" max="261" width="12" style="86" bestFit="1" customWidth="1"/>
    <col min="262" max="262" width="12.140625" style="86" customWidth="1"/>
    <col min="263" max="263" width="12" style="86" bestFit="1" customWidth="1"/>
    <col min="264" max="266" width="0" style="86" hidden="1" customWidth="1"/>
    <col min="267" max="267" width="26.85546875" style="86" customWidth="1"/>
    <col min="268" max="268" width="24.85546875" style="86" customWidth="1"/>
    <col min="269" max="510" width="8.85546875" style="86"/>
    <col min="511" max="511" width="5.5703125" style="86" customWidth="1"/>
    <col min="512" max="512" width="8.140625" style="86" customWidth="1"/>
    <col min="513" max="513" width="6.140625" style="86" customWidth="1"/>
    <col min="514" max="514" width="8" style="86" customWidth="1"/>
    <col min="515" max="515" width="55.140625" style="86" customWidth="1"/>
    <col min="516" max="516" width="7.140625" style="86" customWidth="1"/>
    <col min="517" max="517" width="12" style="86" bestFit="1" customWidth="1"/>
    <col min="518" max="518" width="12.140625" style="86" customWidth="1"/>
    <col min="519" max="519" width="12" style="86" bestFit="1" customWidth="1"/>
    <col min="520" max="522" width="0" style="86" hidden="1" customWidth="1"/>
    <col min="523" max="523" width="26.85546875" style="86" customWidth="1"/>
    <col min="524" max="524" width="24.85546875" style="86" customWidth="1"/>
    <col min="525" max="766" width="8.85546875" style="86"/>
    <col min="767" max="767" width="5.5703125" style="86" customWidth="1"/>
    <col min="768" max="768" width="8.140625" style="86" customWidth="1"/>
    <col min="769" max="769" width="6.140625" style="86" customWidth="1"/>
    <col min="770" max="770" width="8" style="86" customWidth="1"/>
    <col min="771" max="771" width="55.140625" style="86" customWidth="1"/>
    <col min="772" max="772" width="7.140625" style="86" customWidth="1"/>
    <col min="773" max="773" width="12" style="86" bestFit="1" customWidth="1"/>
    <col min="774" max="774" width="12.140625" style="86" customWidth="1"/>
    <col min="775" max="775" width="12" style="86" bestFit="1" customWidth="1"/>
    <col min="776" max="778" width="0" style="86" hidden="1" customWidth="1"/>
    <col min="779" max="779" width="26.85546875" style="86" customWidth="1"/>
    <col min="780" max="780" width="24.85546875" style="86" customWidth="1"/>
    <col min="781" max="1022" width="8.85546875" style="86"/>
    <col min="1023" max="1023" width="5.5703125" style="86" customWidth="1"/>
    <col min="1024" max="1024" width="8.140625" style="86" customWidth="1"/>
    <col min="1025" max="1025" width="6.140625" style="86" customWidth="1"/>
    <col min="1026" max="1026" width="8" style="86" customWidth="1"/>
    <col min="1027" max="1027" width="55.140625" style="86" customWidth="1"/>
    <col min="1028" max="1028" width="7.140625" style="86" customWidth="1"/>
    <col min="1029" max="1029" width="12" style="86" bestFit="1" customWidth="1"/>
    <col min="1030" max="1030" width="12.140625" style="86" customWidth="1"/>
    <col min="1031" max="1031" width="12" style="86" bestFit="1" customWidth="1"/>
    <col min="1032" max="1034" width="0" style="86" hidden="1" customWidth="1"/>
    <col min="1035" max="1035" width="26.85546875" style="86" customWidth="1"/>
    <col min="1036" max="1036" width="24.85546875" style="86" customWidth="1"/>
    <col min="1037" max="1278" width="8.85546875" style="86"/>
    <col min="1279" max="1279" width="5.5703125" style="86" customWidth="1"/>
    <col min="1280" max="1280" width="8.140625" style="86" customWidth="1"/>
    <col min="1281" max="1281" width="6.140625" style="86" customWidth="1"/>
    <col min="1282" max="1282" width="8" style="86" customWidth="1"/>
    <col min="1283" max="1283" width="55.140625" style="86" customWidth="1"/>
    <col min="1284" max="1284" width="7.140625" style="86" customWidth="1"/>
    <col min="1285" max="1285" width="12" style="86" bestFit="1" customWidth="1"/>
    <col min="1286" max="1286" width="12.140625" style="86" customWidth="1"/>
    <col min="1287" max="1287" width="12" style="86" bestFit="1" customWidth="1"/>
    <col min="1288" max="1290" width="0" style="86" hidden="1" customWidth="1"/>
    <col min="1291" max="1291" width="26.85546875" style="86" customWidth="1"/>
    <col min="1292" max="1292" width="24.85546875" style="86" customWidth="1"/>
    <col min="1293" max="1534" width="8.85546875" style="86"/>
    <col min="1535" max="1535" width="5.5703125" style="86" customWidth="1"/>
    <col min="1536" max="1536" width="8.140625" style="86" customWidth="1"/>
    <col min="1537" max="1537" width="6.140625" style="86" customWidth="1"/>
    <col min="1538" max="1538" width="8" style="86" customWidth="1"/>
    <col min="1539" max="1539" width="55.140625" style="86" customWidth="1"/>
    <col min="1540" max="1540" width="7.140625" style="86" customWidth="1"/>
    <col min="1541" max="1541" width="12" style="86" bestFit="1" customWidth="1"/>
    <col min="1542" max="1542" width="12.140625" style="86" customWidth="1"/>
    <col min="1543" max="1543" width="12" style="86" bestFit="1" customWidth="1"/>
    <col min="1544" max="1546" width="0" style="86" hidden="1" customWidth="1"/>
    <col min="1547" max="1547" width="26.85546875" style="86" customWidth="1"/>
    <col min="1548" max="1548" width="24.85546875" style="86" customWidth="1"/>
    <col min="1549" max="1790" width="8.85546875" style="86"/>
    <col min="1791" max="1791" width="5.5703125" style="86" customWidth="1"/>
    <col min="1792" max="1792" width="8.140625" style="86" customWidth="1"/>
    <col min="1793" max="1793" width="6.140625" style="86" customWidth="1"/>
    <col min="1794" max="1794" width="8" style="86" customWidth="1"/>
    <col min="1795" max="1795" width="55.140625" style="86" customWidth="1"/>
    <col min="1796" max="1796" width="7.140625" style="86" customWidth="1"/>
    <col min="1797" max="1797" width="12" style="86" bestFit="1" customWidth="1"/>
    <col min="1798" max="1798" width="12.140625" style="86" customWidth="1"/>
    <col min="1799" max="1799" width="12" style="86" bestFit="1" customWidth="1"/>
    <col min="1800" max="1802" width="0" style="86" hidden="1" customWidth="1"/>
    <col min="1803" max="1803" width="26.85546875" style="86" customWidth="1"/>
    <col min="1804" max="1804" width="24.85546875" style="86" customWidth="1"/>
    <col min="1805" max="2046" width="8.85546875" style="86"/>
    <col min="2047" max="2047" width="5.5703125" style="86" customWidth="1"/>
    <col min="2048" max="2048" width="8.140625" style="86" customWidth="1"/>
    <col min="2049" max="2049" width="6.140625" style="86" customWidth="1"/>
    <col min="2050" max="2050" width="8" style="86" customWidth="1"/>
    <col min="2051" max="2051" width="55.140625" style="86" customWidth="1"/>
    <col min="2052" max="2052" width="7.140625" style="86" customWidth="1"/>
    <col min="2053" max="2053" width="12" style="86" bestFit="1" customWidth="1"/>
    <col min="2054" max="2054" width="12.140625" style="86" customWidth="1"/>
    <col min="2055" max="2055" width="12" style="86" bestFit="1" customWidth="1"/>
    <col min="2056" max="2058" width="0" style="86" hidden="1" customWidth="1"/>
    <col min="2059" max="2059" width="26.85546875" style="86" customWidth="1"/>
    <col min="2060" max="2060" width="24.85546875" style="86" customWidth="1"/>
    <col min="2061" max="2302" width="8.85546875" style="86"/>
    <col min="2303" max="2303" width="5.5703125" style="86" customWidth="1"/>
    <col min="2304" max="2304" width="8.140625" style="86" customWidth="1"/>
    <col min="2305" max="2305" width="6.140625" style="86" customWidth="1"/>
    <col min="2306" max="2306" width="8" style="86" customWidth="1"/>
    <col min="2307" max="2307" width="55.140625" style="86" customWidth="1"/>
    <col min="2308" max="2308" width="7.140625" style="86" customWidth="1"/>
    <col min="2309" max="2309" width="12" style="86" bestFit="1" customWidth="1"/>
    <col min="2310" max="2310" width="12.140625" style="86" customWidth="1"/>
    <col min="2311" max="2311" width="12" style="86" bestFit="1" customWidth="1"/>
    <col min="2312" max="2314" width="0" style="86" hidden="1" customWidth="1"/>
    <col min="2315" max="2315" width="26.85546875" style="86" customWidth="1"/>
    <col min="2316" max="2316" width="24.85546875" style="86" customWidth="1"/>
    <col min="2317" max="2558" width="8.85546875" style="86"/>
    <col min="2559" max="2559" width="5.5703125" style="86" customWidth="1"/>
    <col min="2560" max="2560" width="8.140625" style="86" customWidth="1"/>
    <col min="2561" max="2561" width="6.140625" style="86" customWidth="1"/>
    <col min="2562" max="2562" width="8" style="86" customWidth="1"/>
    <col min="2563" max="2563" width="55.140625" style="86" customWidth="1"/>
    <col min="2564" max="2564" width="7.140625" style="86" customWidth="1"/>
    <col min="2565" max="2565" width="12" style="86" bestFit="1" customWidth="1"/>
    <col min="2566" max="2566" width="12.140625" style="86" customWidth="1"/>
    <col min="2567" max="2567" width="12" style="86" bestFit="1" customWidth="1"/>
    <col min="2568" max="2570" width="0" style="86" hidden="1" customWidth="1"/>
    <col min="2571" max="2571" width="26.85546875" style="86" customWidth="1"/>
    <col min="2572" max="2572" width="24.85546875" style="86" customWidth="1"/>
    <col min="2573" max="2814" width="8.85546875" style="86"/>
    <col min="2815" max="2815" width="5.5703125" style="86" customWidth="1"/>
    <col min="2816" max="2816" width="8.140625" style="86" customWidth="1"/>
    <col min="2817" max="2817" width="6.140625" style="86" customWidth="1"/>
    <col min="2818" max="2818" width="8" style="86" customWidth="1"/>
    <col min="2819" max="2819" width="55.140625" style="86" customWidth="1"/>
    <col min="2820" max="2820" width="7.140625" style="86" customWidth="1"/>
    <col min="2821" max="2821" width="12" style="86" bestFit="1" customWidth="1"/>
    <col min="2822" max="2822" width="12.140625" style="86" customWidth="1"/>
    <col min="2823" max="2823" width="12" style="86" bestFit="1" customWidth="1"/>
    <col min="2824" max="2826" width="0" style="86" hidden="1" customWidth="1"/>
    <col min="2827" max="2827" width="26.85546875" style="86" customWidth="1"/>
    <col min="2828" max="2828" width="24.85546875" style="86" customWidth="1"/>
    <col min="2829" max="3070" width="8.85546875" style="86"/>
    <col min="3071" max="3071" width="5.5703125" style="86" customWidth="1"/>
    <col min="3072" max="3072" width="8.140625" style="86" customWidth="1"/>
    <col min="3073" max="3073" width="6.140625" style="86" customWidth="1"/>
    <col min="3074" max="3074" width="8" style="86" customWidth="1"/>
    <col min="3075" max="3075" width="55.140625" style="86" customWidth="1"/>
    <col min="3076" max="3076" width="7.140625" style="86" customWidth="1"/>
    <col min="3077" max="3077" width="12" style="86" bestFit="1" customWidth="1"/>
    <col min="3078" max="3078" width="12.140625" style="86" customWidth="1"/>
    <col min="3079" max="3079" width="12" style="86" bestFit="1" customWidth="1"/>
    <col min="3080" max="3082" width="0" style="86" hidden="1" customWidth="1"/>
    <col min="3083" max="3083" width="26.85546875" style="86" customWidth="1"/>
    <col min="3084" max="3084" width="24.85546875" style="86" customWidth="1"/>
    <col min="3085" max="3326" width="8.85546875" style="86"/>
    <col min="3327" max="3327" width="5.5703125" style="86" customWidth="1"/>
    <col min="3328" max="3328" width="8.140625" style="86" customWidth="1"/>
    <col min="3329" max="3329" width="6.140625" style="86" customWidth="1"/>
    <col min="3330" max="3330" width="8" style="86" customWidth="1"/>
    <col min="3331" max="3331" width="55.140625" style="86" customWidth="1"/>
    <col min="3332" max="3332" width="7.140625" style="86" customWidth="1"/>
    <col min="3333" max="3333" width="12" style="86" bestFit="1" customWidth="1"/>
    <col min="3334" max="3334" width="12.140625" style="86" customWidth="1"/>
    <col min="3335" max="3335" width="12" style="86" bestFit="1" customWidth="1"/>
    <col min="3336" max="3338" width="0" style="86" hidden="1" customWidth="1"/>
    <col min="3339" max="3339" width="26.85546875" style="86" customWidth="1"/>
    <col min="3340" max="3340" width="24.85546875" style="86" customWidth="1"/>
    <col min="3341" max="3582" width="8.85546875" style="86"/>
    <col min="3583" max="3583" width="5.5703125" style="86" customWidth="1"/>
    <col min="3584" max="3584" width="8.140625" style="86" customWidth="1"/>
    <col min="3585" max="3585" width="6.140625" style="86" customWidth="1"/>
    <col min="3586" max="3586" width="8" style="86" customWidth="1"/>
    <col min="3587" max="3587" width="55.140625" style="86" customWidth="1"/>
    <col min="3588" max="3588" width="7.140625" style="86" customWidth="1"/>
    <col min="3589" max="3589" width="12" style="86" bestFit="1" customWidth="1"/>
    <col min="3590" max="3590" width="12.140625" style="86" customWidth="1"/>
    <col min="3591" max="3591" width="12" style="86" bestFit="1" customWidth="1"/>
    <col min="3592" max="3594" width="0" style="86" hidden="1" customWidth="1"/>
    <col min="3595" max="3595" width="26.85546875" style="86" customWidth="1"/>
    <col min="3596" max="3596" width="24.85546875" style="86" customWidth="1"/>
    <col min="3597" max="3838" width="8.85546875" style="86"/>
    <col min="3839" max="3839" width="5.5703125" style="86" customWidth="1"/>
    <col min="3840" max="3840" width="8.140625" style="86" customWidth="1"/>
    <col min="3841" max="3841" width="6.140625" style="86" customWidth="1"/>
    <col min="3842" max="3842" width="8" style="86" customWidth="1"/>
    <col min="3843" max="3843" width="55.140625" style="86" customWidth="1"/>
    <col min="3844" max="3844" width="7.140625" style="86" customWidth="1"/>
    <col min="3845" max="3845" width="12" style="86" bestFit="1" customWidth="1"/>
    <col min="3846" max="3846" width="12.140625" style="86" customWidth="1"/>
    <col min="3847" max="3847" width="12" style="86" bestFit="1" customWidth="1"/>
    <col min="3848" max="3850" width="0" style="86" hidden="1" customWidth="1"/>
    <col min="3851" max="3851" width="26.85546875" style="86" customWidth="1"/>
    <col min="3852" max="3852" width="24.85546875" style="86" customWidth="1"/>
    <col min="3853" max="4094" width="8.85546875" style="86"/>
    <col min="4095" max="4095" width="5.5703125" style="86" customWidth="1"/>
    <col min="4096" max="4096" width="8.140625" style="86" customWidth="1"/>
    <col min="4097" max="4097" width="6.140625" style="86" customWidth="1"/>
    <col min="4098" max="4098" width="8" style="86" customWidth="1"/>
    <col min="4099" max="4099" width="55.140625" style="86" customWidth="1"/>
    <col min="4100" max="4100" width="7.140625" style="86" customWidth="1"/>
    <col min="4101" max="4101" width="12" style="86" bestFit="1" customWidth="1"/>
    <col min="4102" max="4102" width="12.140625" style="86" customWidth="1"/>
    <col min="4103" max="4103" width="12" style="86" bestFit="1" customWidth="1"/>
    <col min="4104" max="4106" width="0" style="86" hidden="1" customWidth="1"/>
    <col min="4107" max="4107" width="26.85546875" style="86" customWidth="1"/>
    <col min="4108" max="4108" width="24.85546875" style="86" customWidth="1"/>
    <col min="4109" max="4350" width="8.85546875" style="86"/>
    <col min="4351" max="4351" width="5.5703125" style="86" customWidth="1"/>
    <col min="4352" max="4352" width="8.140625" style="86" customWidth="1"/>
    <col min="4353" max="4353" width="6.140625" style="86" customWidth="1"/>
    <col min="4354" max="4354" width="8" style="86" customWidth="1"/>
    <col min="4355" max="4355" width="55.140625" style="86" customWidth="1"/>
    <col min="4356" max="4356" width="7.140625" style="86" customWidth="1"/>
    <col min="4357" max="4357" width="12" style="86" bestFit="1" customWidth="1"/>
    <col min="4358" max="4358" width="12.140625" style="86" customWidth="1"/>
    <col min="4359" max="4359" width="12" style="86" bestFit="1" customWidth="1"/>
    <col min="4360" max="4362" width="0" style="86" hidden="1" customWidth="1"/>
    <col min="4363" max="4363" width="26.85546875" style="86" customWidth="1"/>
    <col min="4364" max="4364" width="24.85546875" style="86" customWidth="1"/>
    <col min="4365" max="4606" width="8.85546875" style="86"/>
    <col min="4607" max="4607" width="5.5703125" style="86" customWidth="1"/>
    <col min="4608" max="4608" width="8.140625" style="86" customWidth="1"/>
    <col min="4609" max="4609" width="6.140625" style="86" customWidth="1"/>
    <col min="4610" max="4610" width="8" style="86" customWidth="1"/>
    <col min="4611" max="4611" width="55.140625" style="86" customWidth="1"/>
    <col min="4612" max="4612" width="7.140625" style="86" customWidth="1"/>
    <col min="4613" max="4613" width="12" style="86" bestFit="1" customWidth="1"/>
    <col min="4614" max="4614" width="12.140625" style="86" customWidth="1"/>
    <col min="4615" max="4615" width="12" style="86" bestFit="1" customWidth="1"/>
    <col min="4616" max="4618" width="0" style="86" hidden="1" customWidth="1"/>
    <col min="4619" max="4619" width="26.85546875" style="86" customWidth="1"/>
    <col min="4620" max="4620" width="24.85546875" style="86" customWidth="1"/>
    <col min="4621" max="4862" width="8.85546875" style="86"/>
    <col min="4863" max="4863" width="5.5703125" style="86" customWidth="1"/>
    <col min="4864" max="4864" width="8.140625" style="86" customWidth="1"/>
    <col min="4865" max="4865" width="6.140625" style="86" customWidth="1"/>
    <col min="4866" max="4866" width="8" style="86" customWidth="1"/>
    <col min="4867" max="4867" width="55.140625" style="86" customWidth="1"/>
    <col min="4868" max="4868" width="7.140625" style="86" customWidth="1"/>
    <col min="4869" max="4869" width="12" style="86" bestFit="1" customWidth="1"/>
    <col min="4870" max="4870" width="12.140625" style="86" customWidth="1"/>
    <col min="4871" max="4871" width="12" style="86" bestFit="1" customWidth="1"/>
    <col min="4872" max="4874" width="0" style="86" hidden="1" customWidth="1"/>
    <col min="4875" max="4875" width="26.85546875" style="86" customWidth="1"/>
    <col min="4876" max="4876" width="24.85546875" style="86" customWidth="1"/>
    <col min="4877" max="5118" width="8.85546875" style="86"/>
    <col min="5119" max="5119" width="5.5703125" style="86" customWidth="1"/>
    <col min="5120" max="5120" width="8.140625" style="86" customWidth="1"/>
    <col min="5121" max="5121" width="6.140625" style="86" customWidth="1"/>
    <col min="5122" max="5122" width="8" style="86" customWidth="1"/>
    <col min="5123" max="5123" width="55.140625" style="86" customWidth="1"/>
    <col min="5124" max="5124" width="7.140625" style="86" customWidth="1"/>
    <col min="5125" max="5125" width="12" style="86" bestFit="1" customWidth="1"/>
    <col min="5126" max="5126" width="12.140625" style="86" customWidth="1"/>
    <col min="5127" max="5127" width="12" style="86" bestFit="1" customWidth="1"/>
    <col min="5128" max="5130" width="0" style="86" hidden="1" customWidth="1"/>
    <col min="5131" max="5131" width="26.85546875" style="86" customWidth="1"/>
    <col min="5132" max="5132" width="24.85546875" style="86" customWidth="1"/>
    <col min="5133" max="5374" width="8.85546875" style="86"/>
    <col min="5375" max="5375" width="5.5703125" style="86" customWidth="1"/>
    <col min="5376" max="5376" width="8.140625" style="86" customWidth="1"/>
    <col min="5377" max="5377" width="6.140625" style="86" customWidth="1"/>
    <col min="5378" max="5378" width="8" style="86" customWidth="1"/>
    <col min="5379" max="5379" width="55.140625" style="86" customWidth="1"/>
    <col min="5380" max="5380" width="7.140625" style="86" customWidth="1"/>
    <col min="5381" max="5381" width="12" style="86" bestFit="1" customWidth="1"/>
    <col min="5382" max="5382" width="12.140625" style="86" customWidth="1"/>
    <col min="5383" max="5383" width="12" style="86" bestFit="1" customWidth="1"/>
    <col min="5384" max="5386" width="0" style="86" hidden="1" customWidth="1"/>
    <col min="5387" max="5387" width="26.85546875" style="86" customWidth="1"/>
    <col min="5388" max="5388" width="24.85546875" style="86" customWidth="1"/>
    <col min="5389" max="5630" width="8.85546875" style="86"/>
    <col min="5631" max="5631" width="5.5703125" style="86" customWidth="1"/>
    <col min="5632" max="5632" width="8.140625" style="86" customWidth="1"/>
    <col min="5633" max="5633" width="6.140625" style="86" customWidth="1"/>
    <col min="5634" max="5634" width="8" style="86" customWidth="1"/>
    <col min="5635" max="5635" width="55.140625" style="86" customWidth="1"/>
    <col min="5636" max="5636" width="7.140625" style="86" customWidth="1"/>
    <col min="5637" max="5637" width="12" style="86" bestFit="1" customWidth="1"/>
    <col min="5638" max="5638" width="12.140625" style="86" customWidth="1"/>
    <col min="5639" max="5639" width="12" style="86" bestFit="1" customWidth="1"/>
    <col min="5640" max="5642" width="0" style="86" hidden="1" customWidth="1"/>
    <col min="5643" max="5643" width="26.85546875" style="86" customWidth="1"/>
    <col min="5644" max="5644" width="24.85546875" style="86" customWidth="1"/>
    <col min="5645" max="5886" width="8.85546875" style="86"/>
    <col min="5887" max="5887" width="5.5703125" style="86" customWidth="1"/>
    <col min="5888" max="5888" width="8.140625" style="86" customWidth="1"/>
    <col min="5889" max="5889" width="6.140625" style="86" customWidth="1"/>
    <col min="5890" max="5890" width="8" style="86" customWidth="1"/>
    <col min="5891" max="5891" width="55.140625" style="86" customWidth="1"/>
    <col min="5892" max="5892" width="7.140625" style="86" customWidth="1"/>
    <col min="5893" max="5893" width="12" style="86" bestFit="1" customWidth="1"/>
    <col min="5894" max="5894" width="12.140625" style="86" customWidth="1"/>
    <col min="5895" max="5895" width="12" style="86" bestFit="1" customWidth="1"/>
    <col min="5896" max="5898" width="0" style="86" hidden="1" customWidth="1"/>
    <col min="5899" max="5899" width="26.85546875" style="86" customWidth="1"/>
    <col min="5900" max="5900" width="24.85546875" style="86" customWidth="1"/>
    <col min="5901" max="6142" width="8.85546875" style="86"/>
    <col min="6143" max="6143" width="5.5703125" style="86" customWidth="1"/>
    <col min="6144" max="6144" width="8.140625" style="86" customWidth="1"/>
    <col min="6145" max="6145" width="6.140625" style="86" customWidth="1"/>
    <col min="6146" max="6146" width="8" style="86" customWidth="1"/>
    <col min="6147" max="6147" width="55.140625" style="86" customWidth="1"/>
    <col min="6148" max="6148" width="7.140625" style="86" customWidth="1"/>
    <col min="6149" max="6149" width="12" style="86" bestFit="1" customWidth="1"/>
    <col min="6150" max="6150" width="12.140625" style="86" customWidth="1"/>
    <col min="6151" max="6151" width="12" style="86" bestFit="1" customWidth="1"/>
    <col min="6152" max="6154" width="0" style="86" hidden="1" customWidth="1"/>
    <col min="6155" max="6155" width="26.85546875" style="86" customWidth="1"/>
    <col min="6156" max="6156" width="24.85546875" style="86" customWidth="1"/>
    <col min="6157" max="6398" width="8.85546875" style="86"/>
    <col min="6399" max="6399" width="5.5703125" style="86" customWidth="1"/>
    <col min="6400" max="6400" width="8.140625" style="86" customWidth="1"/>
    <col min="6401" max="6401" width="6.140625" style="86" customWidth="1"/>
    <col min="6402" max="6402" width="8" style="86" customWidth="1"/>
    <col min="6403" max="6403" width="55.140625" style="86" customWidth="1"/>
    <col min="6404" max="6404" width="7.140625" style="86" customWidth="1"/>
    <col min="6405" max="6405" width="12" style="86" bestFit="1" customWidth="1"/>
    <col min="6406" max="6406" width="12.140625" style="86" customWidth="1"/>
    <col min="6407" max="6407" width="12" style="86" bestFit="1" customWidth="1"/>
    <col min="6408" max="6410" width="0" style="86" hidden="1" customWidth="1"/>
    <col min="6411" max="6411" width="26.85546875" style="86" customWidth="1"/>
    <col min="6412" max="6412" width="24.85546875" style="86" customWidth="1"/>
    <col min="6413" max="6654" width="8.85546875" style="86"/>
    <col min="6655" max="6655" width="5.5703125" style="86" customWidth="1"/>
    <col min="6656" max="6656" width="8.140625" style="86" customWidth="1"/>
    <col min="6657" max="6657" width="6.140625" style="86" customWidth="1"/>
    <col min="6658" max="6658" width="8" style="86" customWidth="1"/>
    <col min="6659" max="6659" width="55.140625" style="86" customWidth="1"/>
    <col min="6660" max="6660" width="7.140625" style="86" customWidth="1"/>
    <col min="6661" max="6661" width="12" style="86" bestFit="1" customWidth="1"/>
    <col min="6662" max="6662" width="12.140625" style="86" customWidth="1"/>
    <col min="6663" max="6663" width="12" style="86" bestFit="1" customWidth="1"/>
    <col min="6664" max="6666" width="0" style="86" hidden="1" customWidth="1"/>
    <col min="6667" max="6667" width="26.85546875" style="86" customWidth="1"/>
    <col min="6668" max="6668" width="24.85546875" style="86" customWidth="1"/>
    <col min="6669" max="6910" width="8.85546875" style="86"/>
    <col min="6911" max="6911" width="5.5703125" style="86" customWidth="1"/>
    <col min="6912" max="6912" width="8.140625" style="86" customWidth="1"/>
    <col min="6913" max="6913" width="6.140625" style="86" customWidth="1"/>
    <col min="6914" max="6914" width="8" style="86" customWidth="1"/>
    <col min="6915" max="6915" width="55.140625" style="86" customWidth="1"/>
    <col min="6916" max="6916" width="7.140625" style="86" customWidth="1"/>
    <col min="6917" max="6917" width="12" style="86" bestFit="1" customWidth="1"/>
    <col min="6918" max="6918" width="12.140625" style="86" customWidth="1"/>
    <col min="6919" max="6919" width="12" style="86" bestFit="1" customWidth="1"/>
    <col min="6920" max="6922" width="0" style="86" hidden="1" customWidth="1"/>
    <col min="6923" max="6923" width="26.85546875" style="86" customWidth="1"/>
    <col min="6924" max="6924" width="24.85546875" style="86" customWidth="1"/>
    <col min="6925" max="7166" width="8.85546875" style="86"/>
    <col min="7167" max="7167" width="5.5703125" style="86" customWidth="1"/>
    <col min="7168" max="7168" width="8.140625" style="86" customWidth="1"/>
    <col min="7169" max="7169" width="6.140625" style="86" customWidth="1"/>
    <col min="7170" max="7170" width="8" style="86" customWidth="1"/>
    <col min="7171" max="7171" width="55.140625" style="86" customWidth="1"/>
    <col min="7172" max="7172" width="7.140625" style="86" customWidth="1"/>
    <col min="7173" max="7173" width="12" style="86" bestFit="1" customWidth="1"/>
    <col min="7174" max="7174" width="12.140625" style="86" customWidth="1"/>
    <col min="7175" max="7175" width="12" style="86" bestFit="1" customWidth="1"/>
    <col min="7176" max="7178" width="0" style="86" hidden="1" customWidth="1"/>
    <col min="7179" max="7179" width="26.85546875" style="86" customWidth="1"/>
    <col min="7180" max="7180" width="24.85546875" style="86" customWidth="1"/>
    <col min="7181" max="7422" width="8.85546875" style="86"/>
    <col min="7423" max="7423" width="5.5703125" style="86" customWidth="1"/>
    <col min="7424" max="7424" width="8.140625" style="86" customWidth="1"/>
    <col min="7425" max="7425" width="6.140625" style="86" customWidth="1"/>
    <col min="7426" max="7426" width="8" style="86" customWidth="1"/>
    <col min="7427" max="7427" width="55.140625" style="86" customWidth="1"/>
    <col min="7428" max="7428" width="7.140625" style="86" customWidth="1"/>
    <col min="7429" max="7429" width="12" style="86" bestFit="1" customWidth="1"/>
    <col min="7430" max="7430" width="12.140625" style="86" customWidth="1"/>
    <col min="7431" max="7431" width="12" style="86" bestFit="1" customWidth="1"/>
    <col min="7432" max="7434" width="0" style="86" hidden="1" customWidth="1"/>
    <col min="7435" max="7435" width="26.85546875" style="86" customWidth="1"/>
    <col min="7436" max="7436" width="24.85546875" style="86" customWidth="1"/>
    <col min="7437" max="7678" width="8.85546875" style="86"/>
    <col min="7679" max="7679" width="5.5703125" style="86" customWidth="1"/>
    <col min="7680" max="7680" width="8.140625" style="86" customWidth="1"/>
    <col min="7681" max="7681" width="6.140625" style="86" customWidth="1"/>
    <col min="7682" max="7682" width="8" style="86" customWidth="1"/>
    <col min="7683" max="7683" width="55.140625" style="86" customWidth="1"/>
    <col min="7684" max="7684" width="7.140625" style="86" customWidth="1"/>
    <col min="7685" max="7685" width="12" style="86" bestFit="1" customWidth="1"/>
    <col min="7686" max="7686" width="12.140625" style="86" customWidth="1"/>
    <col min="7687" max="7687" width="12" style="86" bestFit="1" customWidth="1"/>
    <col min="7688" max="7690" width="0" style="86" hidden="1" customWidth="1"/>
    <col min="7691" max="7691" width="26.85546875" style="86" customWidth="1"/>
    <col min="7692" max="7692" width="24.85546875" style="86" customWidth="1"/>
    <col min="7693" max="7934" width="8.85546875" style="86"/>
    <col min="7935" max="7935" width="5.5703125" style="86" customWidth="1"/>
    <col min="7936" max="7936" width="8.140625" style="86" customWidth="1"/>
    <col min="7937" max="7937" width="6.140625" style="86" customWidth="1"/>
    <col min="7938" max="7938" width="8" style="86" customWidth="1"/>
    <col min="7939" max="7939" width="55.140625" style="86" customWidth="1"/>
    <col min="7940" max="7940" width="7.140625" style="86" customWidth="1"/>
    <col min="7941" max="7941" width="12" style="86" bestFit="1" customWidth="1"/>
    <col min="7942" max="7942" width="12.140625" style="86" customWidth="1"/>
    <col min="7943" max="7943" width="12" style="86" bestFit="1" customWidth="1"/>
    <col min="7944" max="7946" width="0" style="86" hidden="1" customWidth="1"/>
    <col min="7947" max="7947" width="26.85546875" style="86" customWidth="1"/>
    <col min="7948" max="7948" width="24.85546875" style="86" customWidth="1"/>
    <col min="7949" max="8190" width="8.85546875" style="86"/>
    <col min="8191" max="8191" width="5.5703125" style="86" customWidth="1"/>
    <col min="8192" max="8192" width="8.140625" style="86" customWidth="1"/>
    <col min="8193" max="8193" width="6.140625" style="86" customWidth="1"/>
    <col min="8194" max="8194" width="8" style="86" customWidth="1"/>
    <col min="8195" max="8195" width="55.140625" style="86" customWidth="1"/>
    <col min="8196" max="8196" width="7.140625" style="86" customWidth="1"/>
    <col min="8197" max="8197" width="12" style="86" bestFit="1" customWidth="1"/>
    <col min="8198" max="8198" width="12.140625" style="86" customWidth="1"/>
    <col min="8199" max="8199" width="12" style="86" bestFit="1" customWidth="1"/>
    <col min="8200" max="8202" width="0" style="86" hidden="1" customWidth="1"/>
    <col min="8203" max="8203" width="26.85546875" style="86" customWidth="1"/>
    <col min="8204" max="8204" width="24.85546875" style="86" customWidth="1"/>
    <col min="8205" max="8446" width="8.85546875" style="86"/>
    <col min="8447" max="8447" width="5.5703125" style="86" customWidth="1"/>
    <col min="8448" max="8448" width="8.140625" style="86" customWidth="1"/>
    <col min="8449" max="8449" width="6.140625" style="86" customWidth="1"/>
    <col min="8450" max="8450" width="8" style="86" customWidth="1"/>
    <col min="8451" max="8451" width="55.140625" style="86" customWidth="1"/>
    <col min="8452" max="8452" width="7.140625" style="86" customWidth="1"/>
    <col min="8453" max="8453" width="12" style="86" bestFit="1" customWidth="1"/>
    <col min="8454" max="8454" width="12.140625" style="86" customWidth="1"/>
    <col min="8455" max="8455" width="12" style="86" bestFit="1" customWidth="1"/>
    <col min="8456" max="8458" width="0" style="86" hidden="1" customWidth="1"/>
    <col min="8459" max="8459" width="26.85546875" style="86" customWidth="1"/>
    <col min="8460" max="8460" width="24.85546875" style="86" customWidth="1"/>
    <col min="8461" max="8702" width="8.85546875" style="86"/>
    <col min="8703" max="8703" width="5.5703125" style="86" customWidth="1"/>
    <col min="8704" max="8704" width="8.140625" style="86" customWidth="1"/>
    <col min="8705" max="8705" width="6.140625" style="86" customWidth="1"/>
    <col min="8706" max="8706" width="8" style="86" customWidth="1"/>
    <col min="8707" max="8707" width="55.140625" style="86" customWidth="1"/>
    <col min="8708" max="8708" width="7.140625" style="86" customWidth="1"/>
    <col min="8709" max="8709" width="12" style="86" bestFit="1" customWidth="1"/>
    <col min="8710" max="8710" width="12.140625" style="86" customWidth="1"/>
    <col min="8711" max="8711" width="12" style="86" bestFit="1" customWidth="1"/>
    <col min="8712" max="8714" width="0" style="86" hidden="1" customWidth="1"/>
    <col min="8715" max="8715" width="26.85546875" style="86" customWidth="1"/>
    <col min="8716" max="8716" width="24.85546875" style="86" customWidth="1"/>
    <col min="8717" max="8958" width="8.85546875" style="86"/>
    <col min="8959" max="8959" width="5.5703125" style="86" customWidth="1"/>
    <col min="8960" max="8960" width="8.140625" style="86" customWidth="1"/>
    <col min="8961" max="8961" width="6.140625" style="86" customWidth="1"/>
    <col min="8962" max="8962" width="8" style="86" customWidth="1"/>
    <col min="8963" max="8963" width="55.140625" style="86" customWidth="1"/>
    <col min="8964" max="8964" width="7.140625" style="86" customWidth="1"/>
    <col min="8965" max="8965" width="12" style="86" bestFit="1" customWidth="1"/>
    <col min="8966" max="8966" width="12.140625" style="86" customWidth="1"/>
    <col min="8967" max="8967" width="12" style="86" bestFit="1" customWidth="1"/>
    <col min="8968" max="8970" width="0" style="86" hidden="1" customWidth="1"/>
    <col min="8971" max="8971" width="26.85546875" style="86" customWidth="1"/>
    <col min="8972" max="8972" width="24.85546875" style="86" customWidth="1"/>
    <col min="8973" max="9214" width="8.85546875" style="86"/>
    <col min="9215" max="9215" width="5.5703125" style="86" customWidth="1"/>
    <col min="9216" max="9216" width="8.140625" style="86" customWidth="1"/>
    <col min="9217" max="9217" width="6.140625" style="86" customWidth="1"/>
    <col min="9218" max="9218" width="8" style="86" customWidth="1"/>
    <col min="9219" max="9219" width="55.140625" style="86" customWidth="1"/>
    <col min="9220" max="9220" width="7.140625" style="86" customWidth="1"/>
    <col min="9221" max="9221" width="12" style="86" bestFit="1" customWidth="1"/>
    <col min="9222" max="9222" width="12.140625" style="86" customWidth="1"/>
    <col min="9223" max="9223" width="12" style="86" bestFit="1" customWidth="1"/>
    <col min="9224" max="9226" width="0" style="86" hidden="1" customWidth="1"/>
    <col min="9227" max="9227" width="26.85546875" style="86" customWidth="1"/>
    <col min="9228" max="9228" width="24.85546875" style="86" customWidth="1"/>
    <col min="9229" max="9470" width="8.85546875" style="86"/>
    <col min="9471" max="9471" width="5.5703125" style="86" customWidth="1"/>
    <col min="9472" max="9472" width="8.140625" style="86" customWidth="1"/>
    <col min="9473" max="9473" width="6.140625" style="86" customWidth="1"/>
    <col min="9474" max="9474" width="8" style="86" customWidth="1"/>
    <col min="9475" max="9475" width="55.140625" style="86" customWidth="1"/>
    <col min="9476" max="9476" width="7.140625" style="86" customWidth="1"/>
    <col min="9477" max="9477" width="12" style="86" bestFit="1" customWidth="1"/>
    <col min="9478" max="9478" width="12.140625" style="86" customWidth="1"/>
    <col min="9479" max="9479" width="12" style="86" bestFit="1" customWidth="1"/>
    <col min="9480" max="9482" width="0" style="86" hidden="1" customWidth="1"/>
    <col min="9483" max="9483" width="26.85546875" style="86" customWidth="1"/>
    <col min="9484" max="9484" width="24.85546875" style="86" customWidth="1"/>
    <col min="9485" max="9726" width="8.85546875" style="86"/>
    <col min="9727" max="9727" width="5.5703125" style="86" customWidth="1"/>
    <col min="9728" max="9728" width="8.140625" style="86" customWidth="1"/>
    <col min="9729" max="9729" width="6.140625" style="86" customWidth="1"/>
    <col min="9730" max="9730" width="8" style="86" customWidth="1"/>
    <col min="9731" max="9731" width="55.140625" style="86" customWidth="1"/>
    <col min="9732" max="9732" width="7.140625" style="86" customWidth="1"/>
    <col min="9733" max="9733" width="12" style="86" bestFit="1" customWidth="1"/>
    <col min="9734" max="9734" width="12.140625" style="86" customWidth="1"/>
    <col min="9735" max="9735" width="12" style="86" bestFit="1" customWidth="1"/>
    <col min="9736" max="9738" width="0" style="86" hidden="1" customWidth="1"/>
    <col min="9739" max="9739" width="26.85546875" style="86" customWidth="1"/>
    <col min="9740" max="9740" width="24.85546875" style="86" customWidth="1"/>
    <col min="9741" max="9982" width="8.85546875" style="86"/>
    <col min="9983" max="9983" width="5.5703125" style="86" customWidth="1"/>
    <col min="9984" max="9984" width="8.140625" style="86" customWidth="1"/>
    <col min="9985" max="9985" width="6.140625" style="86" customWidth="1"/>
    <col min="9986" max="9986" width="8" style="86" customWidth="1"/>
    <col min="9987" max="9987" width="55.140625" style="86" customWidth="1"/>
    <col min="9988" max="9988" width="7.140625" style="86" customWidth="1"/>
    <col min="9989" max="9989" width="12" style="86" bestFit="1" customWidth="1"/>
    <col min="9990" max="9990" width="12.140625" style="86" customWidth="1"/>
    <col min="9991" max="9991" width="12" style="86" bestFit="1" customWidth="1"/>
    <col min="9992" max="9994" width="0" style="86" hidden="1" customWidth="1"/>
    <col min="9995" max="9995" width="26.85546875" style="86" customWidth="1"/>
    <col min="9996" max="9996" width="24.85546875" style="86" customWidth="1"/>
    <col min="9997" max="10238" width="8.85546875" style="86"/>
    <col min="10239" max="10239" width="5.5703125" style="86" customWidth="1"/>
    <col min="10240" max="10240" width="8.140625" style="86" customWidth="1"/>
    <col min="10241" max="10241" width="6.140625" style="86" customWidth="1"/>
    <col min="10242" max="10242" width="8" style="86" customWidth="1"/>
    <col min="10243" max="10243" width="55.140625" style="86" customWidth="1"/>
    <col min="10244" max="10244" width="7.140625" style="86" customWidth="1"/>
    <col min="10245" max="10245" width="12" style="86" bestFit="1" customWidth="1"/>
    <col min="10246" max="10246" width="12.140625" style="86" customWidth="1"/>
    <col min="10247" max="10247" width="12" style="86" bestFit="1" customWidth="1"/>
    <col min="10248" max="10250" width="0" style="86" hidden="1" customWidth="1"/>
    <col min="10251" max="10251" width="26.85546875" style="86" customWidth="1"/>
    <col min="10252" max="10252" width="24.85546875" style="86" customWidth="1"/>
    <col min="10253" max="10494" width="8.85546875" style="86"/>
    <col min="10495" max="10495" width="5.5703125" style="86" customWidth="1"/>
    <col min="10496" max="10496" width="8.140625" style="86" customWidth="1"/>
    <col min="10497" max="10497" width="6.140625" style="86" customWidth="1"/>
    <col min="10498" max="10498" width="8" style="86" customWidth="1"/>
    <col min="10499" max="10499" width="55.140625" style="86" customWidth="1"/>
    <col min="10500" max="10500" width="7.140625" style="86" customWidth="1"/>
    <col min="10501" max="10501" width="12" style="86" bestFit="1" customWidth="1"/>
    <col min="10502" max="10502" width="12.140625" style="86" customWidth="1"/>
    <col min="10503" max="10503" width="12" style="86" bestFit="1" customWidth="1"/>
    <col min="10504" max="10506" width="0" style="86" hidden="1" customWidth="1"/>
    <col min="10507" max="10507" width="26.85546875" style="86" customWidth="1"/>
    <col min="10508" max="10508" width="24.85546875" style="86" customWidth="1"/>
    <col min="10509" max="10750" width="8.85546875" style="86"/>
    <col min="10751" max="10751" width="5.5703125" style="86" customWidth="1"/>
    <col min="10752" max="10752" width="8.140625" style="86" customWidth="1"/>
    <col min="10753" max="10753" width="6.140625" style="86" customWidth="1"/>
    <col min="10754" max="10754" width="8" style="86" customWidth="1"/>
    <col min="10755" max="10755" width="55.140625" style="86" customWidth="1"/>
    <col min="10756" max="10756" width="7.140625" style="86" customWidth="1"/>
    <col min="10757" max="10757" width="12" style="86" bestFit="1" customWidth="1"/>
    <col min="10758" max="10758" width="12.140625" style="86" customWidth="1"/>
    <col min="10759" max="10759" width="12" style="86" bestFit="1" customWidth="1"/>
    <col min="10760" max="10762" width="0" style="86" hidden="1" customWidth="1"/>
    <col min="10763" max="10763" width="26.85546875" style="86" customWidth="1"/>
    <col min="10764" max="10764" width="24.85546875" style="86" customWidth="1"/>
    <col min="10765" max="11006" width="8.85546875" style="86"/>
    <col min="11007" max="11007" width="5.5703125" style="86" customWidth="1"/>
    <col min="11008" max="11008" width="8.140625" style="86" customWidth="1"/>
    <col min="11009" max="11009" width="6.140625" style="86" customWidth="1"/>
    <col min="11010" max="11010" width="8" style="86" customWidth="1"/>
    <col min="11011" max="11011" width="55.140625" style="86" customWidth="1"/>
    <col min="11012" max="11012" width="7.140625" style="86" customWidth="1"/>
    <col min="11013" max="11013" width="12" style="86" bestFit="1" customWidth="1"/>
    <col min="11014" max="11014" width="12.140625" style="86" customWidth="1"/>
    <col min="11015" max="11015" width="12" style="86" bestFit="1" customWidth="1"/>
    <col min="11016" max="11018" width="0" style="86" hidden="1" customWidth="1"/>
    <col min="11019" max="11019" width="26.85546875" style="86" customWidth="1"/>
    <col min="11020" max="11020" width="24.85546875" style="86" customWidth="1"/>
    <col min="11021" max="11262" width="8.85546875" style="86"/>
    <col min="11263" max="11263" width="5.5703125" style="86" customWidth="1"/>
    <col min="11264" max="11264" width="8.140625" style="86" customWidth="1"/>
    <col min="11265" max="11265" width="6.140625" style="86" customWidth="1"/>
    <col min="11266" max="11266" width="8" style="86" customWidth="1"/>
    <col min="11267" max="11267" width="55.140625" style="86" customWidth="1"/>
    <col min="11268" max="11268" width="7.140625" style="86" customWidth="1"/>
    <col min="11269" max="11269" width="12" style="86" bestFit="1" customWidth="1"/>
    <col min="11270" max="11270" width="12.140625" style="86" customWidth="1"/>
    <col min="11271" max="11271" width="12" style="86" bestFit="1" customWidth="1"/>
    <col min="11272" max="11274" width="0" style="86" hidden="1" customWidth="1"/>
    <col min="11275" max="11275" width="26.85546875" style="86" customWidth="1"/>
    <col min="11276" max="11276" width="24.85546875" style="86" customWidth="1"/>
    <col min="11277" max="11518" width="8.85546875" style="86"/>
    <col min="11519" max="11519" width="5.5703125" style="86" customWidth="1"/>
    <col min="11520" max="11520" width="8.140625" style="86" customWidth="1"/>
    <col min="11521" max="11521" width="6.140625" style="86" customWidth="1"/>
    <col min="11522" max="11522" width="8" style="86" customWidth="1"/>
    <col min="11523" max="11523" width="55.140625" style="86" customWidth="1"/>
    <col min="11524" max="11524" width="7.140625" style="86" customWidth="1"/>
    <col min="11525" max="11525" width="12" style="86" bestFit="1" customWidth="1"/>
    <col min="11526" max="11526" width="12.140625" style="86" customWidth="1"/>
    <col min="11527" max="11527" width="12" style="86" bestFit="1" customWidth="1"/>
    <col min="11528" max="11530" width="0" style="86" hidden="1" customWidth="1"/>
    <col min="11531" max="11531" width="26.85546875" style="86" customWidth="1"/>
    <col min="11532" max="11532" width="24.85546875" style="86" customWidth="1"/>
    <col min="11533" max="11774" width="8.85546875" style="86"/>
    <col min="11775" max="11775" width="5.5703125" style="86" customWidth="1"/>
    <col min="11776" max="11776" width="8.140625" style="86" customWidth="1"/>
    <col min="11777" max="11777" width="6.140625" style="86" customWidth="1"/>
    <col min="11778" max="11778" width="8" style="86" customWidth="1"/>
    <col min="11779" max="11779" width="55.140625" style="86" customWidth="1"/>
    <col min="11780" max="11780" width="7.140625" style="86" customWidth="1"/>
    <col min="11781" max="11781" width="12" style="86" bestFit="1" customWidth="1"/>
    <col min="11782" max="11782" width="12.140625" style="86" customWidth="1"/>
    <col min="11783" max="11783" width="12" style="86" bestFit="1" customWidth="1"/>
    <col min="11784" max="11786" width="0" style="86" hidden="1" customWidth="1"/>
    <col min="11787" max="11787" width="26.85546875" style="86" customWidth="1"/>
    <col min="11788" max="11788" width="24.85546875" style="86" customWidth="1"/>
    <col min="11789" max="12030" width="8.85546875" style="86"/>
    <col min="12031" max="12031" width="5.5703125" style="86" customWidth="1"/>
    <col min="12032" max="12032" width="8.140625" style="86" customWidth="1"/>
    <col min="12033" max="12033" width="6.140625" style="86" customWidth="1"/>
    <col min="12034" max="12034" width="8" style="86" customWidth="1"/>
    <col min="12035" max="12035" width="55.140625" style="86" customWidth="1"/>
    <col min="12036" max="12036" width="7.140625" style="86" customWidth="1"/>
    <col min="12037" max="12037" width="12" style="86" bestFit="1" customWidth="1"/>
    <col min="12038" max="12038" width="12.140625" style="86" customWidth="1"/>
    <col min="12039" max="12039" width="12" style="86" bestFit="1" customWidth="1"/>
    <col min="12040" max="12042" width="0" style="86" hidden="1" customWidth="1"/>
    <col min="12043" max="12043" width="26.85546875" style="86" customWidth="1"/>
    <col min="12044" max="12044" width="24.85546875" style="86" customWidth="1"/>
    <col min="12045" max="12286" width="8.85546875" style="86"/>
    <col min="12287" max="12287" width="5.5703125" style="86" customWidth="1"/>
    <col min="12288" max="12288" width="8.140625" style="86" customWidth="1"/>
    <col min="12289" max="12289" width="6.140625" style="86" customWidth="1"/>
    <col min="12290" max="12290" width="8" style="86" customWidth="1"/>
    <col min="12291" max="12291" width="55.140625" style="86" customWidth="1"/>
    <col min="12292" max="12292" width="7.140625" style="86" customWidth="1"/>
    <col min="12293" max="12293" width="12" style="86" bestFit="1" customWidth="1"/>
    <col min="12294" max="12294" width="12.140625" style="86" customWidth="1"/>
    <col min="12295" max="12295" width="12" style="86" bestFit="1" customWidth="1"/>
    <col min="12296" max="12298" width="0" style="86" hidden="1" customWidth="1"/>
    <col min="12299" max="12299" width="26.85546875" style="86" customWidth="1"/>
    <col min="12300" max="12300" width="24.85546875" style="86" customWidth="1"/>
    <col min="12301" max="12542" width="8.85546875" style="86"/>
    <col min="12543" max="12543" width="5.5703125" style="86" customWidth="1"/>
    <col min="12544" max="12544" width="8.140625" style="86" customWidth="1"/>
    <col min="12545" max="12545" width="6.140625" style="86" customWidth="1"/>
    <col min="12546" max="12546" width="8" style="86" customWidth="1"/>
    <col min="12547" max="12547" width="55.140625" style="86" customWidth="1"/>
    <col min="12548" max="12548" width="7.140625" style="86" customWidth="1"/>
    <col min="12549" max="12549" width="12" style="86" bestFit="1" customWidth="1"/>
    <col min="12550" max="12550" width="12.140625" style="86" customWidth="1"/>
    <col min="12551" max="12551" width="12" style="86" bestFit="1" customWidth="1"/>
    <col min="12552" max="12554" width="0" style="86" hidden="1" customWidth="1"/>
    <col min="12555" max="12555" width="26.85546875" style="86" customWidth="1"/>
    <col min="12556" max="12556" width="24.85546875" style="86" customWidth="1"/>
    <col min="12557" max="12798" width="8.85546875" style="86"/>
    <col min="12799" max="12799" width="5.5703125" style="86" customWidth="1"/>
    <col min="12800" max="12800" width="8.140625" style="86" customWidth="1"/>
    <col min="12801" max="12801" width="6.140625" style="86" customWidth="1"/>
    <col min="12802" max="12802" width="8" style="86" customWidth="1"/>
    <col min="12803" max="12803" width="55.140625" style="86" customWidth="1"/>
    <col min="12804" max="12804" width="7.140625" style="86" customWidth="1"/>
    <col min="12805" max="12805" width="12" style="86" bestFit="1" customWidth="1"/>
    <col min="12806" max="12806" width="12.140625" style="86" customWidth="1"/>
    <col min="12807" max="12807" width="12" style="86" bestFit="1" customWidth="1"/>
    <col min="12808" max="12810" width="0" style="86" hidden="1" customWidth="1"/>
    <col min="12811" max="12811" width="26.85546875" style="86" customWidth="1"/>
    <col min="12812" max="12812" width="24.85546875" style="86" customWidth="1"/>
    <col min="12813" max="13054" width="8.85546875" style="86"/>
    <col min="13055" max="13055" width="5.5703125" style="86" customWidth="1"/>
    <col min="13056" max="13056" width="8.140625" style="86" customWidth="1"/>
    <col min="13057" max="13057" width="6.140625" style="86" customWidth="1"/>
    <col min="13058" max="13058" width="8" style="86" customWidth="1"/>
    <col min="13059" max="13059" width="55.140625" style="86" customWidth="1"/>
    <col min="13060" max="13060" width="7.140625" style="86" customWidth="1"/>
    <col min="13061" max="13061" width="12" style="86" bestFit="1" customWidth="1"/>
    <col min="13062" max="13062" width="12.140625" style="86" customWidth="1"/>
    <col min="13063" max="13063" width="12" style="86" bestFit="1" customWidth="1"/>
    <col min="13064" max="13066" width="0" style="86" hidden="1" customWidth="1"/>
    <col min="13067" max="13067" width="26.85546875" style="86" customWidth="1"/>
    <col min="13068" max="13068" width="24.85546875" style="86" customWidth="1"/>
    <col min="13069" max="13310" width="8.85546875" style="86"/>
    <col min="13311" max="13311" width="5.5703125" style="86" customWidth="1"/>
    <col min="13312" max="13312" width="8.140625" style="86" customWidth="1"/>
    <col min="13313" max="13313" width="6.140625" style="86" customWidth="1"/>
    <col min="13314" max="13314" width="8" style="86" customWidth="1"/>
    <col min="13315" max="13315" width="55.140625" style="86" customWidth="1"/>
    <col min="13316" max="13316" width="7.140625" style="86" customWidth="1"/>
    <col min="13317" max="13317" width="12" style="86" bestFit="1" customWidth="1"/>
    <col min="13318" max="13318" width="12.140625" style="86" customWidth="1"/>
    <col min="13319" max="13319" width="12" style="86" bestFit="1" customWidth="1"/>
    <col min="13320" max="13322" width="0" style="86" hidden="1" customWidth="1"/>
    <col min="13323" max="13323" width="26.85546875" style="86" customWidth="1"/>
    <col min="13324" max="13324" width="24.85546875" style="86" customWidth="1"/>
    <col min="13325" max="13566" width="8.85546875" style="86"/>
    <col min="13567" max="13567" width="5.5703125" style="86" customWidth="1"/>
    <col min="13568" max="13568" width="8.140625" style="86" customWidth="1"/>
    <col min="13569" max="13569" width="6.140625" style="86" customWidth="1"/>
    <col min="13570" max="13570" width="8" style="86" customWidth="1"/>
    <col min="13571" max="13571" width="55.140625" style="86" customWidth="1"/>
    <col min="13572" max="13572" width="7.140625" style="86" customWidth="1"/>
    <col min="13573" max="13573" width="12" style="86" bestFit="1" customWidth="1"/>
    <col min="13574" max="13574" width="12.140625" style="86" customWidth="1"/>
    <col min="13575" max="13575" width="12" style="86" bestFit="1" customWidth="1"/>
    <col min="13576" max="13578" width="0" style="86" hidden="1" customWidth="1"/>
    <col min="13579" max="13579" width="26.85546875" style="86" customWidth="1"/>
    <col min="13580" max="13580" width="24.85546875" style="86" customWidth="1"/>
    <col min="13581" max="13822" width="8.85546875" style="86"/>
    <col min="13823" max="13823" width="5.5703125" style="86" customWidth="1"/>
    <col min="13824" max="13824" width="8.140625" style="86" customWidth="1"/>
    <col min="13825" max="13825" width="6.140625" style="86" customWidth="1"/>
    <col min="13826" max="13826" width="8" style="86" customWidth="1"/>
    <col min="13827" max="13827" width="55.140625" style="86" customWidth="1"/>
    <col min="13828" max="13828" width="7.140625" style="86" customWidth="1"/>
    <col min="13829" max="13829" width="12" style="86" bestFit="1" customWidth="1"/>
    <col min="13830" max="13830" width="12.140625" style="86" customWidth="1"/>
    <col min="13831" max="13831" width="12" style="86" bestFit="1" customWidth="1"/>
    <col min="13832" max="13834" width="0" style="86" hidden="1" customWidth="1"/>
    <col min="13835" max="13835" width="26.85546875" style="86" customWidth="1"/>
    <col min="13836" max="13836" width="24.85546875" style="86" customWidth="1"/>
    <col min="13837" max="14078" width="8.85546875" style="86"/>
    <col min="14079" max="14079" width="5.5703125" style="86" customWidth="1"/>
    <col min="14080" max="14080" width="8.140625" style="86" customWidth="1"/>
    <col min="14081" max="14081" width="6.140625" style="86" customWidth="1"/>
    <col min="14082" max="14082" width="8" style="86" customWidth="1"/>
    <col min="14083" max="14083" width="55.140625" style="86" customWidth="1"/>
    <col min="14084" max="14084" width="7.140625" style="86" customWidth="1"/>
    <col min="14085" max="14085" width="12" style="86" bestFit="1" customWidth="1"/>
    <col min="14086" max="14086" width="12.140625" style="86" customWidth="1"/>
    <col min="14087" max="14087" width="12" style="86" bestFit="1" customWidth="1"/>
    <col min="14088" max="14090" width="0" style="86" hidden="1" customWidth="1"/>
    <col min="14091" max="14091" width="26.85546875" style="86" customWidth="1"/>
    <col min="14092" max="14092" width="24.85546875" style="86" customWidth="1"/>
    <col min="14093" max="14334" width="8.85546875" style="86"/>
    <col min="14335" max="14335" width="5.5703125" style="86" customWidth="1"/>
    <col min="14336" max="14336" width="8.140625" style="86" customWidth="1"/>
    <col min="14337" max="14337" width="6.140625" style="86" customWidth="1"/>
    <col min="14338" max="14338" width="8" style="86" customWidth="1"/>
    <col min="14339" max="14339" width="55.140625" style="86" customWidth="1"/>
    <col min="14340" max="14340" width="7.140625" style="86" customWidth="1"/>
    <col min="14341" max="14341" width="12" style="86" bestFit="1" customWidth="1"/>
    <col min="14342" max="14342" width="12.140625" style="86" customWidth="1"/>
    <col min="14343" max="14343" width="12" style="86" bestFit="1" customWidth="1"/>
    <col min="14344" max="14346" width="0" style="86" hidden="1" customWidth="1"/>
    <col min="14347" max="14347" width="26.85546875" style="86" customWidth="1"/>
    <col min="14348" max="14348" width="24.85546875" style="86" customWidth="1"/>
    <col min="14349" max="14590" width="8.85546875" style="86"/>
    <col min="14591" max="14591" width="5.5703125" style="86" customWidth="1"/>
    <col min="14592" max="14592" width="8.140625" style="86" customWidth="1"/>
    <col min="14593" max="14593" width="6.140625" style="86" customWidth="1"/>
    <col min="14594" max="14594" width="8" style="86" customWidth="1"/>
    <col min="14595" max="14595" width="55.140625" style="86" customWidth="1"/>
    <col min="14596" max="14596" width="7.140625" style="86" customWidth="1"/>
    <col min="14597" max="14597" width="12" style="86" bestFit="1" customWidth="1"/>
    <col min="14598" max="14598" width="12.140625" style="86" customWidth="1"/>
    <col min="14599" max="14599" width="12" style="86" bestFit="1" customWidth="1"/>
    <col min="14600" max="14602" width="0" style="86" hidden="1" customWidth="1"/>
    <col min="14603" max="14603" width="26.85546875" style="86" customWidth="1"/>
    <col min="14604" max="14604" width="24.85546875" style="86" customWidth="1"/>
    <col min="14605" max="14846" width="8.85546875" style="86"/>
    <col min="14847" max="14847" width="5.5703125" style="86" customWidth="1"/>
    <col min="14848" max="14848" width="8.140625" style="86" customWidth="1"/>
    <col min="14849" max="14849" width="6.140625" style="86" customWidth="1"/>
    <col min="14850" max="14850" width="8" style="86" customWidth="1"/>
    <col min="14851" max="14851" width="55.140625" style="86" customWidth="1"/>
    <col min="14852" max="14852" width="7.140625" style="86" customWidth="1"/>
    <col min="14853" max="14853" width="12" style="86" bestFit="1" customWidth="1"/>
    <col min="14854" max="14854" width="12.140625" style="86" customWidth="1"/>
    <col min="14855" max="14855" width="12" style="86" bestFit="1" customWidth="1"/>
    <col min="14856" max="14858" width="0" style="86" hidden="1" customWidth="1"/>
    <col min="14859" max="14859" width="26.85546875" style="86" customWidth="1"/>
    <col min="14860" max="14860" width="24.85546875" style="86" customWidth="1"/>
    <col min="14861" max="15102" width="8.85546875" style="86"/>
    <col min="15103" max="15103" width="5.5703125" style="86" customWidth="1"/>
    <col min="15104" max="15104" width="8.140625" style="86" customWidth="1"/>
    <col min="15105" max="15105" width="6.140625" style="86" customWidth="1"/>
    <col min="15106" max="15106" width="8" style="86" customWidth="1"/>
    <col min="15107" max="15107" width="55.140625" style="86" customWidth="1"/>
    <col min="15108" max="15108" width="7.140625" style="86" customWidth="1"/>
    <col min="15109" max="15109" width="12" style="86" bestFit="1" customWidth="1"/>
    <col min="15110" max="15110" width="12.140625" style="86" customWidth="1"/>
    <col min="15111" max="15111" width="12" style="86" bestFit="1" customWidth="1"/>
    <col min="15112" max="15114" width="0" style="86" hidden="1" customWidth="1"/>
    <col min="15115" max="15115" width="26.85546875" style="86" customWidth="1"/>
    <col min="15116" max="15116" width="24.85546875" style="86" customWidth="1"/>
    <col min="15117" max="15358" width="8.85546875" style="86"/>
    <col min="15359" max="15359" width="5.5703125" style="86" customWidth="1"/>
    <col min="15360" max="15360" width="8.140625" style="86" customWidth="1"/>
    <col min="15361" max="15361" width="6.140625" style="86" customWidth="1"/>
    <col min="15362" max="15362" width="8" style="86" customWidth="1"/>
    <col min="15363" max="15363" width="55.140625" style="86" customWidth="1"/>
    <col min="15364" max="15364" width="7.140625" style="86" customWidth="1"/>
    <col min="15365" max="15365" width="12" style="86" bestFit="1" customWidth="1"/>
    <col min="15366" max="15366" width="12.140625" style="86" customWidth="1"/>
    <col min="15367" max="15367" width="12" style="86" bestFit="1" customWidth="1"/>
    <col min="15368" max="15370" width="0" style="86" hidden="1" customWidth="1"/>
    <col min="15371" max="15371" width="26.85546875" style="86" customWidth="1"/>
    <col min="15372" max="15372" width="24.85546875" style="86" customWidth="1"/>
    <col min="15373" max="15614" width="8.85546875" style="86"/>
    <col min="15615" max="15615" width="5.5703125" style="86" customWidth="1"/>
    <col min="15616" max="15616" width="8.140625" style="86" customWidth="1"/>
    <col min="15617" max="15617" width="6.140625" style="86" customWidth="1"/>
    <col min="15618" max="15618" width="8" style="86" customWidth="1"/>
    <col min="15619" max="15619" width="55.140625" style="86" customWidth="1"/>
    <col min="15620" max="15620" width="7.140625" style="86" customWidth="1"/>
    <col min="15621" max="15621" width="12" style="86" bestFit="1" customWidth="1"/>
    <col min="15622" max="15622" width="12.140625" style="86" customWidth="1"/>
    <col min="15623" max="15623" width="12" style="86" bestFit="1" customWidth="1"/>
    <col min="15624" max="15626" width="0" style="86" hidden="1" customWidth="1"/>
    <col min="15627" max="15627" width="26.85546875" style="86" customWidth="1"/>
    <col min="15628" max="15628" width="24.85546875" style="86" customWidth="1"/>
    <col min="15629" max="15870" width="8.85546875" style="86"/>
    <col min="15871" max="15871" width="5.5703125" style="86" customWidth="1"/>
    <col min="15872" max="15872" width="8.140625" style="86" customWidth="1"/>
    <col min="15873" max="15873" width="6.140625" style="86" customWidth="1"/>
    <col min="15874" max="15874" width="8" style="86" customWidth="1"/>
    <col min="15875" max="15875" width="55.140625" style="86" customWidth="1"/>
    <col min="15876" max="15876" width="7.140625" style="86" customWidth="1"/>
    <col min="15877" max="15877" width="12" style="86" bestFit="1" customWidth="1"/>
    <col min="15878" max="15878" width="12.140625" style="86" customWidth="1"/>
    <col min="15879" max="15879" width="12" style="86" bestFit="1" customWidth="1"/>
    <col min="15880" max="15882" width="0" style="86" hidden="1" customWidth="1"/>
    <col min="15883" max="15883" width="26.85546875" style="86" customWidth="1"/>
    <col min="15884" max="15884" width="24.85546875" style="86" customWidth="1"/>
    <col min="15885" max="16126" width="8.85546875" style="86"/>
    <col min="16127" max="16127" width="5.5703125" style="86" customWidth="1"/>
    <col min="16128" max="16128" width="8.140625" style="86" customWidth="1"/>
    <col min="16129" max="16129" width="6.140625" style="86" customWidth="1"/>
    <col min="16130" max="16130" width="8" style="86" customWidth="1"/>
    <col min="16131" max="16131" width="55.140625" style="86" customWidth="1"/>
    <col min="16132" max="16132" width="7.140625" style="86" customWidth="1"/>
    <col min="16133" max="16133" width="12" style="86" bestFit="1" customWidth="1"/>
    <col min="16134" max="16134" width="12.140625" style="86" customWidth="1"/>
    <col min="16135" max="16135" width="12" style="86" bestFit="1" customWidth="1"/>
    <col min="16136" max="16138" width="0" style="86" hidden="1" customWidth="1"/>
    <col min="16139" max="16139" width="26.85546875" style="86" customWidth="1"/>
    <col min="16140" max="16140" width="24.85546875" style="86" customWidth="1"/>
    <col min="16141" max="16384" width="8.85546875" style="86"/>
  </cols>
  <sheetData>
    <row r="1" spans="1:15" ht="20.25">
      <c r="A1" s="208" t="str">
        <f>'[5]ROAD EST'!A1:J1</f>
        <v>Construction of Bridge and Improvements to Aproach road to State Highway Nippani Kottalagi SH 72 Road at Km 96.20 in Kagawad taluka of Belagavi District Under HoA-5054-80-190-0-01-132 KRDCL Capital expenditure for the year 2026-2027</v>
      </c>
      <c r="B1" s="209"/>
      <c r="C1" s="209"/>
      <c r="D1" s="209"/>
      <c r="E1" s="209"/>
      <c r="F1" s="209"/>
      <c r="G1" s="209"/>
      <c r="H1" s="209"/>
      <c r="I1" s="209"/>
      <c r="J1" s="209"/>
    </row>
    <row r="2" spans="1:15" ht="15.75">
      <c r="A2" s="210" t="s">
        <v>131</v>
      </c>
      <c r="B2" s="211"/>
      <c r="C2" s="211"/>
      <c r="D2" s="211"/>
      <c r="E2" s="211"/>
      <c r="F2" s="211"/>
      <c r="G2" s="211"/>
      <c r="H2" s="211"/>
      <c r="I2" s="211"/>
      <c r="J2" s="212"/>
    </row>
    <row r="3" spans="1:15" ht="30">
      <c r="A3" s="152" t="s">
        <v>17</v>
      </c>
      <c r="B3" s="152" t="s">
        <v>18</v>
      </c>
      <c r="C3" s="152" t="s">
        <v>19</v>
      </c>
      <c r="D3" s="152" t="s">
        <v>20</v>
      </c>
      <c r="E3" s="152" t="s">
        <v>21</v>
      </c>
      <c r="F3" s="152" t="s">
        <v>2</v>
      </c>
      <c r="G3" s="152" t="s">
        <v>24</v>
      </c>
      <c r="H3" s="153"/>
      <c r="I3" s="153"/>
      <c r="J3" s="153"/>
    </row>
    <row r="4" spans="1:15" ht="15.75">
      <c r="A4" s="152">
        <v>1</v>
      </c>
      <c r="B4" s="152">
        <v>2</v>
      </c>
      <c r="C4" s="152">
        <v>3</v>
      </c>
      <c r="D4" s="152">
        <v>4</v>
      </c>
      <c r="E4" s="152">
        <v>5</v>
      </c>
      <c r="F4" s="152">
        <v>6</v>
      </c>
      <c r="G4" s="152" t="s">
        <v>132</v>
      </c>
      <c r="H4" s="154"/>
      <c r="I4" s="153"/>
      <c r="J4" s="153"/>
    </row>
    <row r="5" spans="1:15" ht="185.25">
      <c r="A5" s="155">
        <v>1</v>
      </c>
      <c r="B5" s="213" t="s">
        <v>150</v>
      </c>
      <c r="C5" s="214"/>
      <c r="D5" s="215"/>
      <c r="E5" s="156" t="s">
        <v>151</v>
      </c>
      <c r="F5" s="155" t="s">
        <v>66</v>
      </c>
      <c r="G5" s="157">
        <v>33420</v>
      </c>
      <c r="H5" s="158"/>
      <c r="I5" s="159"/>
      <c r="J5" s="159"/>
      <c r="K5" s="160">
        <f t="shared" ref="K5:K7" si="0">L5</f>
        <v>0</v>
      </c>
      <c r="L5" s="160"/>
    </row>
    <row r="6" spans="1:15" ht="185.25">
      <c r="A6" s="155">
        <v>2</v>
      </c>
      <c r="B6" s="213" t="s">
        <v>150</v>
      </c>
      <c r="C6" s="214"/>
      <c r="D6" s="215"/>
      <c r="E6" s="156" t="s">
        <v>152</v>
      </c>
      <c r="F6" s="155" t="str">
        <f>F5</f>
        <v>Per KM</v>
      </c>
      <c r="G6" s="157">
        <v>61340</v>
      </c>
      <c r="H6" s="158"/>
      <c r="I6" s="159"/>
      <c r="J6" s="159"/>
      <c r="K6" s="160">
        <f t="shared" si="0"/>
        <v>0</v>
      </c>
      <c r="L6" s="160"/>
      <c r="M6" s="86" t="e">
        <f>#REF!/2</f>
        <v>#REF!</v>
      </c>
    </row>
    <row r="7" spans="1:15" ht="185.25">
      <c r="A7" s="155">
        <v>3</v>
      </c>
      <c r="B7" s="213" t="s">
        <v>150</v>
      </c>
      <c r="C7" s="214"/>
      <c r="D7" s="215"/>
      <c r="E7" s="156" t="s">
        <v>153</v>
      </c>
      <c r="F7" s="155" t="str">
        <f>F6</f>
        <v>Per KM</v>
      </c>
      <c r="G7" s="157">
        <v>78280</v>
      </c>
      <c r="H7" s="158"/>
      <c r="I7" s="159"/>
      <c r="J7" s="159"/>
      <c r="K7" s="160">
        <f t="shared" si="0"/>
        <v>0</v>
      </c>
      <c r="L7" s="160"/>
      <c r="O7" s="161">
        <f>1247*5.5</f>
        <v>6858.5</v>
      </c>
    </row>
    <row r="8" spans="1:15">
      <c r="A8" s="162"/>
      <c r="E8" s="163"/>
    </row>
    <row r="9" spans="1:15">
      <c r="A9" s="162"/>
      <c r="E9" s="163"/>
    </row>
    <row r="10" spans="1:15">
      <c r="A10" s="162"/>
      <c r="E10" s="163"/>
    </row>
    <row r="12" spans="1:15">
      <c r="B12" s="29"/>
      <c r="D12" s="66" t="s">
        <v>127</v>
      </c>
      <c r="E12" s="30"/>
      <c r="F12" s="30"/>
      <c r="G12" s="66"/>
    </row>
    <row r="13" spans="1:15">
      <c r="B13" s="29"/>
      <c r="D13" s="66" t="s">
        <v>149</v>
      </c>
      <c r="E13" s="30"/>
      <c r="F13" s="30"/>
      <c r="G13" s="66"/>
    </row>
    <row r="14" spans="1:15">
      <c r="B14" s="86"/>
      <c r="D14" s="66" t="s">
        <v>130</v>
      </c>
      <c r="E14" s="164"/>
      <c r="G14" s="66"/>
    </row>
  </sheetData>
  <mergeCells count="5">
    <mergeCell ref="A1:J1"/>
    <mergeCell ref="A2:J2"/>
    <mergeCell ref="B5:D5"/>
    <mergeCell ref="B6:D6"/>
    <mergeCell ref="B7:D7"/>
  </mergeCells>
  <pageMargins left="0.7" right="0.7" top="0.75" bottom="0.75" header="0.3" footer="0.3"/>
  <pageSetup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Milestone36683</vt:lpstr>
      <vt:lpstr>RA</vt:lpstr>
      <vt:lpstr>BOX RA</vt:lpstr>
      <vt:lpstr>Road RA</vt:lpstr>
      <vt:lpstr>Sheet3</vt:lpstr>
      <vt:lpstr>'Road RA'!Print_Area</vt:lpstr>
      <vt:lpstr>Sheet3!Print_Area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SuperITCom</dc:creator>
  <cp:lastModifiedBy>Admin</cp:lastModifiedBy>
  <cp:lastPrinted>2025-12-25T17:43:04Z</cp:lastPrinted>
  <dcterms:created xsi:type="dcterms:W3CDTF">2021-11-30T06:55:51Z</dcterms:created>
  <dcterms:modified xsi:type="dcterms:W3CDTF">2026-06-23T07:46:05Z</dcterms:modified>
</cp:coreProperties>
</file>